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E:\sdp\Salidas masivas\2021\Variables adicionales\Resultados\"/>
    </mc:Choice>
  </mc:AlternateContent>
  <xr:revisionPtr revIDLastSave="0" documentId="13_ncr:1_{4954CC55-5C18-4B43-92DD-19174B8800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dice" sheetId="1" r:id="rId1"/>
    <sheet name="Tablas 1" sheetId="2" r:id="rId2"/>
    <sheet name="Tablas 2" sheetId="3" r:id="rId3"/>
    <sheet name="Tablas 3" sheetId="4" r:id="rId4"/>
    <sheet name="Tablas 4" sheetId="5" r:id="rId5"/>
    <sheet name="Tablas 5" sheetId="6" r:id="rId6"/>
    <sheet name="Tablas 6" sheetId="7" r:id="rId7"/>
    <sheet name="Tablas 7" sheetId="8" r:id="rId8"/>
    <sheet name="Tablas 8" sheetId="9" r:id="rId9"/>
    <sheet name="Tablas 9" sheetId="10" r:id="rId10"/>
    <sheet name="Tablas 10" sheetId="11" r:id="rId11"/>
    <sheet name="Tablas 11" sheetId="12" r:id="rId12"/>
    <sheet name="Tablas 12" sheetId="13" r:id="rId13"/>
    <sheet name="Tablas 13" sheetId="14" r:id="rId14"/>
    <sheet name="Tablas 14" sheetId="15" r:id="rId15"/>
    <sheet name="Tablas 15" sheetId="16" r:id="rId16"/>
    <sheet name="Tablas 16" sheetId="17" r:id="rId17"/>
    <sheet name="Tablas 17" sheetId="18" r:id="rId18"/>
    <sheet name="Tablas 18" sheetId="19" r:id="rId19"/>
    <sheet name="Tablas 19" sheetId="20" r:id="rId20"/>
    <sheet name="Tablas 20" sheetId="21" r:id="rId21"/>
    <sheet name="Tablas 21" sheetId="22" r:id="rId22"/>
    <sheet name="Tablas 22" sheetId="23" r:id="rId23"/>
    <sheet name="Tablas 23" sheetId="24" r:id="rId24"/>
    <sheet name="Tablas 24" sheetId="25" r:id="rId25"/>
    <sheet name="Tablas 25" sheetId="26" r:id="rId26"/>
    <sheet name="Tablas 26" sheetId="27" r:id="rId27"/>
    <sheet name="Tablas 27" sheetId="28" r:id="rId28"/>
    <sheet name="Tablas 28" sheetId="29" r:id="rId29"/>
    <sheet name="Tablas 29" sheetId="30" r:id="rId30"/>
    <sheet name="Tablas 30" sheetId="31" r:id="rId31"/>
    <sheet name="Tablas 31" sheetId="32" r:id="rId32"/>
    <sheet name="Tablas 32" sheetId="33" r:id="rId33"/>
    <sheet name="Tablas 33" sheetId="34" r:id="rId34"/>
    <sheet name="Tablas 34" sheetId="35" r:id="rId35"/>
    <sheet name="Tablas 35" sheetId="36" r:id="rId36"/>
    <sheet name="Tablas 36" sheetId="37" r:id="rId37"/>
    <sheet name="Tablas 37" sheetId="38" r:id="rId38"/>
    <sheet name="Tablas 38" sheetId="39" r:id="rId39"/>
    <sheet name="Tablas 39" sheetId="40" r:id="rId40"/>
    <sheet name="Tablas 40" sheetId="41" r:id="rId41"/>
    <sheet name="Tablas 41" sheetId="42" r:id="rId42"/>
    <sheet name="Tablas 42" sheetId="43" r:id="rId43"/>
    <sheet name="Tablas 43" sheetId="44" r:id="rId44"/>
    <sheet name="Tablas 44" sheetId="45" r:id="rId45"/>
    <sheet name="Tablas 45" sheetId="46" r:id="rId46"/>
    <sheet name="Tablas 46" sheetId="47" r:id="rId47"/>
    <sheet name="Tablas 47" sheetId="48" r:id="rId48"/>
    <sheet name="Tablas 48" sheetId="49" r:id="rId49"/>
    <sheet name="Tablas 49" sheetId="50" r:id="rId50"/>
    <sheet name="Tablas 50" sheetId="51" r:id="rId51"/>
    <sheet name="Tablas 51" sheetId="52" r:id="rId52"/>
    <sheet name="Tablas 52" sheetId="53" r:id="rId53"/>
    <sheet name="Tablas 53" sheetId="54" r:id="rId54"/>
    <sheet name="Tablas 54" sheetId="55" r:id="rId55"/>
    <sheet name="Tablas 55" sheetId="56" r:id="rId56"/>
    <sheet name="Tablas 56" sheetId="57" r:id="rId57"/>
    <sheet name="Tablas 57" sheetId="58" r:id="rId58"/>
    <sheet name="Tablas 58" sheetId="59" r:id="rId59"/>
    <sheet name="Tablas 59" sheetId="60" r:id="rId60"/>
    <sheet name="Tablas 60" sheetId="61" r:id="rId61"/>
    <sheet name="Tablas 61" sheetId="62" r:id="rId62"/>
    <sheet name="Tablas 62" sheetId="63" r:id="rId63"/>
    <sheet name="Tablas 63" sheetId="64" r:id="rId64"/>
    <sheet name="Tablas 64" sheetId="65" r:id="rId65"/>
    <sheet name="Tablas 65" sheetId="66" r:id="rId66"/>
    <sheet name="Tablas 66" sheetId="67" r:id="rId67"/>
    <sheet name="Tablas 67" sheetId="68" r:id="rId68"/>
    <sheet name="Tablas 68" sheetId="69" r:id="rId69"/>
    <sheet name="Tablas 69" sheetId="70" r:id="rId70"/>
    <sheet name="Tablas 70" sheetId="71" r:id="rId71"/>
    <sheet name="Tablas 71" sheetId="72" r:id="rId72"/>
    <sheet name="Tablas 72" sheetId="73" r:id="rId73"/>
    <sheet name="Tablas 73" sheetId="74" r:id="rId74"/>
    <sheet name="Tablas 74" sheetId="75" r:id="rId75"/>
    <sheet name="Tablas 75" sheetId="76" r:id="rId76"/>
    <sheet name="Tablas 76" sheetId="77" r:id="rId77"/>
    <sheet name="Tablas 77" sheetId="78" r:id="rId78"/>
    <sheet name="Tablas 78" sheetId="79" r:id="rId7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87" i="1"/>
  <c r="A86" i="1"/>
  <c r="C259" i="79"/>
  <c r="C241" i="79"/>
  <c r="C136" i="79"/>
  <c r="C107" i="79"/>
  <c r="C77" i="79"/>
  <c r="C45" i="79"/>
  <c r="C27" i="79"/>
  <c r="C1" i="79"/>
  <c r="C259" i="78"/>
  <c r="C241" i="78"/>
  <c r="C136" i="78"/>
  <c r="C107" i="78"/>
  <c r="C77" i="78"/>
  <c r="C45" i="78"/>
  <c r="C27" i="78"/>
  <c r="C1" i="78"/>
  <c r="D258" i="77" l="1"/>
  <c r="D240" i="77"/>
  <c r="D135" i="77"/>
  <c r="D106" i="77"/>
  <c r="D76" i="77"/>
  <c r="D45" i="77"/>
  <c r="D27" i="77"/>
  <c r="D1" i="77"/>
  <c r="D258" i="76"/>
  <c r="D240" i="76"/>
  <c r="D135" i="76"/>
  <c r="D106" i="76"/>
  <c r="D76" i="76"/>
  <c r="D45" i="76"/>
  <c r="D27" i="76"/>
  <c r="D1" i="76"/>
  <c r="D258" i="75"/>
  <c r="D240" i="75"/>
  <c r="D135" i="75"/>
  <c r="D106" i="75"/>
  <c r="D76" i="75"/>
  <c r="D45" i="75"/>
  <c r="D27" i="75"/>
  <c r="D1" i="75"/>
  <c r="D257" i="74"/>
  <c r="D240" i="74"/>
  <c r="D135" i="74"/>
  <c r="D106" i="74"/>
  <c r="D76" i="74"/>
  <c r="D45" i="74"/>
  <c r="D27" i="74"/>
  <c r="D1" i="74"/>
  <c r="D258" i="73"/>
  <c r="D240" i="73"/>
  <c r="D135" i="73"/>
  <c r="D106" i="73"/>
  <c r="D76" i="73"/>
  <c r="D45" i="73"/>
  <c r="D27" i="73"/>
  <c r="D1" i="73"/>
  <c r="D258" i="72"/>
  <c r="D240" i="72"/>
  <c r="D135" i="72"/>
  <c r="D106" i="72"/>
  <c r="D76" i="72"/>
  <c r="D45" i="72"/>
  <c r="D27" i="72"/>
  <c r="D1" i="72"/>
  <c r="D256" i="71"/>
  <c r="D240" i="71"/>
  <c r="D135" i="71"/>
  <c r="D106" i="71"/>
  <c r="D76" i="71"/>
  <c r="D45" i="71"/>
  <c r="D27" i="71"/>
  <c r="D1" i="71"/>
  <c r="D258" i="70"/>
  <c r="D240" i="70"/>
  <c r="D135" i="70"/>
  <c r="D106" i="70"/>
  <c r="D76" i="70"/>
  <c r="D45" i="70"/>
  <c r="D27" i="70"/>
  <c r="D1" i="70"/>
  <c r="D257" i="69"/>
  <c r="D240" i="69"/>
  <c r="D135" i="69"/>
  <c r="D106" i="69"/>
  <c r="D76" i="69"/>
  <c r="D45" i="69"/>
  <c r="D27" i="69"/>
  <c r="D1" i="69"/>
  <c r="D258" i="68"/>
  <c r="D240" i="68"/>
  <c r="D135" i="68"/>
  <c r="D106" i="68"/>
  <c r="D76" i="68"/>
  <c r="D45" i="68"/>
  <c r="D27" i="68"/>
  <c r="D1" i="68"/>
  <c r="D258" i="67"/>
  <c r="D240" i="67"/>
  <c r="D135" i="67"/>
  <c r="D106" i="67"/>
  <c r="D76" i="67"/>
  <c r="D45" i="67"/>
  <c r="D27" i="67"/>
  <c r="D1" i="67"/>
  <c r="D258" i="66"/>
  <c r="D240" i="66"/>
  <c r="D135" i="66"/>
  <c r="D106" i="66"/>
  <c r="D76" i="66"/>
  <c r="D45" i="66"/>
  <c r="D27" i="66"/>
  <c r="D1" i="66"/>
  <c r="D258" i="65"/>
  <c r="D240" i="65"/>
  <c r="D135" i="65"/>
  <c r="D106" i="65"/>
  <c r="D76" i="65"/>
  <c r="D45" i="65"/>
  <c r="D27" i="65"/>
  <c r="D1" i="65"/>
  <c r="D258" i="64"/>
  <c r="D240" i="64"/>
  <c r="D135" i="64"/>
  <c r="D106" i="64"/>
  <c r="D76" i="64"/>
  <c r="D45" i="64"/>
  <c r="D27" i="64"/>
  <c r="D1" i="64"/>
  <c r="D258" i="63"/>
  <c r="D240" i="63"/>
  <c r="D135" i="63"/>
  <c r="D106" i="63"/>
  <c r="D76" i="63"/>
  <c r="D45" i="63"/>
  <c r="D27" i="63"/>
  <c r="D1" i="63"/>
  <c r="D257" i="62"/>
  <c r="D240" i="62"/>
  <c r="D135" i="62"/>
  <c r="D106" i="62"/>
  <c r="D76" i="62"/>
  <c r="D45" i="62"/>
  <c r="D27" i="62"/>
  <c r="D1" i="62"/>
  <c r="D258" i="61"/>
  <c r="D240" i="61"/>
  <c r="D135" i="61"/>
  <c r="D106" i="61"/>
  <c r="D76" i="61"/>
  <c r="D45" i="61"/>
  <c r="D27" i="61"/>
  <c r="D1" i="61"/>
  <c r="D258" i="60"/>
  <c r="D240" i="60"/>
  <c r="D135" i="60"/>
  <c r="D106" i="60"/>
  <c r="D76" i="60"/>
  <c r="D45" i="60"/>
  <c r="D27" i="60"/>
  <c r="D1" i="60"/>
  <c r="D256" i="59"/>
  <c r="D240" i="59"/>
  <c r="D135" i="59"/>
  <c r="D106" i="59"/>
  <c r="D76" i="59"/>
  <c r="D45" i="59"/>
  <c r="D27" i="59"/>
  <c r="D1" i="59"/>
  <c r="D258" i="58"/>
  <c r="D240" i="58"/>
  <c r="D135" i="58"/>
  <c r="D106" i="58"/>
  <c r="D76" i="58"/>
  <c r="D45" i="58"/>
  <c r="D27" i="58"/>
  <c r="D1" i="58"/>
  <c r="D257" i="57"/>
  <c r="D240" i="57"/>
  <c r="D135" i="57"/>
  <c r="D106" i="57"/>
  <c r="D76" i="57"/>
  <c r="D45" i="57"/>
  <c r="D27" i="57"/>
  <c r="D1" i="57"/>
  <c r="D258" i="56"/>
  <c r="D240" i="56"/>
  <c r="D135" i="56"/>
  <c r="D106" i="56"/>
  <c r="D76" i="56"/>
  <c r="D45" i="56"/>
  <c r="D27" i="56"/>
  <c r="D1" i="56"/>
  <c r="D258" i="55"/>
  <c r="D240" i="55"/>
  <c r="D135" i="55"/>
  <c r="D106" i="55"/>
  <c r="D76" i="55"/>
  <c r="D45" i="55"/>
  <c r="D27" i="55"/>
  <c r="D1" i="55"/>
  <c r="D258" i="54"/>
  <c r="D240" i="54"/>
  <c r="D135" i="54"/>
  <c r="D106" i="54"/>
  <c r="D76" i="54"/>
  <c r="D45" i="54"/>
  <c r="D27" i="54"/>
  <c r="D1" i="54"/>
  <c r="K259" i="53"/>
  <c r="K241" i="53"/>
  <c r="K136" i="53"/>
  <c r="K107" i="53"/>
  <c r="K77" i="53"/>
  <c r="K45" i="53"/>
  <c r="K27" i="53"/>
  <c r="K1" i="53"/>
  <c r="K259" i="52"/>
  <c r="K241" i="52"/>
  <c r="K136" i="52"/>
  <c r="K107" i="52"/>
  <c r="K77" i="52"/>
  <c r="K45" i="52"/>
  <c r="K27" i="52"/>
  <c r="K1" i="52"/>
  <c r="K259" i="51"/>
  <c r="K241" i="51"/>
  <c r="K136" i="51"/>
  <c r="K107" i="51"/>
  <c r="K77" i="51"/>
  <c r="K45" i="51"/>
  <c r="K27" i="51"/>
  <c r="K1" i="51"/>
  <c r="K259" i="50"/>
  <c r="K241" i="50"/>
  <c r="K136" i="50"/>
  <c r="K107" i="50"/>
  <c r="K77" i="50"/>
  <c r="K45" i="50"/>
  <c r="K27" i="50"/>
  <c r="K1" i="50"/>
  <c r="G259" i="49"/>
  <c r="G241" i="49"/>
  <c r="G136" i="49"/>
  <c r="G107" i="49"/>
  <c r="G77" i="49"/>
  <c r="G45" i="49"/>
  <c r="G27" i="49"/>
  <c r="G1" i="49"/>
  <c r="G259" i="48"/>
  <c r="G241" i="48"/>
  <c r="G136" i="48"/>
  <c r="G107" i="48"/>
  <c r="G77" i="48"/>
  <c r="G45" i="48"/>
  <c r="G27" i="48"/>
  <c r="G1" i="48"/>
  <c r="G259" i="47"/>
  <c r="G241" i="47"/>
  <c r="G136" i="47"/>
  <c r="G107" i="47"/>
  <c r="G77" i="47"/>
  <c r="G45" i="47"/>
  <c r="G27" i="47"/>
  <c r="G1" i="47"/>
  <c r="K259" i="46"/>
  <c r="K241" i="46"/>
  <c r="K136" i="46"/>
  <c r="K107" i="46"/>
  <c r="K77" i="46"/>
  <c r="K45" i="46"/>
  <c r="K27" i="46"/>
  <c r="K1" i="46"/>
  <c r="G259" i="45"/>
  <c r="G241" i="45"/>
  <c r="G136" i="45"/>
  <c r="G107" i="45"/>
  <c r="G77" i="45"/>
  <c r="G45" i="45"/>
  <c r="G27" i="45"/>
  <c r="G1" i="45"/>
  <c r="G259" i="44"/>
  <c r="G241" i="44"/>
  <c r="G136" i="44"/>
  <c r="G107" i="44"/>
  <c r="G77" i="44"/>
  <c r="G45" i="44"/>
  <c r="G27" i="44"/>
  <c r="G1" i="44"/>
  <c r="G259" i="43"/>
  <c r="G241" i="43"/>
  <c r="G136" i="43"/>
  <c r="G107" i="43"/>
  <c r="G77" i="43"/>
  <c r="G45" i="43"/>
  <c r="G27" i="43"/>
  <c r="G1" i="43"/>
  <c r="G259" i="42"/>
  <c r="G241" i="42"/>
  <c r="G136" i="42"/>
  <c r="G107" i="42"/>
  <c r="G77" i="42"/>
  <c r="G45" i="42"/>
  <c r="G27" i="42"/>
  <c r="G1" i="42"/>
  <c r="G259" i="41"/>
  <c r="G241" i="41"/>
  <c r="G136" i="41"/>
  <c r="G107" i="41"/>
  <c r="G77" i="41"/>
  <c r="G45" i="41"/>
  <c r="G27" i="41"/>
  <c r="G1" i="41"/>
  <c r="G259" i="40"/>
  <c r="G241" i="40"/>
  <c r="G136" i="40"/>
  <c r="G107" i="40"/>
  <c r="G77" i="40"/>
  <c r="G45" i="40"/>
  <c r="G27" i="40"/>
  <c r="G1" i="40"/>
  <c r="G259" i="39"/>
  <c r="G241" i="39"/>
  <c r="G136" i="39"/>
  <c r="G107" i="39"/>
  <c r="G77" i="39"/>
  <c r="G45" i="39"/>
  <c r="G27" i="39"/>
  <c r="G1" i="39"/>
  <c r="G259" i="38"/>
  <c r="G241" i="38"/>
  <c r="G136" i="38"/>
  <c r="G107" i="38"/>
  <c r="G77" i="38"/>
  <c r="G45" i="38"/>
  <c r="G27" i="38"/>
  <c r="G1" i="38"/>
  <c r="G259" i="37"/>
  <c r="G241" i="37"/>
  <c r="G136" i="37"/>
  <c r="G107" i="37"/>
  <c r="G77" i="37"/>
  <c r="G45" i="37"/>
  <c r="G27" i="37"/>
  <c r="G1" i="37"/>
  <c r="G259" i="36"/>
  <c r="G241" i="36"/>
  <c r="G136" i="36"/>
  <c r="G107" i="36"/>
  <c r="G77" i="36"/>
  <c r="G45" i="36"/>
  <c r="G27" i="36"/>
  <c r="G1" i="36"/>
  <c r="G259" i="35"/>
  <c r="G241" i="35"/>
  <c r="G136" i="35"/>
  <c r="G107" i="35"/>
  <c r="G77" i="35"/>
  <c r="G45" i="35"/>
  <c r="G27" i="35"/>
  <c r="G1" i="35"/>
  <c r="G259" i="34"/>
  <c r="G241" i="34"/>
  <c r="G136" i="34"/>
  <c r="G107" i="34"/>
  <c r="G77" i="34"/>
  <c r="G45" i="34"/>
  <c r="G27" i="34"/>
  <c r="G1" i="34"/>
  <c r="G259" i="33"/>
  <c r="G241" i="33"/>
  <c r="G136" i="33"/>
  <c r="G107" i="33"/>
  <c r="G77" i="33"/>
  <c r="G45" i="33"/>
  <c r="G27" i="33"/>
  <c r="G1" i="33"/>
  <c r="G259" i="32"/>
  <c r="G241" i="32"/>
  <c r="G136" i="32"/>
  <c r="G107" i="32"/>
  <c r="G77" i="32"/>
  <c r="G45" i="32"/>
  <c r="G27" i="32"/>
  <c r="G1" i="32"/>
  <c r="G259" i="31"/>
  <c r="G241" i="31"/>
  <c r="G136" i="31"/>
  <c r="G107" i="31"/>
  <c r="G77" i="31"/>
  <c r="G45" i="31"/>
  <c r="G27" i="31"/>
  <c r="G1" i="31"/>
  <c r="G259" i="30"/>
  <c r="G241" i="30"/>
  <c r="G136" i="30"/>
  <c r="G107" i="30"/>
  <c r="G77" i="30"/>
  <c r="G45" i="30"/>
  <c r="G27" i="30"/>
  <c r="G1" i="30"/>
  <c r="G259" i="29"/>
  <c r="G241" i="29"/>
  <c r="G136" i="29"/>
  <c r="G107" i="29"/>
  <c r="G77" i="29"/>
  <c r="G45" i="29"/>
  <c r="G27" i="29"/>
  <c r="G1" i="29"/>
  <c r="G259" i="28"/>
  <c r="G241" i="28"/>
  <c r="G136" i="28"/>
  <c r="G107" i="28"/>
  <c r="G77" i="28"/>
  <c r="G45" i="28"/>
  <c r="G27" i="28"/>
  <c r="G1" i="28"/>
  <c r="G259" i="27"/>
  <c r="G241" i="27"/>
  <c r="G136" i="27"/>
  <c r="G107" i="27"/>
  <c r="G77" i="27"/>
  <c r="G45" i="27"/>
  <c r="G27" i="27"/>
  <c r="G1" i="27"/>
  <c r="G259" i="26"/>
  <c r="G241" i="26"/>
  <c r="G136" i="26"/>
  <c r="G107" i="26"/>
  <c r="G77" i="26"/>
  <c r="G45" i="26"/>
  <c r="G27" i="26"/>
  <c r="G1" i="26"/>
  <c r="G259" i="25"/>
  <c r="G241" i="25"/>
  <c r="G136" i="25"/>
  <c r="G107" i="25"/>
  <c r="G77" i="25"/>
  <c r="G45" i="25"/>
  <c r="G27" i="25"/>
  <c r="G1" i="25"/>
  <c r="G259" i="24"/>
  <c r="G241" i="24"/>
  <c r="G136" i="24"/>
  <c r="G107" i="24"/>
  <c r="G77" i="24"/>
  <c r="G45" i="24"/>
  <c r="G27" i="24"/>
  <c r="G1" i="24"/>
  <c r="G259" i="23"/>
  <c r="G241" i="23"/>
  <c r="G136" i="23"/>
  <c r="G107" i="23"/>
  <c r="G77" i="23"/>
  <c r="G45" i="23"/>
  <c r="G27" i="23"/>
  <c r="G1" i="23"/>
  <c r="G259" i="22"/>
  <c r="G241" i="22"/>
  <c r="G136" i="22"/>
  <c r="G107" i="22"/>
  <c r="G77" i="22"/>
  <c r="G45" i="22"/>
  <c r="G27" i="22"/>
  <c r="G1" i="22"/>
  <c r="G259" i="21"/>
  <c r="G241" i="21"/>
  <c r="G136" i="21"/>
  <c r="G107" i="21"/>
  <c r="G77" i="21"/>
  <c r="G45" i="21"/>
  <c r="G27" i="21"/>
  <c r="G1" i="21"/>
  <c r="G259" i="20"/>
  <c r="G241" i="20"/>
  <c r="G136" i="20"/>
  <c r="G107" i="20"/>
  <c r="G77" i="20"/>
  <c r="G45" i="20"/>
  <c r="G27" i="20"/>
  <c r="G1" i="20"/>
  <c r="G259" i="19"/>
  <c r="G241" i="19"/>
  <c r="G136" i="19"/>
  <c r="G107" i="19"/>
  <c r="G77" i="19"/>
  <c r="G45" i="19"/>
  <c r="G27" i="19"/>
  <c r="G1" i="19"/>
  <c r="G259" i="18"/>
  <c r="G241" i="18"/>
  <c r="G136" i="18"/>
  <c r="G107" i="18"/>
  <c r="G77" i="18"/>
  <c r="G45" i="18"/>
  <c r="G27" i="18"/>
  <c r="G1" i="18"/>
  <c r="G259" i="17"/>
  <c r="G241" i="17"/>
  <c r="G136" i="17"/>
  <c r="G107" i="17"/>
  <c r="G77" i="17"/>
  <c r="G45" i="17"/>
  <c r="G27" i="17"/>
  <c r="G1" i="17"/>
  <c r="G259" i="16"/>
  <c r="G241" i="16"/>
  <c r="G136" i="16"/>
  <c r="G107" i="16"/>
  <c r="G77" i="16"/>
  <c r="G45" i="16"/>
  <c r="G27" i="16"/>
  <c r="G1" i="16"/>
  <c r="D259" i="15"/>
  <c r="D241" i="15"/>
  <c r="D136" i="15"/>
  <c r="D107" i="15"/>
  <c r="D77" i="15"/>
  <c r="D45" i="15"/>
  <c r="D27" i="15"/>
  <c r="D1" i="15"/>
  <c r="D259" i="14"/>
  <c r="D241" i="14"/>
  <c r="D136" i="14"/>
  <c r="D107" i="14"/>
  <c r="D77" i="14"/>
  <c r="D45" i="14"/>
  <c r="D27" i="14"/>
  <c r="D1" i="14"/>
  <c r="G259" i="13"/>
  <c r="G241" i="13"/>
  <c r="G136" i="13"/>
  <c r="G107" i="13"/>
  <c r="G77" i="13"/>
  <c r="G45" i="13"/>
  <c r="G27" i="13"/>
  <c r="G1" i="13"/>
  <c r="G259" i="12"/>
  <c r="G241" i="12"/>
  <c r="G136" i="12"/>
  <c r="G107" i="12"/>
  <c r="G77" i="12"/>
  <c r="G45" i="12"/>
  <c r="G27" i="12"/>
  <c r="G1" i="12"/>
  <c r="G259" i="11"/>
  <c r="G241" i="11"/>
  <c r="G136" i="11"/>
  <c r="G107" i="11"/>
  <c r="G77" i="11"/>
  <c r="G45" i="11"/>
  <c r="G27" i="11"/>
  <c r="G1" i="11"/>
  <c r="G259" i="10"/>
  <c r="G241" i="10"/>
  <c r="G136" i="10"/>
  <c r="G107" i="10"/>
  <c r="G77" i="10"/>
  <c r="G45" i="10"/>
  <c r="G27" i="10"/>
  <c r="G1" i="10"/>
  <c r="G259" i="9"/>
  <c r="G241" i="9"/>
  <c r="G136" i="9"/>
  <c r="G107" i="9"/>
  <c r="G77" i="9"/>
  <c r="G45" i="9"/>
  <c r="G27" i="9"/>
  <c r="G1" i="9"/>
  <c r="G259" i="8"/>
  <c r="G241" i="8"/>
  <c r="G136" i="8"/>
  <c r="G107" i="8"/>
  <c r="G77" i="8"/>
  <c r="G45" i="8"/>
  <c r="G27" i="8"/>
  <c r="G1" i="8"/>
  <c r="L259" i="7"/>
  <c r="L241" i="7"/>
  <c r="L136" i="7"/>
  <c r="L107" i="7"/>
  <c r="L77" i="7"/>
  <c r="L45" i="7"/>
  <c r="L27" i="7"/>
  <c r="L1" i="7"/>
  <c r="L259" i="6"/>
  <c r="L241" i="6"/>
  <c r="L136" i="6"/>
  <c r="L107" i="6"/>
  <c r="L77" i="6"/>
  <c r="L45" i="6"/>
  <c r="L27" i="6"/>
  <c r="L1" i="6"/>
  <c r="L259" i="5"/>
  <c r="L241" i="5"/>
  <c r="L136" i="5"/>
  <c r="L107" i="5"/>
  <c r="L77" i="5"/>
  <c r="L45" i="5"/>
  <c r="L27" i="5"/>
  <c r="L1" i="5"/>
  <c r="D259" i="4"/>
  <c r="D241" i="4"/>
  <c r="D136" i="4"/>
  <c r="D107" i="4"/>
  <c r="D77" i="4"/>
  <c r="D45" i="4"/>
  <c r="D27" i="4"/>
  <c r="D1" i="4"/>
  <c r="D259" i="3"/>
  <c r="D241" i="3"/>
  <c r="D136" i="3"/>
  <c r="D107" i="3"/>
  <c r="D77" i="3"/>
  <c r="D45" i="3"/>
  <c r="D27" i="3"/>
  <c r="D1" i="3"/>
  <c r="D259" i="2"/>
  <c r="D241" i="2"/>
  <c r="D136" i="2"/>
  <c r="D107" i="2"/>
  <c r="D77" i="2"/>
  <c r="D45" i="2"/>
  <c r="D27" i="2"/>
  <c r="D1" i="2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<sst xmlns="http://schemas.openxmlformats.org/spreadsheetml/2006/main" count="50385" uniqueCount="1175">
  <si>
    <t>Encuesta Multipropósito 2021: Resultados por pregunta</t>
  </si>
  <si>
    <t>Indice</t>
  </si>
  <si>
    <t>Numero total de viviendas por zona geográfica</t>
  </si>
  <si>
    <t xml:space="preserve">Capítulo y pregunta principal: </t>
  </si>
  <si>
    <t xml:space="preserve">Subpreguntas relacionadas:      </t>
  </si>
  <si>
    <t>Código de pregunta en análisis: n_viviendase</t>
  </si>
  <si>
    <t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leer el formulario de la encuesta 2021.</t>
  </si>
  <si>
    <t/>
  </si>
  <si>
    <t>Viviendas según zona geográfica - Bogotá</t>
  </si>
  <si>
    <t>Codigo</t>
  </si>
  <si>
    <t>Municipio</t>
  </si>
  <si>
    <t>Cantidad</t>
  </si>
  <si>
    <t>Total.Viviendas</t>
  </si>
  <si>
    <t>11001</t>
  </si>
  <si>
    <t>Bogotá</t>
  </si>
  <si>
    <t>Total</t>
  </si>
  <si>
    <t>Bogotá rural</t>
  </si>
  <si>
    <t>Bogotá urbano</t>
  </si>
  <si>
    <t>*Datos expandidos con base en las proyecciones de población, calculadas a partir del Censo Nacional de población y Vivienda 2018</t>
  </si>
  <si>
    <t>**La categoría Urbano corresponde a la clase uno, denominada por el DANE como Cabecera. La categoría Rural corresponde a las clases dos y tres, denominadas por el DANE como Centros poblados y Rural disperso, respectivamente.</t>
  </si>
  <si>
    <t>***En las variables cuantitativas se excluyen del cálculo a quienes no saben o no responden, codificadas con 98 y 99, y en el caso de los tiempos de desplazamiento con 999. Para las variables referentes a años cumplidos no se hace ninguna exclusión. Se invita al usuario a consultar las normas de validación y cosistencia para mayor claridad.</t>
  </si>
  <si>
    <t xml:space="preserve"> </t>
  </si>
  <si>
    <t>Viviendas según zona geográfica - Municipios</t>
  </si>
  <si>
    <t>cod</t>
  </si>
  <si>
    <t>25175</t>
  </si>
  <si>
    <t>Chía</t>
  </si>
  <si>
    <t>25214</t>
  </si>
  <si>
    <t>Cota</t>
  </si>
  <si>
    <t>25286</t>
  </si>
  <si>
    <t>Funza</t>
  </si>
  <si>
    <t>25377</t>
  </si>
  <si>
    <t>La Calera</t>
  </si>
  <si>
    <t>25473</t>
  </si>
  <si>
    <t>Mosquera</t>
  </si>
  <si>
    <t>25754</t>
  </si>
  <si>
    <t>Soacha</t>
  </si>
  <si>
    <t>25758</t>
  </si>
  <si>
    <t>Sopó</t>
  </si>
  <si>
    <t>Viviendas según zona geográfica - Municipios urbano (Cabecera)</t>
  </si>
  <si>
    <t>25099</t>
  </si>
  <si>
    <t>Bojacá</t>
  </si>
  <si>
    <t>25126</t>
  </si>
  <si>
    <t>Cajicá</t>
  </si>
  <si>
    <t>25260</t>
  </si>
  <si>
    <t>El Rosal</t>
  </si>
  <si>
    <t>25269</t>
  </si>
  <si>
    <t>Facatativá</t>
  </si>
  <si>
    <t>25290</t>
  </si>
  <si>
    <t>Fusagasugá</t>
  </si>
  <si>
    <t>25295</t>
  </si>
  <si>
    <t>Gachancipá</t>
  </si>
  <si>
    <t>25430</t>
  </si>
  <si>
    <t>Madrid</t>
  </si>
  <si>
    <t>25740</t>
  </si>
  <si>
    <t>Sibaté</t>
  </si>
  <si>
    <t>25769</t>
  </si>
  <si>
    <t>Subachoque</t>
  </si>
  <si>
    <t>25785</t>
  </si>
  <si>
    <t>Tabio</t>
  </si>
  <si>
    <t>25799</t>
  </si>
  <si>
    <t>Tenjo</t>
  </si>
  <si>
    <t>25817</t>
  </si>
  <si>
    <t>Tocancipá</t>
  </si>
  <si>
    <t>25898</t>
  </si>
  <si>
    <t>Zipacón</t>
  </si>
  <si>
    <t>25899</t>
  </si>
  <si>
    <t>Zipaquirá</t>
  </si>
  <si>
    <t>Viviendas según zona geográfica - Localidades</t>
  </si>
  <si>
    <t>Localidad</t>
  </si>
  <si>
    <t>1</t>
  </si>
  <si>
    <t>Usaquen            </t>
  </si>
  <si>
    <t>2</t>
  </si>
  <si>
    <t>Chapinero          </t>
  </si>
  <si>
    <t>3</t>
  </si>
  <si>
    <t>Santa Fe           </t>
  </si>
  <si>
    <t>4</t>
  </si>
  <si>
    <t>San Cristobal      </t>
  </si>
  <si>
    <t>5</t>
  </si>
  <si>
    <t>Usme               </t>
  </si>
  <si>
    <t>6</t>
  </si>
  <si>
    <t>Tunjuelito         </t>
  </si>
  <si>
    <t>7</t>
  </si>
  <si>
    <t>Bosa               </t>
  </si>
  <si>
    <t>8</t>
  </si>
  <si>
    <t>Kennedy            </t>
  </si>
  <si>
    <t>9</t>
  </si>
  <si>
    <t>Fontibon           </t>
  </si>
  <si>
    <t>10</t>
  </si>
  <si>
    <t>Engativa           </t>
  </si>
  <si>
    <t>11</t>
  </si>
  <si>
    <t>Suba               </t>
  </si>
  <si>
    <t>12</t>
  </si>
  <si>
    <t>Barrios Unidos     </t>
  </si>
  <si>
    <t>13</t>
  </si>
  <si>
    <t>Teusaquillo        </t>
  </si>
  <si>
    <t>14</t>
  </si>
  <si>
    <t>Los Martires       </t>
  </si>
  <si>
    <t>15</t>
  </si>
  <si>
    <t>Antonio Nariño</t>
  </si>
  <si>
    <t>16</t>
  </si>
  <si>
    <t>Puente Aranda      </t>
  </si>
  <si>
    <t>17</t>
  </si>
  <si>
    <t>Candelaria         </t>
  </si>
  <si>
    <t>18</t>
  </si>
  <si>
    <t>Rafael Uribe Uribe</t>
  </si>
  <si>
    <t>19</t>
  </si>
  <si>
    <t>Ciudad Bolivar     </t>
  </si>
  <si>
    <t>20</t>
  </si>
  <si>
    <t>Sumapaz       </t>
  </si>
  <si>
    <t>Viviendas según zona geográfica - Localidades urbano (Cabecera)</t>
  </si>
  <si>
    <t>Viviendas según zona geográfica - UPZ</t>
  </si>
  <si>
    <t>UPZ</t>
  </si>
  <si>
    <t>Verbenal</t>
  </si>
  <si>
    <t>San Cristóbal Norte</t>
  </si>
  <si>
    <t>Toberín</t>
  </si>
  <si>
    <t>Los Cedros</t>
  </si>
  <si>
    <t>Usaquén</t>
  </si>
  <si>
    <t>Britalia</t>
  </si>
  <si>
    <t>El Prado</t>
  </si>
  <si>
    <t>La Alhambra</t>
  </si>
  <si>
    <t>21</t>
  </si>
  <si>
    <t>Los Andes</t>
  </si>
  <si>
    <t>23</t>
  </si>
  <si>
    <t>Casa Blanca Suba</t>
  </si>
  <si>
    <t>24</t>
  </si>
  <si>
    <t>Niza</t>
  </si>
  <si>
    <t>25</t>
  </si>
  <si>
    <t>La Floresta</t>
  </si>
  <si>
    <t>26</t>
  </si>
  <si>
    <t>Las Ferias</t>
  </si>
  <si>
    <t>27</t>
  </si>
  <si>
    <t>Suba</t>
  </si>
  <si>
    <t>28</t>
  </si>
  <si>
    <t>El Rincón</t>
  </si>
  <si>
    <t>29</t>
  </si>
  <si>
    <t>Minuto de Dios</t>
  </si>
  <si>
    <t>30</t>
  </si>
  <si>
    <t>Boyacá Real</t>
  </si>
  <si>
    <t>32</t>
  </si>
  <si>
    <t>San Blas</t>
  </si>
  <si>
    <t>33</t>
  </si>
  <si>
    <t>Sosiego</t>
  </si>
  <si>
    <t>34</t>
  </si>
  <si>
    <t>20 de Julio</t>
  </si>
  <si>
    <t>35</t>
  </si>
  <si>
    <t>Ciudad Jardín</t>
  </si>
  <si>
    <t>36</t>
  </si>
  <si>
    <t>San José</t>
  </si>
  <si>
    <t>37</t>
  </si>
  <si>
    <t>Santa Isabel</t>
  </si>
  <si>
    <t>38</t>
  </si>
  <si>
    <t>Restrepo</t>
  </si>
  <si>
    <t>39</t>
  </si>
  <si>
    <t>Quiroga</t>
  </si>
  <si>
    <t>40</t>
  </si>
  <si>
    <t>Ciudad Montes</t>
  </si>
  <si>
    <t>41</t>
  </si>
  <si>
    <t>Muzú</t>
  </si>
  <si>
    <t>42</t>
  </si>
  <si>
    <t>Venecia</t>
  </si>
  <si>
    <t>43</t>
  </si>
  <si>
    <t>San Rafael</t>
  </si>
  <si>
    <t>44</t>
  </si>
  <si>
    <t>Américas</t>
  </si>
  <si>
    <t>45</t>
  </si>
  <si>
    <t>Carvajal</t>
  </si>
  <si>
    <t>47</t>
  </si>
  <si>
    <t>Kennedy Central</t>
  </si>
  <si>
    <t>48</t>
  </si>
  <si>
    <t>Timiza</t>
  </si>
  <si>
    <t>49</t>
  </si>
  <si>
    <t>Apogeo</t>
  </si>
  <si>
    <t>50</t>
  </si>
  <si>
    <t>La Gloria</t>
  </si>
  <si>
    <t>51</t>
  </si>
  <si>
    <t>Los Libertadores</t>
  </si>
  <si>
    <t>52</t>
  </si>
  <si>
    <t>La Flora</t>
  </si>
  <si>
    <t>53</t>
  </si>
  <si>
    <t>Marco Fidel Suárez</t>
  </si>
  <si>
    <t>54</t>
  </si>
  <si>
    <t>Marruecos</t>
  </si>
  <si>
    <t>55</t>
  </si>
  <si>
    <t>Diana Turbay</t>
  </si>
  <si>
    <t>57</t>
  </si>
  <si>
    <t>Gran Yomasa</t>
  </si>
  <si>
    <t>58</t>
  </si>
  <si>
    <t>Comuneros</t>
  </si>
  <si>
    <t>62</t>
  </si>
  <si>
    <t>Tunjuelito</t>
  </si>
  <si>
    <t>65</t>
  </si>
  <si>
    <t>Arborizadora</t>
  </si>
  <si>
    <t>66</t>
  </si>
  <si>
    <t>San Francisco</t>
  </si>
  <si>
    <t>67</t>
  </si>
  <si>
    <t>Lucero</t>
  </si>
  <si>
    <t>69</t>
  </si>
  <si>
    <t>Ismael Perdomo</t>
  </si>
  <si>
    <t>70</t>
  </si>
  <si>
    <t>Jerusalén</t>
  </si>
  <si>
    <t>71</t>
  </si>
  <si>
    <t>Tibabuyes</t>
  </si>
  <si>
    <t>72</t>
  </si>
  <si>
    <t>Bolivia</t>
  </si>
  <si>
    <t>73</t>
  </si>
  <si>
    <t>Garcés Navas</t>
  </si>
  <si>
    <t>74</t>
  </si>
  <si>
    <t>Engativá</t>
  </si>
  <si>
    <t>75</t>
  </si>
  <si>
    <t>Fontibón</t>
  </si>
  <si>
    <t>76</t>
  </si>
  <si>
    <t>Fontibón San Pablo</t>
  </si>
  <si>
    <t>77</t>
  </si>
  <si>
    <t>Zona Franca</t>
  </si>
  <si>
    <t>78</t>
  </si>
  <si>
    <t>Tintál Norte</t>
  </si>
  <si>
    <t>79</t>
  </si>
  <si>
    <t>Calandaima</t>
  </si>
  <si>
    <t>80</t>
  </si>
  <si>
    <t>Corabastos</t>
  </si>
  <si>
    <t>81</t>
  </si>
  <si>
    <t>Gran Britalia</t>
  </si>
  <si>
    <t>82</t>
  </si>
  <si>
    <t>Patio Bonito</t>
  </si>
  <si>
    <t>83</t>
  </si>
  <si>
    <t>Las Margaritas</t>
  </si>
  <si>
    <t>84</t>
  </si>
  <si>
    <t>Bosa Occidental</t>
  </si>
  <si>
    <t>85</t>
  </si>
  <si>
    <t>Bosa Central</t>
  </si>
  <si>
    <t>86</t>
  </si>
  <si>
    <t>El Porvenir</t>
  </si>
  <si>
    <t>87</t>
  </si>
  <si>
    <t>Tintál Sur</t>
  </si>
  <si>
    <t>89</t>
  </si>
  <si>
    <t>San Isidro - Patios</t>
  </si>
  <si>
    <t>92</t>
  </si>
  <si>
    <t>La Macarena</t>
  </si>
  <si>
    <t>94</t>
  </si>
  <si>
    <t>La Candelaria</t>
  </si>
  <si>
    <t>95</t>
  </si>
  <si>
    <t>Las Cruces</t>
  </si>
  <si>
    <t>96</t>
  </si>
  <si>
    <t>Lourdes</t>
  </si>
  <si>
    <t>98</t>
  </si>
  <si>
    <t>Los Alcázares</t>
  </si>
  <si>
    <t>100</t>
  </si>
  <si>
    <t>Galerías</t>
  </si>
  <si>
    <t>101</t>
  </si>
  <si>
    <t>Teusaquillo</t>
  </si>
  <si>
    <t>102</t>
  </si>
  <si>
    <t>La Sabana</t>
  </si>
  <si>
    <t>107</t>
  </si>
  <si>
    <t>Quinta Paredes</t>
  </si>
  <si>
    <t>109</t>
  </si>
  <si>
    <t>Ciudad Salitre Oriental</t>
  </si>
  <si>
    <t>110</t>
  </si>
  <si>
    <t>Ciudad Salitre Occidental</t>
  </si>
  <si>
    <t>112</t>
  </si>
  <si>
    <t>Granjas de Techo</t>
  </si>
  <si>
    <t>114</t>
  </si>
  <si>
    <t>Modelia</t>
  </si>
  <si>
    <t>116</t>
  </si>
  <si>
    <t>Álamos</t>
  </si>
  <si>
    <t>802</t>
  </si>
  <si>
    <t>KENNEDY: Castilla + Bavaria</t>
  </si>
  <si>
    <t>803</t>
  </si>
  <si>
    <t>USAQUÉN: Country Club + Santa Bárbara</t>
  </si>
  <si>
    <t>804</t>
  </si>
  <si>
    <t>USAQUÉN: Paseo de Los Libertadores + La Uribe</t>
  </si>
  <si>
    <t>806</t>
  </si>
  <si>
    <t>SUBA: La Academia + Guaymaral + San José de Bavaria</t>
  </si>
  <si>
    <t>807</t>
  </si>
  <si>
    <t>BARRIOS UNIDOS: Parque Salitre + Doce de Octubre</t>
  </si>
  <si>
    <t>808</t>
  </si>
  <si>
    <t>TEUSAQUILLO: Parque Simón Bolívar - CAN + La Esmeralda</t>
  </si>
  <si>
    <t>809</t>
  </si>
  <si>
    <t>PUENTE ARANDA: Zona Industrial + Puente Aranda</t>
  </si>
  <si>
    <t>810</t>
  </si>
  <si>
    <t>ENGATIVÁ: Santa Cecilia + Jardín  Botánico</t>
  </si>
  <si>
    <t>811</t>
  </si>
  <si>
    <t>USME: Alfonso López + Ciudad Usme</t>
  </si>
  <si>
    <t>812</t>
  </si>
  <si>
    <t>USME: Parque Entrenubes + Danubio</t>
  </si>
  <si>
    <t>813</t>
  </si>
  <si>
    <t>FONTIBÓN: Aeropuerto El Dorado + Capellanía</t>
  </si>
  <si>
    <t>814</t>
  </si>
  <si>
    <t>SANTA FE: Las Nieves + Sagrado Corazón</t>
  </si>
  <si>
    <t>815</t>
  </si>
  <si>
    <t>CIUDAD BOLÍVAR: Monteblanco + El Tesoro + El Mochuelo</t>
  </si>
  <si>
    <t>816</t>
  </si>
  <si>
    <t>CHAPINERO: Pardo Rubio + Chapinero</t>
  </si>
  <si>
    <t>817</t>
  </si>
  <si>
    <t>CHAPINERO: Chicó Lago + El Refugio</t>
  </si>
  <si>
    <t>Viviendas según zona geográfica - Localidades rural (Centros poblados y rural disperso)</t>
  </si>
  <si>
    <t>Viviendas según zona geográfica - Municipios rural (Centros poblados y rural disperso)</t>
  </si>
  <si>
    <t>Número total de hogares por zona geográfica</t>
  </si>
  <si>
    <t>Código de pregunta en análisis: n_hogarese</t>
  </si>
  <si>
    <t>Hogares según zona geográfica - Bogotá</t>
  </si>
  <si>
    <t>Total.hogares</t>
  </si>
  <si>
    <t>Hogares según zona geográfica - Municipios</t>
  </si>
  <si>
    <t>Hogares según zona geográfica - Municipios urbano (Cabecera)</t>
  </si>
  <si>
    <t>Hogares según zona geográfica - Localidades</t>
  </si>
  <si>
    <t>Hogares según zona geográfica - Localidades urbano (Cabecera)</t>
  </si>
  <si>
    <t>Hogares según zona geográfica - UPZ</t>
  </si>
  <si>
    <t>Hogares según zona geográfica - Localidades rural (Centros poblados y rural disperso)</t>
  </si>
  <si>
    <t>Hogares según zona geográfica - Municipios rural (Centros poblados y rural disperso)</t>
  </si>
  <si>
    <t>Número total de personas por zona geográfica</t>
  </si>
  <si>
    <t>Código de pregunta en análisis: n_personase</t>
  </si>
  <si>
    <t>Personas según zona geográfica - Bogotá</t>
  </si>
  <si>
    <t>Total.Personas</t>
  </si>
  <si>
    <t>Personas según zona geográfica - Municipios</t>
  </si>
  <si>
    <t>Personas según zona geográfica - Municipios urbano (Cabecera)</t>
  </si>
  <si>
    <t>Personas según zona geográfica - Localidades</t>
  </si>
  <si>
    <t>Personas según zona geográfica - Localidades urbano (Cabecera)</t>
  </si>
  <si>
    <t>Personas según zona geográfica - UPZ</t>
  </si>
  <si>
    <t>Personas según zona geográfica - Localidades rural (Centros poblados y rural disperso)</t>
  </si>
  <si>
    <t>Personas según zona geográfica - Municipios rural (Centros poblados y rural disperso)</t>
  </si>
  <si>
    <t>Rango de edad</t>
  </si>
  <si>
    <t>Código de pregunta en análisis: n_redad</t>
  </si>
  <si>
    <t>Personas según rango de edad - Bogotá</t>
  </si>
  <si>
    <t>Total.0 a 4 años</t>
  </si>
  <si>
    <t>Total.5 a 9 años</t>
  </si>
  <si>
    <t>Total.10 a 14 años</t>
  </si>
  <si>
    <t>Total.15 a 19 años</t>
  </si>
  <si>
    <t>Total.20 a 24 años</t>
  </si>
  <si>
    <t>Total.25 a 29 años</t>
  </si>
  <si>
    <t>Total.30 a 34 años</t>
  </si>
  <si>
    <t>Total.35 a 39 años</t>
  </si>
  <si>
    <t>Total.40 a 44 años</t>
  </si>
  <si>
    <t>Total.45 a 49 años</t>
  </si>
  <si>
    <t>Total.50 a 54 años</t>
  </si>
  <si>
    <t>Total.55 a 59 años</t>
  </si>
  <si>
    <t>Total.60 a 64 años</t>
  </si>
  <si>
    <t>Total.65 a 69 años</t>
  </si>
  <si>
    <t>Total.70 años o más</t>
  </si>
  <si>
    <t>Porcentaje.0 a 4 años</t>
  </si>
  <si>
    <t>Porcentaje.5 a 9 años</t>
  </si>
  <si>
    <t>Porcentaje.10 a 14 años</t>
  </si>
  <si>
    <t>Porcentaje.15 a 19 años</t>
  </si>
  <si>
    <t>Porcentaje.20 a 24 años</t>
  </si>
  <si>
    <t>Porcentaje.25 a 29 años</t>
  </si>
  <si>
    <t>Porcentaje.30 a 34 años</t>
  </si>
  <si>
    <t>Porcentaje.35 a 39 años</t>
  </si>
  <si>
    <t>Porcentaje.40 a 44 años</t>
  </si>
  <si>
    <t>Porcentaje.45 a 49 años</t>
  </si>
  <si>
    <t>Porcentaje.50 a 54 años</t>
  </si>
  <si>
    <t>Porcentaje.55 a 59 años</t>
  </si>
  <si>
    <t>Porcentaje.60 a 64 años</t>
  </si>
  <si>
    <t>Porcentaje.65 a 69 años</t>
  </si>
  <si>
    <t>Porcentaje.70 años o más</t>
  </si>
  <si>
    <t>Personas según rango de edad - Municipios</t>
  </si>
  <si>
    <t>Personas según rango de edad - Municipios urbano (Cabecera)</t>
  </si>
  <si>
    <t>Personas según rango de edad - Localidades</t>
  </si>
  <si>
    <t>Personas según rango de edad - Localidades urbano (Cabecera)</t>
  </si>
  <si>
    <t>Personas según rango de edad - UPZ</t>
  </si>
  <si>
    <t>Personas según rango de edad - Localidades rural (Centros poblados y rural disperso)</t>
  </si>
  <si>
    <t>Personas según rango de edad - Municipios rural (Centros poblados y rural disperso)</t>
  </si>
  <si>
    <t>Máximo nivel educativo alcanzado (35 años o más)</t>
  </si>
  <si>
    <t>Código de pregunta en análisis: n_maxedu</t>
  </si>
  <si>
    <t>Personas según máximo nivel educativo alcanzado (35 años o más) - Bogotá</t>
  </si>
  <si>
    <t>Total.Ninguno</t>
  </si>
  <si>
    <t>Total.Primaria o preescolar</t>
  </si>
  <si>
    <t>Total.Media o secundaria</t>
  </si>
  <si>
    <t>Total.Técnico o Tecnólogo</t>
  </si>
  <si>
    <t>Total.Universitario incompleto</t>
  </si>
  <si>
    <t>Total.Universitario o más</t>
  </si>
  <si>
    <t>Porcentaje.Ninguno</t>
  </si>
  <si>
    <t>Porcentaje.Primaria o preescolar</t>
  </si>
  <si>
    <t>Porcentaje.Media o secundaria</t>
  </si>
  <si>
    <t>Porcentaje.Técnico o Tecnólogo</t>
  </si>
  <si>
    <t>Porcentaje.Universitario incompleto</t>
  </si>
  <si>
    <t>Porcentaje.Universitario o más</t>
  </si>
  <si>
    <t>Personas según máximo nivel educativo alcanzado (35 años o más) - Municipios</t>
  </si>
  <si>
    <t>Personas según máximo nivel educativo alcanzado (35 años o más) - Municipios urbano (Cabecera)</t>
  </si>
  <si>
    <t>Personas según máximo nivel educativo alcanzado (35 años o más) - Localidades</t>
  </si>
  <si>
    <t>Personas según máximo nivel educativo alcanzado (35 años o más) - Localidades urbano (Cabecera)</t>
  </si>
  <si>
    <t>Personas según máximo nivel educativo alcanzado (35 años o más) - UPZ</t>
  </si>
  <si>
    <t>Personas según máximo nivel educativo alcanzado (35 años o más) - Localidades rural (Centros poblados y rural disperso)</t>
  </si>
  <si>
    <t>Personas según máximo nivel educativo alcanzado (35 años o más) - Municipios rural (Centros poblados y rural disperso)</t>
  </si>
  <si>
    <t>Máximo nivel educativo alcanzado del jefe de hogar</t>
  </si>
  <si>
    <t>Código de pregunta en análisis: n_maxedujef</t>
  </si>
  <si>
    <t>Hogares según máximo nivel educativo alcanzado del jefe de hogar - Bogotá</t>
  </si>
  <si>
    <t>Hogares según máximo nivel educativo alcanzado del jefe de hogar - Municipios</t>
  </si>
  <si>
    <t>Hogares según máximo nivel educativo alcanzado del jefe de hogar - Municipios urbano (Cabecera)</t>
  </si>
  <si>
    <t>Hogares según máximo nivel educativo alcanzado del jefe de hogar - Localidades</t>
  </si>
  <si>
    <t>Hogares según máximo nivel educativo alcanzado del jefe de hogar - Localidades urbano (Cabecera)</t>
  </si>
  <si>
    <t>Hogares según máximo nivel educativo alcanzado del jefe de hogar - UPZ</t>
  </si>
  <si>
    <t>Hogares según máximo nivel educativo alcanzado del jefe de hogar - Localidades rural (Centros poblados y rural disperso)</t>
  </si>
  <si>
    <t>Hogares según máximo nivel educativo alcanzado del jefe de hogar - Municipios rural (Centros poblados y rural disperso)</t>
  </si>
  <si>
    <t>Población en edad de trabajar-PET</t>
  </si>
  <si>
    <t>Código de pregunta en análisis: n_pet</t>
  </si>
  <si>
    <t>Personas según si pertenencen a la población en edad de trabajar-PET - Bogotá</t>
  </si>
  <si>
    <t>Total.Población en edad de trabajar (15 años o más)</t>
  </si>
  <si>
    <t>Porcentaje.Población en edad de trabajar (15 años o más)</t>
  </si>
  <si>
    <t>Personas según si pertenencen a la población en edad de trabajar-PET - Municipios</t>
  </si>
  <si>
    <t>Personas según si pertenencen a la población en edad de trabajar-PET - Municipios urbano (Cabecera)</t>
  </si>
  <si>
    <t>Personas según si pertenencen a la población en edad de trabajar-PET - Localidades</t>
  </si>
  <si>
    <t>Personas según si pertenencen a la población en edad de trabajar-PET - Localidades urbano (Cabecera)</t>
  </si>
  <si>
    <t>Personas según si pertenencen a la población en edad de trabajar-PET - UPZ</t>
  </si>
  <si>
    <t>Personas según si pertenencen a la población en edad de trabajar-PET - Localidades rural (Centros poblados y rural disperso)</t>
  </si>
  <si>
    <t>Personas según si pertenencen a la población en edad de trabajar-PET - Municipios rural (Centros poblados y rural disperso)</t>
  </si>
  <si>
    <t>Fuerza laboral</t>
  </si>
  <si>
    <t>Código de pregunta en análisis: n_fuerza_trabajo</t>
  </si>
  <si>
    <t>Total.En la fuerza laboral</t>
  </si>
  <si>
    <t>Porcentaje.En la fuerza laboral</t>
  </si>
  <si>
    <t>Población ocupada, desocupada y tasa de dempleo</t>
  </si>
  <si>
    <t>Código de pregunta en análisis: n_ocupados</t>
  </si>
  <si>
    <t>Personas según si se encuentran desocupados (tasa de desempleo) - Bogotá</t>
  </si>
  <si>
    <t>Total.Ocupados</t>
  </si>
  <si>
    <t>Porcentaje.Ocupados</t>
  </si>
  <si>
    <t>Personas según si se encuentran desocupados (tasa de desempleo) - Municipios</t>
  </si>
  <si>
    <t>Personas según si se encuentran desocupados (tasa de desempleo) - Municipios urbano (Cabecera)</t>
  </si>
  <si>
    <t>Personas según si se encuentran desocupados (tasa de desempleo) - Localidades</t>
  </si>
  <si>
    <t>Personas según si se encuentran desocupados (tasa de desempleo) - Localidades urbano (Cabecera)</t>
  </si>
  <si>
    <t>Personas según si se encuentran desocupados (tasa de desempleo) - UPZ</t>
  </si>
  <si>
    <t>Personas según si se encuentran desocupados (tasa de desempleo) - Localidades rural (Centros poblados y rural disperso)</t>
  </si>
  <si>
    <t>Personas según si se encuentran desocupados (tasa de desempleo) - Municipios rural (Centros poblados y rural disperso)</t>
  </si>
  <si>
    <t>Informalidad (por tamaño de empresa)</t>
  </si>
  <si>
    <t>Código de pregunta en análisis: n_informal</t>
  </si>
  <si>
    <t>Personas según si se encuentran en un empleo informal (tamaño empresa) - Bogotá</t>
  </si>
  <si>
    <t>Total.Sí</t>
  </si>
  <si>
    <t>Porcentaje.Sí</t>
  </si>
  <si>
    <t>Personas según si se encuentran en un empleo informal (tamaño empresa) - Municipios</t>
  </si>
  <si>
    <t>Personas según si se encuentran en un empleo informal (tamaño empresa) - Municipios urbano (Cabecera)</t>
  </si>
  <si>
    <t>Personas según si se encuentran en un empleo informal (tamaño empresa) - Localidades</t>
  </si>
  <si>
    <t>Personas según si se encuentran en un empleo informal (tamaño empresa) - Localidades urbano (Cabecera)</t>
  </si>
  <si>
    <t>Personas según si se encuentran en un empleo informal (tamaño empresa) - UPZ</t>
  </si>
  <si>
    <t>Personas según si se encuentran en un empleo informal (tamaño empresa) - Localidades rural (Centros poblados y rural disperso)</t>
  </si>
  <si>
    <t>Personas según si se encuentran en un empleo informal (tamaño empresa) - Municipios rural (Centros poblados y rural disperso)</t>
  </si>
  <si>
    <t>Persona en pobreza monetaria</t>
  </si>
  <si>
    <t>Código de pregunta en análisis: n_pobre_monetario</t>
  </si>
  <si>
    <t>Personas según si se encuentran en pobreza monetaria - Bogotá</t>
  </si>
  <si>
    <t>Personas según si se encuentran en pobreza monetaria - Municipios</t>
  </si>
  <si>
    <t>Personas según si se encuentran en pobreza monetaria - Municipios urbano (Cabecera)</t>
  </si>
  <si>
    <t>Personas según si se encuentran en pobreza monetaria - Localidades</t>
  </si>
  <si>
    <t>Personas según si se encuentran en pobreza monetaria - Localidades urbano (Cabecera)</t>
  </si>
  <si>
    <t>Personas según si se encuentran en pobreza monetaria - UPZ</t>
  </si>
  <si>
    <t>Personas según si se encuentran en pobreza monetaria - Localidades rural (Centros poblados y rural disperso)</t>
  </si>
  <si>
    <t>Personas según si se encuentran en pobreza monetaria - Municipios rural (Centros poblados y rural disperso)</t>
  </si>
  <si>
    <t>Persona en pobreza monetaria extrema</t>
  </si>
  <si>
    <t>Código de pregunta en análisis: n_pobre_extremo</t>
  </si>
  <si>
    <t>Personas según si se encuentran en pobreza monetaria extrema - Bogotá</t>
  </si>
  <si>
    <t>Personas según si se encuentran en pobreza monetaria extrema - Municipios</t>
  </si>
  <si>
    <t>Personas según si se encuentran en pobreza monetaria extrema - Municipios urbano (Cabecera)</t>
  </si>
  <si>
    <t>Personas según si se encuentran en pobreza monetaria extrema - Localidades</t>
  </si>
  <si>
    <t>Personas según si se encuentran en pobreza monetaria extrema - Localidades urbano (Cabecera)</t>
  </si>
  <si>
    <t>Personas según si se encuentran en pobreza monetaria extrema - UPZ</t>
  </si>
  <si>
    <t>Personas según si se encuentran en pobreza monetaria extrema - Localidades rural (Centros poblados y rural disperso)</t>
  </si>
  <si>
    <t>Personas según si se encuentran en pobreza monetaria extrema - Municipios rural (Centros poblados y rural disperso)</t>
  </si>
  <si>
    <t>Ingreso de la unidad de gasto por persona, con imputación de arriendo a propietarios</t>
  </si>
  <si>
    <t>Código de pregunta en análisis: n_ingpcugarr</t>
  </si>
  <si>
    <t>Promedio del ingreso de la unidad de gasto por persona, con imputación de arriendo a propietarios - Bogotá</t>
  </si>
  <si>
    <t>Promedio</t>
  </si>
  <si>
    <t>Promedio del ingreso de la unidad de gasto por persona, con imputación de arriendo a propietarios - Municipios</t>
  </si>
  <si>
    <t>Promedio del ingreso de la unidad de gasto por persona, con imputación de arriendo a propietarios - Municipios urbano (Cabecera)</t>
  </si>
  <si>
    <t>Promedio del ingreso de la unidad de gasto por persona, con imputación de arriendo a propietarios - Localidades</t>
  </si>
  <si>
    <t>Promedio del ingreso de la unidad de gasto por persona, con imputación de arriendo a propietarios - Localidades urbano (Cabecera)</t>
  </si>
  <si>
    <t>Promedio del ingreso de la unidad de gasto por persona, con imputación de arriendo a propietarios - UPZ</t>
  </si>
  <si>
    <t>Promedio del ingreso de la unidad de gasto por persona, con imputación de arriendo a propietarios - Localidades rural (Centros poblados y rural disperso)</t>
  </si>
  <si>
    <t>Promedio del ingreso de la unidad de gasto por persona, con imputación de arriendo a propietarios - Municipios rural (Centros poblados y rural disperso)</t>
  </si>
  <si>
    <t>Ingreso de la unidad de gasto, con imputación de arriendo a propietarios</t>
  </si>
  <si>
    <t>Código de pregunta en análisis: n_ingtotugarr</t>
  </si>
  <si>
    <t>Promedio del ingreso total de la unidad de gasto, con imputación de arriendo a propietarios - Bogotá</t>
  </si>
  <si>
    <t>Promedio del ingreso total de la unidad de gasto, con imputación de arriendo a propietarios - Municipios</t>
  </si>
  <si>
    <t>Promedio del ingreso total de la unidad de gasto, con imputación de arriendo a propietarios - Municipios urbano (Cabecera)</t>
  </si>
  <si>
    <t>Promedio del ingreso total de la unidad de gasto, con imputación de arriendo a propietarios - Localidades</t>
  </si>
  <si>
    <t>Promedio del ingreso total de la unidad de gasto, con imputación de arriendo a propietarios - Localidades urbano (Cabecera)</t>
  </si>
  <si>
    <t>Promedio del ingreso total de la unidad de gasto, con imputación de arriendo a propietarios - UPZ</t>
  </si>
  <si>
    <t>Promedio del ingreso total de la unidad de gasto, con imputación de arriendo a propietarios - Localidades rural (Centros poblados y rural disperso)</t>
  </si>
  <si>
    <t>Promedio del ingreso total de la unidad de gasto, con imputación de arriendo a propietarios - Municipios rural (Centros poblados y rural disperso)</t>
  </si>
  <si>
    <t>Déficit cuantitativo</t>
  </si>
  <si>
    <t>Código de pregunta en análisis: n_deficit_cuantitativo</t>
  </si>
  <si>
    <t>Hogares según si se encuentran en déficit cuantitativo - Bogotá</t>
  </si>
  <si>
    <t>Hogares según si se encuentran en déficit cuantitativo - Municipios</t>
  </si>
  <si>
    <t>Hogares según si se encuentran en déficit cuantitativo - Municipios urbano (Cabecera)</t>
  </si>
  <si>
    <t>Hogares según si se encuentran en déficit cuantitativo - Localidades</t>
  </si>
  <si>
    <t>Hogares según si se encuentran en déficit cuantitativo - Localidades urbano (Cabecera)</t>
  </si>
  <si>
    <t>Hogares según si se encuentran en déficit cuantitativo - UPZ</t>
  </si>
  <si>
    <t>Hogares según si se encuentran en déficit cuantitativo - Localidades rural (Centros poblados y rural disperso)</t>
  </si>
  <si>
    <t>Hogares según si se encuentran en déficit cuantitativo - Municipios rural (Centros poblados y rural disperso)</t>
  </si>
  <si>
    <t>Déficit cualitativo</t>
  </si>
  <si>
    <t>Código de pregunta en análisis: n_deficit_cualitativo</t>
  </si>
  <si>
    <t>Hogares según si se encuentran en déficit cualitativo - Bogotá</t>
  </si>
  <si>
    <t>Hogares según si se encuentran en déficit cualitativo - Municipios</t>
  </si>
  <si>
    <t>Hogares según si se encuentran en déficit cualitativo - Municipios urbano (Cabecera)</t>
  </si>
  <si>
    <t>Hogares según si se encuentran en déficit cualitativo - Localidades</t>
  </si>
  <si>
    <t>Hogares según si se encuentran en déficit cualitativo - Localidades urbano (Cabecera)</t>
  </si>
  <si>
    <t>Hogares según si se encuentran en déficit cualitativo - UPZ</t>
  </si>
  <si>
    <t>Hogares según si se encuentran en déficit cualitativo - Localidades rural (Centros poblados y rural disperso)</t>
  </si>
  <si>
    <t>Hogares según si se encuentran en déficit cualitativo - Municipios rural (Centros poblados y rural disperso)</t>
  </si>
  <si>
    <t>Déficit habitacional (cuantitativo o cualitativo)</t>
  </si>
  <si>
    <t>Código de pregunta en análisis: n_deficit_habitacional</t>
  </si>
  <si>
    <t>Hogares según si se encuentran en déficit habitacional (cualitativo o cuantitativo) - Bogotá</t>
  </si>
  <si>
    <t>Hogares según si se encuentran en déficit habitacional (cualitativo o cuantitativo) - Municipios</t>
  </si>
  <si>
    <t>Hogares según si se encuentran en déficit habitacional (cualitativo o cuantitativo) - Municipios urbano (Cabecera)</t>
  </si>
  <si>
    <t>Hogares según si se encuentran en déficit habitacional (cualitativo o cuantitativo) - Localidades</t>
  </si>
  <si>
    <t>Hogares según si se encuentran en déficit habitacional (cualitativo o cuantitativo) - Localidades urbano (Cabecera)</t>
  </si>
  <si>
    <t>Hogares según si se encuentran en déficit habitacional (cualitativo o cuantitativo) - UPZ</t>
  </si>
  <si>
    <t>Hogares según si se encuentran en déficit habitacional (cualitativo o cuantitativo) - Localidades rural (Centros poblados y rural disperso)</t>
  </si>
  <si>
    <t>Hogares según si se encuentran en déficit habitacional (cualitativo o cuantitativo) - Municipios rural (Centros poblados y rural disperso)</t>
  </si>
  <si>
    <t>Déficit cuantitativo: componente  tipo de vivienda</t>
  </si>
  <si>
    <t>Código de pregunta en análisis: n_tipo_vivienda</t>
  </si>
  <si>
    <t>Hogares según si se encuentran en déficit cuantitativo: componente  tipo de vivienda - Bogotá</t>
  </si>
  <si>
    <t>Hogares según si se encuentran en déficit cuantitativo: componente  tipo de vivienda - Municipios</t>
  </si>
  <si>
    <t>Hogares según si se encuentran en déficit cuantitativo: componente  tipo de vivienda - Municipios urbano (Cabecera)</t>
  </si>
  <si>
    <t>Hogares según si se encuentran en déficit cuantitativo: componente  tipo de vivienda - Localidades</t>
  </si>
  <si>
    <t>Hogares según si se encuentran en déficit cuantitativo: componente  tipo de vivienda - Localidades urbano (Cabecera)</t>
  </si>
  <si>
    <t>Hogares según si se encuentran en déficit cuantitativo: componente  tipo de vivienda - UPZ</t>
  </si>
  <si>
    <t>Hogares según si se encuentran en déficit cuantitativo: componente  tipo de vivienda - Localidades rural (Centros poblados y rural disperso)</t>
  </si>
  <si>
    <t>Hogares según si se encuentran en déficit cuantitativo: componente  tipo de vivienda - Municipios rural (Centros poblados y rural disperso)</t>
  </si>
  <si>
    <t>Déficit cuantitativo: componente  paredes</t>
  </si>
  <si>
    <t>Código de pregunta en análisis: n_deficit_paredes</t>
  </si>
  <si>
    <t>Hogares según si se encuentran en déficit cuantitativo: componente  paredes - Bogotá</t>
  </si>
  <si>
    <t>Hogares según si se encuentran en déficit cuantitativo: componente  paredes - Municipios</t>
  </si>
  <si>
    <t>Hogares según si se encuentran en déficit cuantitativo: componente  paredes - Municipios urbano (Cabecera)</t>
  </si>
  <si>
    <t>Hogares según si se encuentran en déficit cuantitativo: componente  paredes - Localidades</t>
  </si>
  <si>
    <t>Hogares según si se encuentran en déficit cuantitativo: componente  paredes - Localidades urbano (Cabecera)</t>
  </si>
  <si>
    <t>Hogares según si se encuentran en déficit cuantitativo: componente  paredes - UPZ</t>
  </si>
  <si>
    <t>Hogares según si se encuentran en déficit cuantitativo: componente  paredes - Localidades rural (Centros poblados y rural disperso)</t>
  </si>
  <si>
    <t>Hogares según si se encuentran en déficit cuantitativo: componente  paredes - Municipios rural (Centros poblados y rural disperso)</t>
  </si>
  <si>
    <t>Déficit cuantitativo: componente  cohabitación</t>
  </si>
  <si>
    <t>Código de pregunta en análisis: n_cohabitacion</t>
  </si>
  <si>
    <t>Hogares según si se encuentran en déficit cuantitativo: componente  cohabitación - Bogotá</t>
  </si>
  <si>
    <t>Hogares según si se encuentran en déficit cuantitativo: componente  cohabitación - Municipios</t>
  </si>
  <si>
    <t>Hogares según si se encuentran en déficit cuantitativo: componente  cohabitación - Municipios urbano (Cabecera)</t>
  </si>
  <si>
    <t>Hogares según si se encuentran en déficit cuantitativo: componente  cohabitación - Localidades</t>
  </si>
  <si>
    <t>Hogares según si se encuentran en déficit cuantitativo: componente  cohabitación - Localidades urbano (Cabecera)</t>
  </si>
  <si>
    <t>Hogares según si se encuentran en déficit cuantitativo: componente  cohabitación - UPZ</t>
  </si>
  <si>
    <t>Hogares según si se encuentran en déficit cuantitativo: componente  cohabitación - Localidades rural (Centros poblados y rural disperso)</t>
  </si>
  <si>
    <t>Hogares según si se encuentran en déficit cuantitativo: componente  cohabitación - Municipios rural (Centros poblados y rural disperso)</t>
  </si>
  <si>
    <t>Déficit cuantitativo: componente  hacinamiento crítico</t>
  </si>
  <si>
    <t>Código de pregunta en análisis: n_hacinamiento_critico</t>
  </si>
  <si>
    <t>Hogares según si se encuentran en déficit cuantitativo: componente  hacinamiento crítico - Bogotá</t>
  </si>
  <si>
    <t>Hogares según si se encuentran en déficit cuantitativo: componente  hacinamiento crítico - Municipios</t>
  </si>
  <si>
    <t>Hogares según si se encuentran en déficit cuantitativo: componente  hacinamiento crítico - Municipios urbano (Cabecera)</t>
  </si>
  <si>
    <t>Hogares según si se encuentran en déficit cuantitativo: componente  hacinamiento crítico - Localidades</t>
  </si>
  <si>
    <t>Hogares según si se encuentran en déficit cuantitativo: componente  hacinamiento crítico - Localidades urbano (Cabecera)</t>
  </si>
  <si>
    <t>Hogares según si se encuentran en déficit cuantitativo: componente  hacinamiento crítico - UPZ</t>
  </si>
  <si>
    <t>Hogares según si se encuentran en déficit cuantitativo: componente  hacinamiento crítico - Localidades rural (Centros poblados y rural disperso)</t>
  </si>
  <si>
    <t>Hogares según si se encuentran en déficit cuantitativo: componente  hacinamiento crítico - Municipios rural (Centros poblados y rural disperso)</t>
  </si>
  <si>
    <t>Déficit cualitativo: componente hacinamiento mitigable (Jerarquizado)</t>
  </si>
  <si>
    <t>Código de pregunta en análisis: n_hacinamientomit_jer</t>
  </si>
  <si>
    <t>Hogares según si se encuentran en déficit cualitativo: componente hacinamiento mitigable (Jerarquizado) - Bogotá</t>
  </si>
  <si>
    <t>Hogares según si se encuentran en déficit cualitativo: componente hacinamiento mitigable (Jerarquizado) - Municipios</t>
  </si>
  <si>
    <t>Hogares según si se encuentran en déficit cualitativo: componente hacinamiento mitigable (Jerarquizado) - Municipios urbano (Cabecera)</t>
  </si>
  <si>
    <t>Hogares según si se encuentran en déficit cualitativo: componente hacinamiento mitigable (Jerarquizado) - Localidades</t>
  </si>
  <si>
    <t>Hogares según si se encuentran en déficit cualitativo: componente hacinamiento mitigable (Jerarquizado) - Localidades urbano (Cabecera)</t>
  </si>
  <si>
    <t>Hogares según si se encuentran en déficit cualitativo: componente hacinamiento mitigable (Jerarquizado) - UPZ</t>
  </si>
  <si>
    <t>Hogares según si se encuentran en déficit cualitativo: componente hacinamiento mitigable (Jerarquizado) - Localidades rural (Centros poblados y rural disperso)</t>
  </si>
  <si>
    <t>Hogares según si se encuentran en déficit cualitativo: componente hacinamiento mitigable (Jerarquizado) - Municipios rural (Centros poblados y rural disperso)</t>
  </si>
  <si>
    <t>Déficit cualitativo: componente pisos inadecuados (Jerarquizado)</t>
  </si>
  <si>
    <t>Código de pregunta en análisis: n_pisos_jer</t>
  </si>
  <si>
    <t>Hogares según si se encuentran en déficit cualitativo: componente pisos inadecuados (Jerarquizado) - Bogotá</t>
  </si>
  <si>
    <t>Hogares según si se encuentran en déficit cualitativo: componente pisos inadecuados (Jerarquizado) - Municipios</t>
  </si>
  <si>
    <t>Hogares según si se encuentran en déficit cualitativo: componente pisos inadecuados (Jerarquizado) - Municipios urbano (Cabecera)</t>
  </si>
  <si>
    <t>Hogares según si se encuentran en déficit cualitativo: componente pisos inadecuados (Jerarquizado) - Localidades</t>
  </si>
  <si>
    <t>Hogares según si se encuentran en déficit cualitativo: componente pisos inadecuados (Jerarquizado) - Localidades urbano (Cabecera)</t>
  </si>
  <si>
    <t>Hogares según si se encuentran en déficit cualitativo: componente pisos inadecuados (Jerarquizado) - UPZ</t>
  </si>
  <si>
    <t>Hogares según si se encuentran en déficit cualitativo: componente pisos inadecuados (Jerarquizado) - Localidades rural (Centros poblados y rural disperso)</t>
  </si>
  <si>
    <t>Hogares según si se encuentran en déficit cualitativo: componente pisos inadecuados (Jerarquizado) - Municipios rural (Centros poblados y rural disperso)</t>
  </si>
  <si>
    <t>Déficit cualitativo: componente cocina (Jerarquizado)</t>
  </si>
  <si>
    <t>Código de pregunta en análisis: n_cocina_jer</t>
  </si>
  <si>
    <t>Hogares según si se encuentran en déficit cualitativo: componente cocina (Jerarquizado) - Bogotá</t>
  </si>
  <si>
    <t>Hogares según si se encuentran en déficit cualitativo: componente cocina (Jerarquizado) - Municipios</t>
  </si>
  <si>
    <t>Hogares según si se encuentran en déficit cualitativo: componente cocina (Jerarquizado) - Municipios urbano (Cabecera)</t>
  </si>
  <si>
    <t>Hogares según si se encuentran en déficit cualitativo: componente cocina (Jerarquizado) - Localidades</t>
  </si>
  <si>
    <t>Hogares según si se encuentran en déficit cualitativo: componente cocina (Jerarquizado) - Localidades urbano (Cabecera)</t>
  </si>
  <si>
    <t>Hogares según si se encuentran en déficit cualitativo: componente cocina (Jerarquizado) - UPZ</t>
  </si>
  <si>
    <t>Hogares según si se encuentran en déficit cualitativo: componente cocina (Jerarquizado) - Localidades rural (Centros poblados y rural disperso)</t>
  </si>
  <si>
    <t>Hogares según si se encuentran en déficit cualitativo: componente cocina (Jerarquizado) - Municipios rural (Centros poblados y rural disperso)</t>
  </si>
  <si>
    <t>Déficit cualitativo: componente fuentes de agua (Jerarquizado)</t>
  </si>
  <si>
    <t>Código de pregunta en análisis: n_agua_jer</t>
  </si>
  <si>
    <t>Hogares según si se encuentran en déficit cualitativo: componente fuentes de agua (Jerarquizado) - Bogotá</t>
  </si>
  <si>
    <t>Hogares según si se encuentran en déficit cualitativo: componente fuentes de agua (Jerarquizado) - Municipios</t>
  </si>
  <si>
    <t>Hogares según si se encuentran en déficit cualitativo: componente fuentes de agua (Jerarquizado) - Municipios urbano (Cabecera)</t>
  </si>
  <si>
    <t>Hogares según si se encuentran en déficit cualitativo: componente fuentes de agua (Jerarquizado) - Localidades</t>
  </si>
  <si>
    <t>Hogares según si se encuentran en déficit cualitativo: componente fuentes de agua (Jerarquizado) - Localidades urbano (Cabecera)</t>
  </si>
  <si>
    <t>Hogares según si se encuentran en déficit cualitativo: componente fuentes de agua (Jerarquizado) - UPZ</t>
  </si>
  <si>
    <t>Hogares según si se encuentran en déficit cualitativo: componente fuentes de agua (Jerarquizado) - Localidades rural (Centros poblados y rural disperso)</t>
  </si>
  <si>
    <t>Hogares según si se encuentran en déficit cualitativo: componente fuentes de agua (Jerarquizado) - Municipios rural (Centros poblados y rural disperso)</t>
  </si>
  <si>
    <t>Déficit cualitativo: componente alcantarillado (Jerarquizado)</t>
  </si>
  <si>
    <t>Código de pregunta en análisis: n_alcantarillado_jer</t>
  </si>
  <si>
    <t>Hogares según si se encuentran en déficit cualitativo: componente alcantarillado (Jerarquizado) - Bogotá</t>
  </si>
  <si>
    <t>Hogares según si se encuentran en déficit cualitativo: componente alcantarillado (Jerarquizado) - Municipios</t>
  </si>
  <si>
    <t>Hogares según si se encuentran en déficit cualitativo: componente alcantarillado (Jerarquizado) - Municipios urbano (Cabecera)</t>
  </si>
  <si>
    <t>Hogares según si se encuentran en déficit cualitativo: componente alcantarillado (Jerarquizado) - Localidades</t>
  </si>
  <si>
    <t>Hogares según si se encuentran en déficit cualitativo: componente alcantarillado (Jerarquizado) - Localidades urbano (Cabecera)</t>
  </si>
  <si>
    <t>Hogares según si se encuentran en déficit cualitativo: componente alcantarillado (Jerarquizado) - UPZ</t>
  </si>
  <si>
    <t>Hogares según si se encuentran en déficit cualitativo: componente alcantarillado (Jerarquizado) - Localidades rural (Centros poblados y rural disperso)</t>
  </si>
  <si>
    <t>Hogares según si se encuentran en déficit cualitativo: componente alcantarillado (Jerarquizado) - Municipios rural (Centros poblados y rural disperso)</t>
  </si>
  <si>
    <t>Déficit cualitativo: componente energía eléctrica (Jerarquizado)</t>
  </si>
  <si>
    <t>Código de pregunta en análisis: n_energia_jer</t>
  </si>
  <si>
    <t>Hogares según si se encuentran en déficit cualitativo: componente energía eléctrica (Jerarquizado) - Bogotá</t>
  </si>
  <si>
    <t>Hogares según si se encuentran en déficit cualitativo: componente energía eléctrica (Jerarquizado) - Municipios</t>
  </si>
  <si>
    <t>Hogares según si se encuentran en déficit cualitativo: componente energía eléctrica (Jerarquizado) - Municipios urbano (Cabecera)</t>
  </si>
  <si>
    <t>Hogares según si se encuentran en déficit cualitativo: componente energía eléctrica (Jerarquizado) - Localidades</t>
  </si>
  <si>
    <t>Hogares según si se encuentran en déficit cualitativo: componente energía eléctrica (Jerarquizado) - Localidades urbano (Cabecera)</t>
  </si>
  <si>
    <t>Hogares según si se encuentran en déficit cualitativo: componente energía eléctrica (Jerarquizado) - UPZ</t>
  </si>
  <si>
    <t>Hogares según si se encuentran en déficit cualitativo: componente energía eléctrica (Jerarquizado) - Localidades rural (Centros poblados y rural disperso)</t>
  </si>
  <si>
    <t>Hogares según si se encuentran en déficit cualitativo: componente energía eléctrica (Jerarquizado) - Municipios rural (Centros poblados y rural disperso)</t>
  </si>
  <si>
    <t>Déficit cualitativo: componente recolección de basuras (Jerarquizado)</t>
  </si>
  <si>
    <t>Código de pregunta en análisis: n_recoleccion_jer</t>
  </si>
  <si>
    <t>Hogares según si se encuentran en déficit cualitativo: componente recolección de basuras (Jerarquizado) - Bogotá</t>
  </si>
  <si>
    <t>Hogares según si se encuentran en déficit cualitativo: componente recolección de basuras (Jerarquizado) - Municipios</t>
  </si>
  <si>
    <t>Hogares según si se encuentran en déficit cualitativo: componente recolección de basuras (Jerarquizado) - Municipios urbano (Cabecera)</t>
  </si>
  <si>
    <t>Hogares según si se encuentran en déficit cualitativo: componente recolección de basuras (Jerarquizado) - Localidades</t>
  </si>
  <si>
    <t>Hogares según si se encuentran en déficit cualitativo: componente recolección de basuras (Jerarquizado) - Localidades urbano (Cabecera)</t>
  </si>
  <si>
    <t>Hogares según si se encuentran en déficit cualitativo: componente recolección de basuras (Jerarquizado) - UPZ</t>
  </si>
  <si>
    <t>Hogares según si se encuentran en déficit cualitativo: componente recolección de basuras (Jerarquizado) - Localidades rural (Centros poblados y rural disperso)</t>
  </si>
  <si>
    <t>Hogares según si se encuentran en déficit cualitativo: componente recolección de basuras (Jerarquizado) - Municipios rural (Centros poblados y rural disperso)</t>
  </si>
  <si>
    <t>Pobre según el indice de pobreza multidimensional-IPM</t>
  </si>
  <si>
    <t>Código de pregunta en análisis: n_pobre_ipm</t>
  </si>
  <si>
    <t>Personas según si son pobres (Indice de pobreza Multidimensional-IPM) - Bogotá</t>
  </si>
  <si>
    <t>Personas según si son pobres (Indice de pobreza Multidimensional-IPM) - Municipios</t>
  </si>
  <si>
    <t>Personas según si son pobres (Indice de pobreza Multidimensional-IPM) - Municipios urbano (Cabecera)</t>
  </si>
  <si>
    <t>Personas según si son pobres (Indice de pobreza Multidimensional-IPM) - Localidades</t>
  </si>
  <si>
    <t>Personas según si son pobres (Indice de pobreza Multidimensional-IPM) - Localidades urbano (Cabecera)</t>
  </si>
  <si>
    <t>Personas según si son pobres (Indice de pobreza Multidimensional-IPM) - UPZ</t>
  </si>
  <si>
    <t>Personas según si son pobres (Indice de pobreza Multidimensional-IPM) - Localidades rural (Centros poblados y rural disperso)</t>
  </si>
  <si>
    <t>Personas según si son pobres (Indice de pobreza Multidimensional-IPM) - Municipios rural (Centros poblados y rural disperso)</t>
  </si>
  <si>
    <t>IPM: privación por bajo logro escolar</t>
  </si>
  <si>
    <t>Código de pregunta en análisis: n_bajo_logro</t>
  </si>
  <si>
    <t>Hogares según si están privados por bajo logro escolar (IPM) - Bogotá</t>
  </si>
  <si>
    <t>Total.Privado</t>
  </si>
  <si>
    <t>Porcentaje.Privado</t>
  </si>
  <si>
    <t>Hogares según si están privados por bajo logro escolar (IPM) - Municipios</t>
  </si>
  <si>
    <t>Hogares según si están privados por bajo logro escolar (IPM) - Municipios urbano (Cabecera)</t>
  </si>
  <si>
    <t>Hogares según si están privados por bajo logro escolar (IPM) - Localidades</t>
  </si>
  <si>
    <t>Hogares según si están privados por bajo logro escolar (IPM) - Localidades urbano (Cabecera)</t>
  </si>
  <si>
    <t>Hogares según si están privados por bajo logro escolar (IPM) - UPZ</t>
  </si>
  <si>
    <t>Hogares según si están privados por bajo logro escolar (IPM) - Localidades rural (Centros poblados y rural disperso)</t>
  </si>
  <si>
    <t>Hogares según si están privados por bajo logro escolar (IPM) - Municipios rural (Centros poblados y rural disperso)</t>
  </si>
  <si>
    <t>IPM: privación por analfabetismo</t>
  </si>
  <si>
    <t>Código de pregunta en análisis: n_analfabeta</t>
  </si>
  <si>
    <t>Hogares según si están privados por analfabetismo (IPM) - Bogotá</t>
  </si>
  <si>
    <t>Hogares según si están privados por analfabetismo (IPM) - Municipios</t>
  </si>
  <si>
    <t>Hogares según si están privados por analfabetismo (IPM) - Municipios urbano (Cabecera)</t>
  </si>
  <si>
    <t>Hogares según si están privados por analfabetismo (IPM) - Localidades</t>
  </si>
  <si>
    <t>Hogares según si están privados por analfabetismo (IPM) - Localidades urbano (Cabecera)</t>
  </si>
  <si>
    <t>Hogares según si están privados por analfabetismo (IPM) - UPZ</t>
  </si>
  <si>
    <t>Hogares según si están privados por analfabetismo (IPM) - Localidades rural (Centros poblados y rural disperso)</t>
  </si>
  <si>
    <t>Hogares según si están privados por analfabetismo (IPM) - Municipios rural (Centros poblados y rural disperso)</t>
  </si>
  <si>
    <t>IPM: privación por inasistencia escolar</t>
  </si>
  <si>
    <t>Código de pregunta en análisis: n_inasistencia</t>
  </si>
  <si>
    <t>Hogares según si están privados por inasistencia escolar (IPM) - Bogotá</t>
  </si>
  <si>
    <t>Hogares según si están privados por inasistencia escolar (IPM) - Municipios</t>
  </si>
  <si>
    <t>Hogares según si están privados por inasistencia escolar (IPM) - Municipios urbano (Cabecera)</t>
  </si>
  <si>
    <t>Hogares según si están privados por inasistencia escolar (IPM) - Localidades</t>
  </si>
  <si>
    <t>Hogares según si están privados por inasistencia escolar (IPM) - Localidades urbano (Cabecera)</t>
  </si>
  <si>
    <t>Hogares según si están privados por inasistencia escolar (IPM) - UPZ</t>
  </si>
  <si>
    <t>Hogares según si están privados por inasistencia escolar (IPM) - Localidades rural (Centros poblados y rural disperso)</t>
  </si>
  <si>
    <t>Hogares según si están privados por inasistencia escolar (IPM) - Municipios rural (Centros poblados y rural disperso)</t>
  </si>
  <si>
    <t>IPM: privación por rezago escolar</t>
  </si>
  <si>
    <t>Código de pregunta en análisis: n_rezago</t>
  </si>
  <si>
    <t>Hogares según si están privados por rezago escolar (IPM) - Bogotá</t>
  </si>
  <si>
    <t>Hogares según si están privados por rezago escolar (IPM) - Municipios</t>
  </si>
  <si>
    <t>Hogares según si están privados por rezago escolar (IPM) - Municipios urbano (Cabecera)</t>
  </si>
  <si>
    <t>Hogares según si están privados por rezago escolar (IPM) - Localidades</t>
  </si>
  <si>
    <t>Hogares según si están privados por rezago escolar (IPM) - Localidades urbano (Cabecera)</t>
  </si>
  <si>
    <t>Hogares según si están privados por rezago escolar (IPM) - UPZ</t>
  </si>
  <si>
    <t>Hogares según si están privados por rezago escolar (IPM) - Localidades rural (Centros poblados y rural disperso)</t>
  </si>
  <si>
    <t>Hogares según si están privados por rezago escolar (IPM) - Municipios rural (Centros poblados y rural disperso)</t>
  </si>
  <si>
    <t>IPM: privación por barreras en atención a la 1a infancia</t>
  </si>
  <si>
    <t>Código de pregunta en análisis: n_atencion</t>
  </si>
  <si>
    <t>Hogares según si están privados por barreras en atención a la 1a infancia (IPM) - Bogotá</t>
  </si>
  <si>
    <t>Hogares según si están privados por barreras en atención a la 1a infancia (IPM) - Municipios</t>
  </si>
  <si>
    <t>Hogares según si están privados por barreras en atención a la 1a infancia (IPM) - Municipios urbano (Cabecera)</t>
  </si>
  <si>
    <t>Hogares según si están privados por barreras en atención a la 1a infancia (IPM) - Localidades</t>
  </si>
  <si>
    <t>Hogares según si están privados por barreras en atención a la 1a infancia (IPM) - Localidades urbano (Cabecera)</t>
  </si>
  <si>
    <t>Hogares según si están privados por barreras en atención a la 1a infancia (IPM) - UPZ</t>
  </si>
  <si>
    <t>Hogares según si están privados por barreras en atención a la 1a infancia (IPM) - Localidades rural (Centros poblados y rural disperso)</t>
  </si>
  <si>
    <t>Hogares según si están privados por barreras en atención a la 1a infancia (IPM) - Municipios rural (Centros poblados y rural disperso)</t>
  </si>
  <si>
    <t>IPM: privación por trabajo infantil</t>
  </si>
  <si>
    <t>Código de pregunta en análisis: n_trabajo_infantil</t>
  </si>
  <si>
    <t>Hogares según si están privados por trabajo infantil (IPM) - Bogotá</t>
  </si>
  <si>
    <t>Hogares según si están privados por trabajo infantil (IPM) - Municipios</t>
  </si>
  <si>
    <t>Hogares según si están privados por trabajo infantil (IPM) - Municipios urbano (Cabecera)</t>
  </si>
  <si>
    <t>Hogares según si están privados por trabajo infantil (IPM) - Localidades</t>
  </si>
  <si>
    <t>Hogares según si están privados por trabajo infantil (IPM) - Localidades urbano (Cabecera)</t>
  </si>
  <si>
    <t>Hogares según si están privados por trabajo infantil (IPM) - UPZ</t>
  </si>
  <si>
    <t>Hogares según si están privados por trabajo infantil (IPM) - Localidades rural (Centros poblados y rural disperso)</t>
  </si>
  <si>
    <t>Hogares según si están privados por trabajo infantil (IPM) - Municipios rural (Centros poblados y rural disperso)</t>
  </si>
  <si>
    <t>IPM: privación por desempleo de larga duración</t>
  </si>
  <si>
    <t>Código de pregunta en análisis: n_desempleo_ld</t>
  </si>
  <si>
    <t>Hogares según si están privados por desempleo de larga duración (IPM) - Bogotá</t>
  </si>
  <si>
    <t>Hogares según si están privados por desempleo de larga duración (IPM) - Municipios</t>
  </si>
  <si>
    <t>Hogares según si están privados por desempleo de larga duración (IPM) - Municipios urbano (Cabecera)</t>
  </si>
  <si>
    <t>Hogares según si están privados por desempleo de larga duración (IPM) - Localidades</t>
  </si>
  <si>
    <t>Hogares según si están privados por desempleo de larga duración (IPM) - Localidades urbano (Cabecera)</t>
  </si>
  <si>
    <t>Hogares según si están privados por desempleo de larga duración (IPM) - UPZ</t>
  </si>
  <si>
    <t>Hogares según si están privados por desempleo de larga duración (IPM) - Localidades rural (Centros poblados y rural disperso)</t>
  </si>
  <si>
    <t>Hogares según si están privados por desempleo de larga duración (IPM) - Municipios rural (Centros poblados y rural disperso)</t>
  </si>
  <si>
    <t>IPM: privación por empleo informal</t>
  </si>
  <si>
    <t>Código de pregunta en análisis: n_empleo_informal</t>
  </si>
  <si>
    <t>Hogares según si están privados por empleo informal (IPM) - Bogotá</t>
  </si>
  <si>
    <t>Hogares según si están privados por empleo informal (IPM) - Municipios</t>
  </si>
  <si>
    <t>Hogares según si están privados por empleo informal (IPM) - Municipios urbano (Cabecera)</t>
  </si>
  <si>
    <t>Hogares según si están privados por empleo informal (IPM) - Localidades</t>
  </si>
  <si>
    <t>Hogares según si están privados por empleo informal (IPM) - Localidades urbano (Cabecera)</t>
  </si>
  <si>
    <t>Hogares según si están privados por empleo informal (IPM) - UPZ</t>
  </si>
  <si>
    <t>Hogares según si están privados por empleo informal (IPM) - Localidades rural (Centros poblados y rural disperso)</t>
  </si>
  <si>
    <t>Hogares según si están privados por empleo informal (IPM) - Municipios rural (Centros poblados y rural disperso)</t>
  </si>
  <si>
    <t>IPM: privación por falta de aseguramiento en salud</t>
  </si>
  <si>
    <t>Código de pregunta en análisis: n_salud</t>
  </si>
  <si>
    <t>Hogares según si están privados por falta de aseguramiento en salud (IPM) - Bogotá</t>
  </si>
  <si>
    <t>Hogares según si están privados por falta de aseguramiento en salud (IPM) - Municipios</t>
  </si>
  <si>
    <t>Hogares según si están privados por falta de aseguramiento en salud (IPM) - Municipios urbano (Cabecera)</t>
  </si>
  <si>
    <t>Hogares según si están privados por falta de aseguramiento en salud (IPM) - Localidades</t>
  </si>
  <si>
    <t>Hogares según si están privados por falta de aseguramiento en salud (IPM) - Localidades urbano (Cabecera)</t>
  </si>
  <si>
    <t>Hogares según si están privados por falta de aseguramiento en salud (IPM) - UPZ</t>
  </si>
  <si>
    <t>Hogares según si están privados por falta de aseguramiento en salud (IPM) - Localidades rural (Centros poblados y rural disperso)</t>
  </si>
  <si>
    <t>Hogares según si están privados por falta de aseguramiento en salud (IPM) - Municipios rural (Centros poblados y rural disperso)</t>
  </si>
  <si>
    <t>IPM: privación por barreras de acceso a salud</t>
  </si>
  <si>
    <t>Código de pregunta en análisis: n_acceso_salud</t>
  </si>
  <si>
    <t>Hogares según si están privados por barreras de acceso a salud (IPM) - Bogotá</t>
  </si>
  <si>
    <t>Hogares según si están privados por barreras de acceso a salud (IPM) - Municipios</t>
  </si>
  <si>
    <t>Hogares según si están privados por barreras de acceso a salud (IPM) - Municipios urbano (Cabecera)</t>
  </si>
  <si>
    <t>Hogares según si están privados por barreras de acceso a salud (IPM) - Localidades</t>
  </si>
  <si>
    <t>Hogares según si están privados por barreras de acceso a salud (IPM) - Localidades urbano (Cabecera)</t>
  </si>
  <si>
    <t>Hogares según si están privados por barreras de acceso a salud (IPM) - UPZ</t>
  </si>
  <si>
    <t>Hogares según si están privados por barreras de acceso a salud (IPM) - Localidades rural (Centros poblados y rural disperso)</t>
  </si>
  <si>
    <t>Hogares según si están privados por barreras de acceso a salud (IPM) - Municipios rural (Centros poblados y rural disperso)</t>
  </si>
  <si>
    <t>IPM: privación por falta de acceso a fuente de agua mejorda</t>
  </si>
  <si>
    <t>Código de pregunta en análisis: n_acceso_agua</t>
  </si>
  <si>
    <t>Hogares según si están privados por falta de acceso a fuente de agua mejorda (IPM) - Bogotá</t>
  </si>
  <si>
    <t>Hogares según si están privados por falta de acceso a fuente de agua mejorda (IPM) - Municipios</t>
  </si>
  <si>
    <t>Hogares según si están privados por falta de acceso a fuente de agua mejorda (IPM) - Municipios urbano (Cabecera)</t>
  </si>
  <si>
    <t>Hogares según si están privados por falta de acceso a fuente de agua mejorda (IPM) - Localidades</t>
  </si>
  <si>
    <t>Hogares según si están privados por falta de acceso a fuente de agua mejorda (IPM) - Localidades urbano (Cabecera)</t>
  </si>
  <si>
    <t>Hogares según si están privados por falta de acceso a fuente de agua mejorda (IPM) - UPZ</t>
  </si>
  <si>
    <t>Hogares según si están privados por falta de acceso a fuente de agua mejorda (IPM) - Localidades rural (Centros poblados y rural disperso)</t>
  </si>
  <si>
    <t>Hogares según si están privados por falta de acceso a fuente de agua mejorda (IPM) - Municipios rural (Centros poblados y rural disperso)</t>
  </si>
  <si>
    <t>IPM: privación por inadecuada eliminación de excretas</t>
  </si>
  <si>
    <t>Código de pregunta en análisis: n_excretas</t>
  </si>
  <si>
    <t>Hogares según si están privados por inadecuada eliminación de excretas (IPM) - Bogotá</t>
  </si>
  <si>
    <t>Hogares según si están privados por inadecuada eliminación de excretas (IPM) - Municipios</t>
  </si>
  <si>
    <t>Hogares según si están privados por inadecuada eliminación de excretas (IPM) - Municipios urbano (Cabecera)</t>
  </si>
  <si>
    <t>Hogares según si están privados por inadecuada eliminación de excretas (IPM) - Localidades</t>
  </si>
  <si>
    <t>Hogares según si están privados por inadecuada eliminación de excretas (IPM) - Localidades urbano (Cabecera)</t>
  </si>
  <si>
    <t>Hogares según si están privados por inadecuada eliminación de excretas (IPM) - UPZ</t>
  </si>
  <si>
    <t>Hogares según si están privados por inadecuada eliminación de excretas (IPM) - Localidades rural (Centros poblados y rural disperso)</t>
  </si>
  <si>
    <t>Hogares según si están privados por inadecuada eliminación de excretas (IPM) - Municipios rural (Centros poblados y rural disperso)</t>
  </si>
  <si>
    <t>IPM: privación por pisos inadecuados</t>
  </si>
  <si>
    <t>Código de pregunta en análisis: n_pisos</t>
  </si>
  <si>
    <t>Hogares según si están privados por pisos inadecuados (IPM) - Bogotá</t>
  </si>
  <si>
    <t>Hogares según si están privados por pisos inadecuados (IPM) - Municipios</t>
  </si>
  <si>
    <t>Hogares según si están privados por pisos inadecuados (IPM) - Municipios urbano (Cabecera)</t>
  </si>
  <si>
    <t>Hogares según si están privados por pisos inadecuados (IPM) - Localidades</t>
  </si>
  <si>
    <t>Hogares según si están privados por pisos inadecuados (IPM) - Localidades urbano (Cabecera)</t>
  </si>
  <si>
    <t>Hogares según si están privados por pisos inadecuados (IPM) - UPZ</t>
  </si>
  <si>
    <t>Hogares según si están privados por pisos inadecuados (IPM) - Localidades rural (Centros poblados y rural disperso)</t>
  </si>
  <si>
    <t>Hogares según si están privados por pisos inadecuados (IPM) - Municipios rural (Centros poblados y rural disperso)</t>
  </si>
  <si>
    <t>IPM: privación por paredes inadecuadas</t>
  </si>
  <si>
    <t>Código de pregunta en análisis: n_paredes</t>
  </si>
  <si>
    <t>Hogares según si están privados por paredes inadecuadas (IPM) - Bogotá</t>
  </si>
  <si>
    <t>Hogares según si están privados por paredes inadecuadas (IPM) - Municipios</t>
  </si>
  <si>
    <t>Hogares según si están privados por paredes inadecuadas (IPM) - Municipios urbano (Cabecera)</t>
  </si>
  <si>
    <t>Hogares según si están privados por paredes inadecuadas (IPM) - Localidades</t>
  </si>
  <si>
    <t>Hogares según si están privados por paredes inadecuadas (IPM) - Localidades urbano (Cabecera)</t>
  </si>
  <si>
    <t>Hogares según si están privados por paredes inadecuadas (IPM) - UPZ</t>
  </si>
  <si>
    <t>Hogares según si están privados por paredes inadecuadas (IPM) - Localidades rural (Centros poblados y rural disperso)</t>
  </si>
  <si>
    <t>Hogares según si están privados por paredes inadecuadas (IPM) - Municipios rural (Centros poblados y rural disperso)</t>
  </si>
  <si>
    <t>IPM: privación por hacinamiento</t>
  </si>
  <si>
    <t>Código de pregunta en análisis: n_hacinamiento</t>
  </si>
  <si>
    <t>Hogares según si están privados por hacinamiento (IPM) - Bogotá</t>
  </si>
  <si>
    <t>Hogares según si están privados por hacinamiento (IPM) - Municipios</t>
  </si>
  <si>
    <t>Hogares según si están privados por hacinamiento (IPM) - Municipios urbano (Cabecera)</t>
  </si>
  <si>
    <t>Hogares según si están privados por hacinamiento (IPM) - Localidades</t>
  </si>
  <si>
    <t>Hogares según si están privados por hacinamiento (IPM) - Localidades urbano (Cabecera)</t>
  </si>
  <si>
    <t>Hogares según si están privados por hacinamiento (IPM) - UPZ</t>
  </si>
  <si>
    <t>Hogares según si están privados por hacinamiento (IPM) - Localidades rural (Centros poblados y rural disperso)</t>
  </si>
  <si>
    <t>Hogares según si están privados por hacinamiento (IPM) - Municipios rural (Centros poblados y rural disperso)</t>
  </si>
  <si>
    <t>Tamaño del hogar</t>
  </si>
  <si>
    <t>Código de pregunta en análisis: n_tamanio_hog</t>
  </si>
  <si>
    <t>Hogares según el número de personas que lo conforman - Bogotá</t>
  </si>
  <si>
    <t>Total.Una persona</t>
  </si>
  <si>
    <t>Total.Dos personas</t>
  </si>
  <si>
    <t>Total.Tres personas</t>
  </si>
  <si>
    <t>Total.Cuatro o más personas</t>
  </si>
  <si>
    <t>Porcentaje.Una persona</t>
  </si>
  <si>
    <t>Porcentaje.Dos personas</t>
  </si>
  <si>
    <t>Porcentaje.Tres personas</t>
  </si>
  <si>
    <t>Porcentaje.Cuatro o más personas</t>
  </si>
  <si>
    <t>Hogares según el número de personas que lo conforman - Municipios</t>
  </si>
  <si>
    <t>Hogares según el número de personas que lo conforman - Municipios urbano (Cabecera)</t>
  </si>
  <si>
    <t>Hogares según el número de personas que lo conforman - Localidades</t>
  </si>
  <si>
    <t>Hogares según el número de personas que lo conforman - Localidades urbano (Cabecera)</t>
  </si>
  <si>
    <t>Hogares según el número de personas que lo conforman - UPZ</t>
  </si>
  <si>
    <t>Hogares según el número de personas que lo conforman - Localidades rural (Centros poblados y rural disperso)</t>
  </si>
  <si>
    <t>Hogares según el número de personas que lo conforman - Municipios rural (Centros poblados y rural disperso)</t>
  </si>
  <si>
    <t>Discapacidad</t>
  </si>
  <si>
    <t>Código de pregunta en análisis: n_discapacidad</t>
  </si>
  <si>
    <t>Personas según si se encuentran en condición de discapacidad - Bogotá</t>
  </si>
  <si>
    <t>Total.Sin discapacidad</t>
  </si>
  <si>
    <t>Total.Con discapacidad</t>
  </si>
  <si>
    <t>Porcentaje.Sin discapacidad</t>
  </si>
  <si>
    <t>Porcentaje.Con discapacidad</t>
  </si>
  <si>
    <t>Personas según si se encuentran en condición de discapacidad - Municipios</t>
  </si>
  <si>
    <t>Personas según si se encuentran en condición de discapacidad - Municipios urbano (Cabecera)</t>
  </si>
  <si>
    <t>Personas según si se encuentran en condición de discapacidad - Localidades</t>
  </si>
  <si>
    <t>Personas según si se encuentran en condición de discapacidad - Localidades urbano (Cabecera)</t>
  </si>
  <si>
    <t>Personas según si se encuentran en condición de discapacidad - UPZ</t>
  </si>
  <si>
    <t>Personas según si se encuentran en condición de discapacidad - Localidades rural (Centros poblados y rural disperso)</t>
  </si>
  <si>
    <t>Personas según si se encuentran en condición de discapacidad - Municipios rural (Centros poblados y rural disperso)</t>
  </si>
  <si>
    <t>Sectores LGBTI</t>
  </si>
  <si>
    <t>Código de pregunta en análisis: n_lgbti</t>
  </si>
  <si>
    <t>Personas según si pertenecen a los sectores LGBTI - Bogotá</t>
  </si>
  <si>
    <t>Total.No pertenece a los sectores LGBTI</t>
  </si>
  <si>
    <t>Total.Pertenece a los sectores LGBTI</t>
  </si>
  <si>
    <t>Porcentaje.No pertenece a los sectores LGBTI</t>
  </si>
  <si>
    <t>Porcentaje.Pertenece a los sectores LGBTI</t>
  </si>
  <si>
    <t>Personas según si pertenecen a los sectores LGBTI - Municipios</t>
  </si>
  <si>
    <t>Personas según si pertenecen a los sectores LGBTI - Municipios urbano (Cabecera)</t>
  </si>
  <si>
    <t>Personas según si pertenecen a los sectores LGBTI - Localidades</t>
  </si>
  <si>
    <t>Personas según si pertenecen a los sectores LGBTI - Localidades urbano (Cabecera)</t>
  </si>
  <si>
    <t>Personas según si pertenecen a los sectores LGBTI - UPZ</t>
  </si>
  <si>
    <t>Personas según si pertenecen a los sectores LGBTI - Localidades rural (Centros poblados y rural disperso)</t>
  </si>
  <si>
    <t>Personas según si pertenecen a los sectores LGBTI - Municipios rural (Centros poblados y rural disperso)</t>
  </si>
  <si>
    <t>Sexo del jefe de hogar</t>
  </si>
  <si>
    <t>Código de pregunta en análisis: n_sexo_jefe</t>
  </si>
  <si>
    <t>Personas según el sexo del jefe de hogar al que pertenencen - Bogotá</t>
  </si>
  <si>
    <t>Total.Jefe hombre</t>
  </si>
  <si>
    <t>Total.Jefe mujer</t>
  </si>
  <si>
    <t>Porcentaje.Jefe hombre</t>
  </si>
  <si>
    <t>Porcentaje.Jefe mujer</t>
  </si>
  <si>
    <t>Personas según el sexo del jefe de hogar al que pertenencen - Municipios</t>
  </si>
  <si>
    <t>Personas según el sexo del jefe de hogar al que pertenencen - Municipios urbano (Cabecera)</t>
  </si>
  <si>
    <t>Personas según el sexo del jefe de hogar al que pertenencen - Localidades</t>
  </si>
  <si>
    <t>Personas según el sexo del jefe de hogar al que pertenencen - Localidades urbano (Cabecera)</t>
  </si>
  <si>
    <t>Personas según el sexo del jefe de hogar al que pertenencen - UPZ</t>
  </si>
  <si>
    <t>Personas según el sexo del jefe de hogar al que pertenencen - Localidades rural (Centros poblados y rural disperso)</t>
  </si>
  <si>
    <t>Personas según el sexo del jefe de hogar al que pertenencen - Municipios rural (Centros poblados y rural disperso)</t>
  </si>
  <si>
    <t>Migración</t>
  </si>
  <si>
    <t>Código de pregunta en análisis: n_migracion</t>
  </si>
  <si>
    <t>Personas según lugar de nacimiento y lugar donde vivían hace menos de 5 años - Bogotá</t>
  </si>
  <si>
    <t>Total.Nació en otro país y viene de Venezuela</t>
  </si>
  <si>
    <t>Total.Nació en Colombia y viene de Venezuela</t>
  </si>
  <si>
    <t>Total.Viene de cualquier otro país distinto de Venezuela</t>
  </si>
  <si>
    <t>Total.No había nacido o vive en Colombia desde hace más de 5 años</t>
  </si>
  <si>
    <t>Porcentaje.Nació en otro país y viene de Venezuela</t>
  </si>
  <si>
    <t>Porcentaje.Nació en Colombia y viene de Venezuela</t>
  </si>
  <si>
    <t>Porcentaje.Viene de cualquier otro país distinto de Venezuela</t>
  </si>
  <si>
    <t>Porcentaje.No había nacido o vive en Colombia desde hace más de 5 años</t>
  </si>
  <si>
    <t>Personas según lugar de nacimiento y lugar donde vivían hace menos de 5 años - Municipios</t>
  </si>
  <si>
    <t>Personas según lugar de nacimiento y lugar donde vivían hace menos de 5 años - Municipios urbano (Cabecera)</t>
  </si>
  <si>
    <t>Personas según lugar de nacimiento y lugar donde vivían hace menos de 5 años - Localidades</t>
  </si>
  <si>
    <t>Personas según lugar de nacimiento y lugar donde vivían hace menos de 5 años - Localidades urbano (Cabecera)</t>
  </si>
  <si>
    <t>Personas según lugar de nacimiento y lugar donde vivían hace menos de 5 años - UPZ</t>
  </si>
  <si>
    <t>Personas según lugar de nacimiento y lugar donde vivían hace menos de 5 años - Localidades rural (Centros poblados y rural disperso)</t>
  </si>
  <si>
    <t>Personas según lugar de nacimiento y lugar donde vivían hace menos de 5 años - Municipios rural (Centros poblados y rural disperso)</t>
  </si>
  <si>
    <t>Tiempo de desplazamiento al sitio de estudio (educación preescolar, básica y media)</t>
  </si>
  <si>
    <t>Código de pregunta en análisis: n_viaje_pbm</t>
  </si>
  <si>
    <t>Personas según tiempo de desplazamiento al sitio de estudio (educación preescolar, básica y media) - Bogotá</t>
  </si>
  <si>
    <t>Total.Hasta 15 minutos</t>
  </si>
  <si>
    <t>Total.De 16 a 30 minutos</t>
  </si>
  <si>
    <t>Total.De 31 a 60 minutos</t>
  </si>
  <si>
    <t>Total.Más de 60 minutos</t>
  </si>
  <si>
    <t>Porcentaje.Hasta 15 minutos</t>
  </si>
  <si>
    <t>Porcentaje.De 16 a 30 minutos</t>
  </si>
  <si>
    <t>Porcentaje.De 31 a 60 minutos</t>
  </si>
  <si>
    <t>Porcentaje.Más de 60 minutos</t>
  </si>
  <si>
    <t>Personas según tiempo de desplazamiento al sitio de estudio (educación preescolar, básica y media) - Municipios</t>
  </si>
  <si>
    <t>Personas según tiempo de desplazamiento al sitio de estudio (educación preescolar, básica y media) - Municipios urbano (Cabecera)</t>
  </si>
  <si>
    <t>Personas según tiempo de desplazamiento al sitio de estudio (educación preescolar, básica y media) - Localidades</t>
  </si>
  <si>
    <t>Personas según tiempo de desplazamiento al sitio de estudio (educación preescolar, básica y media) - Localidades urbano (Cabecera)</t>
  </si>
  <si>
    <t>Personas según tiempo de desplazamiento al sitio de estudio (educación preescolar, básica y media) - UPZ</t>
  </si>
  <si>
    <t>Personas según tiempo de desplazamiento al sitio de estudio (educación preescolar, básica y media) - Localidades rural (Centros poblados y rural disperso)</t>
  </si>
  <si>
    <t>Personas según tiempo de desplazamiento al sitio de estudio (educación preescolar, básica y media) - Municipios rural (Centros poblados y rural disperso)</t>
  </si>
  <si>
    <t>Tiempo de desplazamiento al sitio de estudio (educación superior)</t>
  </si>
  <si>
    <t>Código de pregunta en análisis: n_viaje_superior</t>
  </si>
  <si>
    <t>Personas según tiempo de desplazamiento al sitio de estudio (educación superior) - Bogotá</t>
  </si>
  <si>
    <t>Personas según tiempo de desplazamiento al sitio de estudio (educación superior) - Municipios</t>
  </si>
  <si>
    <t>Personas según tiempo de desplazamiento al sitio de estudio (educación superior) - Municipios urbano (Cabecera)</t>
  </si>
  <si>
    <t>Personas según tiempo de desplazamiento al sitio de estudio (educación superior) - Localidades</t>
  </si>
  <si>
    <t>Personas según tiempo de desplazamiento al sitio de estudio (educación superior) - Localidades urbano (Cabecera)</t>
  </si>
  <si>
    <t>Personas según tiempo de desplazamiento al sitio de estudio (educación superior) - UPZ</t>
  </si>
  <si>
    <t>Personas según tiempo de desplazamiento al sitio de estudio (educación superior) - Localidades rural (Centros poblados y rural disperso)</t>
  </si>
  <si>
    <t>Personas según tiempo de desplazamiento al sitio de estudio (educación superior) - Municipios rural (Centros poblados y rural disperso)</t>
  </si>
  <si>
    <t>Tiempo de desplazamiento al sitio de trabajo</t>
  </si>
  <si>
    <t>Código de pregunta en análisis: n_viaje_trabajo</t>
  </si>
  <si>
    <t>Personas según tiempo de desplazamiento al sitio de trabajo - Bogotá</t>
  </si>
  <si>
    <t>Personas según tiempo de desplazamiento al sitio de trabajo - Municipios</t>
  </si>
  <si>
    <t>Personas según tiempo de desplazamiento al sitio de trabajo - Municipios urbano (Cabecera)</t>
  </si>
  <si>
    <t>Personas según tiempo de desplazamiento al sitio de trabajo - Localidades</t>
  </si>
  <si>
    <t>Personas según tiempo de desplazamiento al sitio de trabajo - Localidades urbano (Cabecera)</t>
  </si>
  <si>
    <t>Personas según tiempo de desplazamiento al sitio de trabajo - UPZ</t>
  </si>
  <si>
    <t>Personas según tiempo de desplazamiento al sitio de trabajo - Localidades rural (Centros poblados y rural disperso)</t>
  </si>
  <si>
    <t>Personas según tiempo de desplazamiento al sitio de trabajo - Municipios rural (Centros poblados y rural disperso)</t>
  </si>
  <si>
    <t>Gasto corriente mensual</t>
  </si>
  <si>
    <t>Código de pregunta en análisis: n_gm_corriente</t>
  </si>
  <si>
    <t>Promedio del gasto corriente mensual - Bogotá</t>
  </si>
  <si>
    <t>Promedio del gasto corriente mensual - Municipios</t>
  </si>
  <si>
    <t>Promedio del gasto corriente mensual - Municipios urbano (Cabecera)</t>
  </si>
  <si>
    <t>Promedio del gasto corriente mensual - Localidades</t>
  </si>
  <si>
    <t>Promedio del gasto corriente mensual - Localidades urbano (Cabecera)</t>
  </si>
  <si>
    <t>Promedio del gasto corriente mensual - UPZ</t>
  </si>
  <si>
    <t>Promedio del gasto corriente mensual - Localidades rural (Centros poblados y rural disperso)</t>
  </si>
  <si>
    <t>Promedio del gasto corriente mensual - Municipios rural (Centros poblados y rural disperso)</t>
  </si>
  <si>
    <t>Gasto mensual en alimentación</t>
  </si>
  <si>
    <t>Código de pregunta en análisis: n_gm_alimentos</t>
  </si>
  <si>
    <t>Promedio del gasto mensual en alimentación - Bogotá</t>
  </si>
  <si>
    <t>Promedio del gasto mensual en alimentación - Municipios</t>
  </si>
  <si>
    <t>Promedio del gasto mensual en alimentación - Municipios urbano (Cabecera)</t>
  </si>
  <si>
    <t>Promedio del gasto mensual en alimentación - Localidades</t>
  </si>
  <si>
    <t>Promedio del gasto mensual en alimentación - Localidades urbano (Cabecera)</t>
  </si>
  <si>
    <t>Promedio del gasto mensual en alimentación - UPZ</t>
  </si>
  <si>
    <t>Promedio del gasto mensual en alimentación - Localidades rural (Centros poblados y rural disperso)</t>
  </si>
  <si>
    <t>Promedio del gasto mensual en alimentación - Municipios rural (Centros poblados y rural disperso)</t>
  </si>
  <si>
    <t>Gasto mensual en bebidas alcohólicas</t>
  </si>
  <si>
    <t>Código de pregunta en análisis: n_gm_bebidas</t>
  </si>
  <si>
    <t>Promedio del gasto mensual en bebidas alcohólicas - Bogotá</t>
  </si>
  <si>
    <t>Promedio del gasto mensual en bebidas alcohólicas - Municipios</t>
  </si>
  <si>
    <t>Promedio del gasto mensual en bebidas alcohólicas - Municipios urbano (Cabecera)</t>
  </si>
  <si>
    <t>Promedio del gasto mensual en bebidas alcohólicas - Localidades</t>
  </si>
  <si>
    <t>Promedio del gasto mensual en bebidas alcohólicas - Localidades urbano (Cabecera)</t>
  </si>
  <si>
    <t>Promedio del gasto mensual en bebidas alcohólicas - UPZ</t>
  </si>
  <si>
    <t>Promedio del gasto mensual en bebidas alcohólicas - Localidades rural (Centros poblados y rural disperso)</t>
  </si>
  <si>
    <t>Promedio del gasto mensual en bebidas alcohólicas - Municipios rural (Centros poblados y rural disperso)</t>
  </si>
  <si>
    <t>Gasto mensual en vestuario</t>
  </si>
  <si>
    <t>Código de pregunta en análisis: n_gm_vest</t>
  </si>
  <si>
    <t>Promedio del gasto mensual en vestuario - Bogotá</t>
  </si>
  <si>
    <t>Promedio del gasto mensual en vestuario - Municipios</t>
  </si>
  <si>
    <t>Promedio del gasto mensual en vestuario - Municipios urbano (Cabecera)</t>
  </si>
  <si>
    <t>Promedio del gasto mensual en vestuario - Localidades</t>
  </si>
  <si>
    <t>Promedio del gasto mensual en vestuario - Localidades urbano (Cabecera)</t>
  </si>
  <si>
    <t>Promedio del gasto mensual en vestuario - UPZ</t>
  </si>
  <si>
    <t>Promedio del gasto mensual en vestuario - Localidades rural (Centros poblados y rural disperso)</t>
  </si>
  <si>
    <t>Promedio del gasto mensual en vestuario - Municipios rural (Centros poblados y rural disperso)</t>
  </si>
  <si>
    <t>Gasto mensual en vivienda</t>
  </si>
  <si>
    <t>Código de pregunta en análisis: n_gm_vivienda</t>
  </si>
  <si>
    <t>Promedio del gasto mensual en vivienda - Bogotá</t>
  </si>
  <si>
    <t>Promedio del gasto mensual en vivienda - Municipios</t>
  </si>
  <si>
    <t>Promedio del gasto mensual en vivienda - Municipios urbano (Cabecera)</t>
  </si>
  <si>
    <t>Promedio del gasto mensual en vivienda - Localidades</t>
  </si>
  <si>
    <t>Promedio del gasto mensual en vivienda - Localidades urbano (Cabecera)</t>
  </si>
  <si>
    <t>Promedio del gasto mensual en vivienda - UPZ</t>
  </si>
  <si>
    <t>Promedio del gasto mensual en vivienda - Localidades rural (Centros poblados y rural disperso)</t>
  </si>
  <si>
    <t>Promedio del gasto mensual en vivienda - Municipios rural (Centros poblados y rural disperso)</t>
  </si>
  <si>
    <t>Gasto mensual en enseres</t>
  </si>
  <si>
    <t>Código de pregunta en análisis: n_gm_enseres</t>
  </si>
  <si>
    <t>Promedio del gasto mensual en enseres - Bogotá</t>
  </si>
  <si>
    <t>Promedio del gasto mensual en enseres - Municipios</t>
  </si>
  <si>
    <t>Promedio del gasto mensual en enseres - Municipios urbano (Cabecera)</t>
  </si>
  <si>
    <t>Promedio del gasto mensual en enseres - Localidades</t>
  </si>
  <si>
    <t>Promedio del gasto mensual en enseres - Localidades urbano (Cabecera)</t>
  </si>
  <si>
    <t>Promedio del gasto mensual en enseres - UPZ</t>
  </si>
  <si>
    <t>Promedio del gasto mensual en enseres - Localidades rural (Centros poblados y rural disperso)</t>
  </si>
  <si>
    <t>Promedio del gasto mensual en enseres - Municipios rural (Centros poblados y rural disperso)</t>
  </si>
  <si>
    <t>Gasto mensual en salud</t>
  </si>
  <si>
    <t>Código de pregunta en análisis: n_gm_salud_hog</t>
  </si>
  <si>
    <t>Promedio del gasto mensual en salud - Bogotá</t>
  </si>
  <si>
    <t>Promedio del gasto mensual en salud - Municipios</t>
  </si>
  <si>
    <t>Promedio del gasto mensual en salud - Municipios urbano (Cabecera)</t>
  </si>
  <si>
    <t>Promedio del gasto mensual en salud - Localidades</t>
  </si>
  <si>
    <t>Promedio del gasto mensual en salud - Localidades urbano (Cabecera)</t>
  </si>
  <si>
    <t>Promedio del gasto mensual en salud - UPZ</t>
  </si>
  <si>
    <t>Promedio del gasto mensual en salud - Localidades rural (Centros poblados y rural disperso)</t>
  </si>
  <si>
    <t>Promedio del gasto mensual en salud - Municipios rural (Centros poblados y rural disperso)</t>
  </si>
  <si>
    <t>Gasto mensual en transporte y comunicaciones</t>
  </si>
  <si>
    <t>Código de pregunta en análisis: n_gm_trans_com</t>
  </si>
  <si>
    <t>Promedio del gasto mensual en transporte y comunicaciones - Bogotá</t>
  </si>
  <si>
    <t>Promedio del gasto mensual en transporte y comunicaciones - Municipios</t>
  </si>
  <si>
    <t>Promedio del gasto mensual en transporte y comunicaciones - Municipios urbano (Cabecera)</t>
  </si>
  <si>
    <t>Promedio del gasto mensual en transporte y comunicaciones - Localidades</t>
  </si>
  <si>
    <t>Promedio del gasto mensual en transporte y comunicaciones - Localidades urbano (Cabecera)</t>
  </si>
  <si>
    <t>Promedio del gasto mensual en transporte y comunicaciones - UPZ</t>
  </si>
  <si>
    <t>Promedio del gasto mensual en transporte y comunicaciones - Localidades rural (Centros poblados y rural disperso)</t>
  </si>
  <si>
    <t>Promedio del gasto mensual en transporte y comunicaciones - Municipios rural (Centros poblados y rural disperso)</t>
  </si>
  <si>
    <t>Gasto mensual en recreación</t>
  </si>
  <si>
    <t>Código de pregunta en análisis: n_gm_recrea</t>
  </si>
  <si>
    <t>Promedio del gasto mensual en recreación - Bogotá</t>
  </si>
  <si>
    <t>Promedio del gasto mensual en recreación - Municipios</t>
  </si>
  <si>
    <t>Promedio del gasto mensual en recreación - Municipios urbano (Cabecera)</t>
  </si>
  <si>
    <t>Promedio del gasto mensual en recreación - Localidades</t>
  </si>
  <si>
    <t>Promedio del gasto mensual en recreación - Localidades urbano (Cabecera)</t>
  </si>
  <si>
    <t>Promedio del gasto mensual en recreación - UPZ</t>
  </si>
  <si>
    <t>Promedio del gasto mensual en recreación - Localidades rural (Centros poblados y rural disperso)</t>
  </si>
  <si>
    <t>Promedio del gasto mensual en recreación - Municipios rural (Centros poblados y rural disperso)</t>
  </si>
  <si>
    <t>Gasto mensual en educación</t>
  </si>
  <si>
    <t>Código de pregunta en análisis: n_gm_educ_hog</t>
  </si>
  <si>
    <t>Promedio del gasto mensual en educación - Bogotá</t>
  </si>
  <si>
    <t>Promedio del gasto mensual en educación - Municipios</t>
  </si>
  <si>
    <t>Promedio del gasto mensual en educación - Municipios urbano (Cabecera)</t>
  </si>
  <si>
    <t>Promedio del gasto mensual en educación - Localidades</t>
  </si>
  <si>
    <t>Promedio del gasto mensual en educación - Localidades urbano (Cabecera)</t>
  </si>
  <si>
    <t>Promedio del gasto mensual en educación - UPZ</t>
  </si>
  <si>
    <t>Promedio del gasto mensual en educación - Localidades rural (Centros poblados y rural disperso)</t>
  </si>
  <si>
    <t>Promedio del gasto mensual en educación - Municipios rural (Centros poblados y rural disperso)</t>
  </si>
  <si>
    <t>Gasto mensual en otros</t>
  </si>
  <si>
    <t>Código de pregunta en análisis: n_gm_otros</t>
  </si>
  <si>
    <t>Promedio del gasto mensual en otros - Bogotá</t>
  </si>
  <si>
    <t>Promedio del gasto mensual en otros - Municipios</t>
  </si>
  <si>
    <t>Promedio del gasto mensual en otros - Municipios urbano (Cabecera)</t>
  </si>
  <si>
    <t>Promedio del gasto mensual en otros - Localidades</t>
  </si>
  <si>
    <t>Promedio del gasto mensual en otros - Localidades urbano (Cabecera)</t>
  </si>
  <si>
    <t>Promedio del gasto mensual en otros - UPZ</t>
  </si>
  <si>
    <t>Promedio del gasto mensual en otros - Localidades rural (Centros poblados y rural disperso)</t>
  </si>
  <si>
    <t>Promedio del gasto mensual en otros - Municipios rural (Centros poblados y rural disperso)</t>
  </si>
  <si>
    <t>Gasto mensual en bienes durables</t>
  </si>
  <si>
    <t>Código de pregunta en análisis: n_gm_durable</t>
  </si>
  <si>
    <t>Promedio del gasto mensual en bienes durables - Bogotá</t>
  </si>
  <si>
    <t>Promedio del gasto mensual en bienes durables - Municipios</t>
  </si>
  <si>
    <t>Promedio del gasto mensual en bienes durables - Municipios urbano (Cabecera)</t>
  </si>
  <si>
    <t>Promedio del gasto mensual en bienes durables - Localidades</t>
  </si>
  <si>
    <t>Promedio del gasto mensual en bienes durables - Localidades urbano (Cabecera)</t>
  </si>
  <si>
    <t>Promedio del gasto mensual en bienes durables - UPZ</t>
  </si>
  <si>
    <t>Promedio del gasto mensual en bienes durables - Localidades rural (Centros poblados y rural disperso)</t>
  </si>
  <si>
    <t>Promedio del gasto mensual en bienes durables - Municipios rural (Centros poblados y rural disperso)</t>
  </si>
  <si>
    <t>Gasto corriente mensual percapita</t>
  </si>
  <si>
    <t>Código de pregunta en análisis: n_gm_corriente_per_capita</t>
  </si>
  <si>
    <t>Promedio del gasto corriente mensual percapita - Bogotá</t>
  </si>
  <si>
    <t>Promedio del gasto corriente mensual percapita - Municipios</t>
  </si>
  <si>
    <t>Promedio del gasto corriente mensual percapita - Municipios urbano (Cabecera)</t>
  </si>
  <si>
    <t>Promedio del gasto corriente mensual percapita - Localidades</t>
  </si>
  <si>
    <t>Promedio del gasto corriente mensual percapita - Localidades urbano (Cabecera)</t>
  </si>
  <si>
    <t>Promedio del gasto corriente mensual percapita - UPZ</t>
  </si>
  <si>
    <t>Promedio del gasto corriente mensual percapita - Localidades rural (Centros poblados y rural disperso)</t>
  </si>
  <si>
    <t>Promedio del gasto corriente mensual percapita - Municipios rural (Centros poblados y rural disperso)</t>
  </si>
  <si>
    <t>Gasto mensual percapita en alimentación</t>
  </si>
  <si>
    <t>Código de pregunta en análisis: n_gm_alimentos_per_capita</t>
  </si>
  <si>
    <t>Promedio del gasto mensual percapita en alimentación - Bogotá</t>
  </si>
  <si>
    <t>Promedio del gasto mensual percapita en alimentación - Municipios</t>
  </si>
  <si>
    <t>Promedio del gasto mensual percapita en alimentación - Municipios urbano (Cabecera)</t>
  </si>
  <si>
    <t>Promedio del gasto mensual percapita en alimentación - Localidades</t>
  </si>
  <si>
    <t>Promedio del gasto mensual percapita en alimentación - Localidades urbano (Cabecera)</t>
  </si>
  <si>
    <t>Promedio del gasto mensual percapita en alimentación - UPZ</t>
  </si>
  <si>
    <t>Promedio del gasto mensual percapita en alimentación - Localidades rural (Centros poblados y rural disperso)</t>
  </si>
  <si>
    <t>Promedio del gasto mensual percapita en alimentación - Municipios rural (Centros poblados y rural disperso)</t>
  </si>
  <si>
    <t>Gasto mensual percapita en bebidas alcohólicas</t>
  </si>
  <si>
    <t>Código de pregunta en análisis: n_gm_bebidas_per_capita</t>
  </si>
  <si>
    <t>Promedio del gasto mensual percapita en bebidas alcohólicas - Bogotá</t>
  </si>
  <si>
    <t>Promedio del gasto mensual percapita en bebidas alcohólicas - Municipios</t>
  </si>
  <si>
    <t>Promedio del gasto mensual percapita en bebidas alcohólicas - Municipios urbano (Cabecera)</t>
  </si>
  <si>
    <t>Promedio del gasto mensual percapita en bebidas alcohólicas - Localidades</t>
  </si>
  <si>
    <t>Promedio del gasto mensual percapita en bebidas alcohólicas - Localidades urbano (Cabecera)</t>
  </si>
  <si>
    <t>Promedio del gasto mensual percapita en bebidas alcohólicas - UPZ</t>
  </si>
  <si>
    <t>Promedio del gasto mensual percapita en bebidas alcohólicas - Localidades rural (Centros poblados y rural disperso)</t>
  </si>
  <si>
    <t>Promedio del gasto mensual percapita en bebidas alcohólicas - Municipios rural (Centros poblados y rural disperso)</t>
  </si>
  <si>
    <t>Gasto mensual percapita en vestuario</t>
  </si>
  <si>
    <t>Código de pregunta en análisis: n_gm_vest_per_capita</t>
  </si>
  <si>
    <t>Promedio del gasto mensual percapita en vestuario - Bogotá</t>
  </si>
  <si>
    <t>Promedio del gasto mensual percapita en vestuario - Municipios</t>
  </si>
  <si>
    <t>Promedio del gasto mensual percapita en vestuario - Municipios urbano (Cabecera)</t>
  </si>
  <si>
    <t>Promedio del gasto mensual percapita en vestuario - Localidades</t>
  </si>
  <si>
    <t>Promedio del gasto mensual percapita en vestuario - Localidades urbano (Cabecera)</t>
  </si>
  <si>
    <t>Promedio del gasto mensual percapita en vestuario - UPZ</t>
  </si>
  <si>
    <t>Promedio del gasto mensual percapita en vestuario - Localidades rural (Centros poblados y rural disperso)</t>
  </si>
  <si>
    <t>Promedio del gasto mensual percapita en vestuario - Municipios rural (Centros poblados y rural disperso)</t>
  </si>
  <si>
    <t>Gasto mensual percapita en vivienda</t>
  </si>
  <si>
    <t>Código de pregunta en análisis: n_gm_vivienda_per_capita</t>
  </si>
  <si>
    <t>Promedio del gasto mensual percapita en vivienda - Bogotá</t>
  </si>
  <si>
    <t>Promedio del gasto mensual percapita en vivienda - Municipios</t>
  </si>
  <si>
    <t>Promedio del gasto mensual percapita en vivienda - Municipios urbano (Cabecera)</t>
  </si>
  <si>
    <t>Promedio del gasto mensual percapita en vivienda - Localidades</t>
  </si>
  <si>
    <t>Promedio del gasto mensual percapita en vivienda - Localidades urbano (Cabecera)</t>
  </si>
  <si>
    <t>Promedio del gasto mensual percapita en vivienda - UPZ</t>
  </si>
  <si>
    <t>Promedio del gasto mensual percapita en vivienda - Localidades rural (Centros poblados y rural disperso)</t>
  </si>
  <si>
    <t>Promedio del gasto mensual percapita en vivienda - Municipios rural (Centros poblados y rural disperso)</t>
  </si>
  <si>
    <t>Gasto mensual percapita en enseres</t>
  </si>
  <si>
    <t>Código de pregunta en análisis: n_gm_enseres_per_capita</t>
  </si>
  <si>
    <t>Promedio del gasto mensual percapita en enseres - Bogotá</t>
  </si>
  <si>
    <t>Promedio del gasto mensual percapita en enseres - Municipios</t>
  </si>
  <si>
    <t>Promedio del gasto mensual percapita en enseres - Municipios urbano (Cabecera)</t>
  </si>
  <si>
    <t>Promedio del gasto mensual percapita en enseres - Localidades</t>
  </si>
  <si>
    <t>Promedio del gasto mensual percapita en enseres - Localidades urbano (Cabecera)</t>
  </si>
  <si>
    <t>Promedio del gasto mensual percapita en enseres - UPZ</t>
  </si>
  <si>
    <t>Promedio del gasto mensual percapita en enseres - Localidades rural (Centros poblados y rural disperso)</t>
  </si>
  <si>
    <t>Promedio del gasto mensual percapita en enseres - Municipios rural (Centros poblados y rural disperso)</t>
  </si>
  <si>
    <t>Gasto mensual percapita en salud</t>
  </si>
  <si>
    <t>Código de pregunta en análisis: n_gm_salud_hog_per_capita</t>
  </si>
  <si>
    <t>Promedio del gasto mensual percapita en salud - Bogotá</t>
  </si>
  <si>
    <t>Promedio del gasto mensual percapita en salud - Municipios</t>
  </si>
  <si>
    <t>Promedio del gasto mensual percapita en salud - Municipios urbano (Cabecera)</t>
  </si>
  <si>
    <t>Promedio del gasto mensual percapita en salud - Localidades</t>
  </si>
  <si>
    <t>Promedio del gasto mensual percapita en salud - Localidades urbano (Cabecera)</t>
  </si>
  <si>
    <t>Promedio del gasto mensual percapita en salud - UPZ</t>
  </si>
  <si>
    <t>Promedio del gasto mensual percapita en salud - Localidades rural (Centros poblados y rural disperso)</t>
  </si>
  <si>
    <t>Promedio del gasto mensual percapita en salud - Municipios rural (Centros poblados y rural disperso)</t>
  </si>
  <si>
    <t>Gasto mensual percapita en transporte y comunicaciones</t>
  </si>
  <si>
    <t>Código de pregunta en análisis: n_gm_trans_com_per_capita</t>
  </si>
  <si>
    <t>Promedio del gasto mensual percapita en transporte y comunicaciones - Bogotá</t>
  </si>
  <si>
    <t>Promedio del gasto mensual percapita en transporte y comunicaciones - Municipios</t>
  </si>
  <si>
    <t>Promedio del gasto mensual percapita en transporte y comunicaciones - Municipios urbano (Cabecera)</t>
  </si>
  <si>
    <t>Promedio del gasto mensual percapita en transporte y comunicaciones - Localidades</t>
  </si>
  <si>
    <t>Promedio del gasto mensual percapita en transporte y comunicaciones - Localidades urbano (Cabecera)</t>
  </si>
  <si>
    <t>Promedio del gasto mensual percapita en transporte y comunicaciones - UPZ</t>
  </si>
  <si>
    <t>Promedio del gasto mensual percapita en transporte y comunicaciones - Localidades rural (Centros poblados y rural disperso)</t>
  </si>
  <si>
    <t>Promedio del gasto mensual percapita en transporte y comunicaciones - Municipios rural (Centros poblados y rural disperso)</t>
  </si>
  <si>
    <t>Gasto mensual percapita en recreación</t>
  </si>
  <si>
    <t>Código de pregunta en análisis: n_gm_recrea_per_capita</t>
  </si>
  <si>
    <t>Promedio del gasto mensual percapita en recreación - Bogotá</t>
  </si>
  <si>
    <t>Promedio del gasto mensual percapita en recreación - Municipios</t>
  </si>
  <si>
    <t>Promedio del gasto mensual percapita en recreación - Municipios urbano (Cabecera)</t>
  </si>
  <si>
    <t>Promedio del gasto mensual percapita en recreación - Localidades</t>
  </si>
  <si>
    <t>Promedio del gasto mensual percapita en recreación - Localidades urbano (Cabecera)</t>
  </si>
  <si>
    <t>Promedio del gasto mensual percapita en recreación - UPZ</t>
  </si>
  <si>
    <t>Promedio del gasto mensual percapita en recreación - Localidades rural (Centros poblados y rural disperso)</t>
  </si>
  <si>
    <t>Promedio del gasto mensual percapita en recreación - Municipios rural (Centros poblados y rural disperso)</t>
  </si>
  <si>
    <t>Gasto mensual percapita en educación</t>
  </si>
  <si>
    <t>Código de pregunta en análisis: n_gm_educ_hog_per_capita</t>
  </si>
  <si>
    <t>Promedio del gasto mensual percapita en educación - Bogotá</t>
  </si>
  <si>
    <t>Promedio del gasto mensual percapita en educación - Municipios</t>
  </si>
  <si>
    <t>Promedio del gasto mensual percapita en educación - Municipios urbano (Cabecera)</t>
  </si>
  <si>
    <t>Promedio del gasto mensual percapita en educación - Localidades</t>
  </si>
  <si>
    <t>Promedio del gasto mensual percapita en educación - Localidades urbano (Cabecera)</t>
  </si>
  <si>
    <t>Promedio del gasto mensual percapita en educación - UPZ</t>
  </si>
  <si>
    <t>Promedio del gasto mensual percapita en educación - Localidades rural (Centros poblados y rural disperso)</t>
  </si>
  <si>
    <t>Promedio del gasto mensual percapita en educación - Municipios rural (Centros poblados y rural disperso)</t>
  </si>
  <si>
    <t>Gasto mensual percapita en otros</t>
  </si>
  <si>
    <t>Código de pregunta en análisis: n_gm_otros_per_capita</t>
  </si>
  <si>
    <t>Promedio del gasto mensual percapita en otros - Bogotá</t>
  </si>
  <si>
    <t>Promedio del gasto mensual percapita en otros - Municipios</t>
  </si>
  <si>
    <t>Promedio del gasto mensual percapita en otros - Municipios urbano (Cabecera)</t>
  </si>
  <si>
    <t>Promedio del gasto mensual percapita en otros - Localidades</t>
  </si>
  <si>
    <t>Promedio del gasto mensual percapita en otros - Localidades urbano (Cabecera)</t>
  </si>
  <si>
    <t>Promedio del gasto mensual percapita en otros - UPZ</t>
  </si>
  <si>
    <t>Promedio del gasto mensual percapita en otros - Localidades rural (Centros poblados y rural disperso)</t>
  </si>
  <si>
    <t>Promedio del gasto mensual percapita en otros - Municipios rural (Centros poblados y rural disperso)</t>
  </si>
  <si>
    <t>Gasto mensual percapita en bienes durables</t>
  </si>
  <si>
    <t>Código de pregunta en análisis: n_gm_durable_per_capita</t>
  </si>
  <si>
    <t>Promedio del gasto mensual percapita en bienes durables - Bogotá</t>
  </si>
  <si>
    <t>Promedio del gasto mensual percapita en bienes durables - Municipios</t>
  </si>
  <si>
    <t>Promedio del gasto mensual percapita en bienes durables - Municipios urbano (Cabecera)</t>
  </si>
  <si>
    <t>Promedio del gasto mensual percapita en bienes durables - Localidades</t>
  </si>
  <si>
    <t>Promedio del gasto mensual percapita en bienes durables - Localidades urbano (Cabecera)</t>
  </si>
  <si>
    <t>Promedio del gasto mensual percapita en bienes durables - UPZ</t>
  </si>
  <si>
    <t>Promedio del gasto mensual percapita en bienes durables - Localidades rural (Centros poblados y rural disperso)</t>
  </si>
  <si>
    <t>Promedio del gasto mensual percapita en bienes durables - Municipios rural (Centros poblados y rural disperso)</t>
  </si>
  <si>
    <t>Coeficiente de Gini de los ingresos de los hogares</t>
  </si>
  <si>
    <t>Código de pregunta en análisis:</t>
  </si>
  <si>
    <t>NOTA: En los resultados de esta pregunta solo se incluyen a quienes efectivamente la respondieron, por tanto, en las tablas pueden faltar municipios, localidades o UPZ porque en ningún hogar de estas zonas contestaron la pregunta. Además, los resultados dependen de la respuesta a preguntas precedentes en el formulario de la encuesta. Para mejorar la interpretación de las tablas, le invitamos a revisar el formulario de la encuesta 2021.</t>
  </si>
  <si>
    <t>Coeficiente de Gini - Bogotá</t>
  </si>
  <si>
    <t>Valor</t>
  </si>
  <si>
    <t>*Datos expandidos con base en las proyecciones de población calculadas a partir del Censo Nacional de Población y Vivienda 2018.</t>
  </si>
  <si>
    <t>***En las variables cuantitativas se excluyen del cálculo a quienes no saben o no responden, codificadas con 98 y 99, y en el caso de los tiempos de desplazamiento con 999. En variables referentes a los años cumplidos, no se hacen exclusiones. Se invita al usuario a consultar las normas de validación y consistencia para mayor claridad.</t>
  </si>
  <si>
    <t xml:space="preserve"> ****Las cifra oficial del coeficiente de Gini para el total Bogotá es publicada por el DANE a partir de la GEIH. Este indicador calculado por la SDP a partir de la Encuesta Multipropósito difiere de la cifra oficial debido a: 1) el periodo de recolección de la información, 2) algunas preguntas de las dos encuestas que son insumo del indicador y 3) el cruce que hizo el DANE entre la GEIH y los registros administrativos de ayudas institucionales y PILA, para la generación de la cifra oficial, que complementan y mejoran la información de ingresos obtenida en campo. Para los demás dominios (localidad, UPZ, municipios y rural) estos indicadores pueden ser usados sin restricción.</t>
  </si>
  <si>
    <t>Coeficiente de Gini de los ingresos de los hogares  - Municipios</t>
  </si>
  <si>
    <t>Coeficiente de Gini de los ingresos de los hogares  - Municipios urbano (Cabecera)</t>
  </si>
  <si>
    <t>Coeficiente de Gini de los ingresos de los hogares - Localidades</t>
  </si>
  <si>
    <t>Coeficiente de Gini de los ingresos de los hogares- Localidades urbano (Cabecera)</t>
  </si>
  <si>
    <t>Coeficiente de Gini de los ingresos de los hogares - UPZ</t>
  </si>
  <si>
    <t>Coeficiente de Gini  de los ingresos de los hogares- Localidades rural (Centros poblados y rural disperso)</t>
  </si>
  <si>
    <t>Coeficiente de Gini de los ingresos de los hogares - Municipios rural (Centros poblados y rural disperso)</t>
  </si>
  <si>
    <t xml:space="preserve">Índice de palma </t>
  </si>
  <si>
    <t>Índice de palma  - Bogotá</t>
  </si>
  <si>
    <t>Índice de palma   - Municipios</t>
  </si>
  <si>
    <t>Índice de palma   - Municipios urbano (Cabecera)</t>
  </si>
  <si>
    <t>Índice de palma - Localidades</t>
  </si>
  <si>
    <t>Índice de palma - Localidades urbano (Cabecera)</t>
  </si>
  <si>
    <t>Índice de palma  - UPZ</t>
  </si>
  <si>
    <t>Índice de palma - Localidades rural (Centros poblados y rural disperso)</t>
  </si>
  <si>
    <t>Índice de palma  - Municipios rural (Centros poblados y rural disperso)</t>
  </si>
  <si>
    <t>Fuente: DANE y SDP - Encuesta Multipropósito 2021. Cálculos: SDP-Dirección de Información y Estadísticas. Fecha de cálculo 2023-10-05</t>
  </si>
  <si>
    <t>Fuente: DANE y SDP - Encuesta Multipropósito 2021. Cálculos: SDP-Dirección de Información y Estadísticas. Fecha de cálculo 2022-11-24</t>
  </si>
  <si>
    <t>Total.No</t>
  </si>
  <si>
    <t>Porcentaje.No</t>
  </si>
  <si>
    <t>Total.Menores de 15 años</t>
  </si>
  <si>
    <t>Porcentaje.Menores de 15 años</t>
  </si>
  <si>
    <t>Personas según si pertenecen a la fuerza laboral-FL - Bogotá</t>
  </si>
  <si>
    <t>Personas según si pertenecen a la fuerza laboral-FL - Municipios</t>
  </si>
  <si>
    <t>Personas según si pertenecen a la fuerza laboral-FL - Municipios urbano (Cabecera)</t>
  </si>
  <si>
    <t>Personas según si pertenecen a la fuerza laboral-FL - Localidades</t>
  </si>
  <si>
    <t>Personas según si pertenecen a la fuerza laboral-FL - Localidades urbano (Cabecera)</t>
  </si>
  <si>
    <t>Personas según si pertenecen a la fuerza laboral-FL - UPZ</t>
  </si>
  <si>
    <t>Personas según si pertenecen a la fuerza laboral-FL - Localidades rural (Centros poblados y rural disperso)</t>
  </si>
  <si>
    <t>Personas según si pertenecen a la fuerza laboral-FL - Municipios rural (Centros poblados y rural disperso)</t>
  </si>
  <si>
    <t>Total.Fuera de la fuerza laboral</t>
  </si>
  <si>
    <t>Porcentaje.Fuera de la fuerza laboral</t>
  </si>
  <si>
    <t>Total.Desocupados</t>
  </si>
  <si>
    <t>Porcentaje.Desocupados</t>
  </si>
  <si>
    <t>Total.No Privado</t>
  </si>
  <si>
    <t>Porcentaje.No Privado</t>
  </si>
  <si>
    <t>Total.No Privado Privado</t>
  </si>
  <si>
    <t>Porcentaje.No Privado 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</si>
</sst>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9" x14ac:knownFonts="1">
    <font>
      <sz val="11"/>
      <color rgb="FF000000"/>
      <name val="Calibri"/>
      <family val="2"/>
      <scheme val="minor"/>
    </font>
    <font>
      <b/>
      <sz val="18"/>
      <color rgb="FF0000FF"/>
      <name val="Calibri"/>
      <family val="2"/>
    </font>
    <font>
      <b/>
      <sz val="16"/>
      <color rgb="FF0000FF"/>
      <name val="Calibri"/>
      <family val="2"/>
    </font>
    <font>
      <b/>
      <sz val="11"/>
      <color rgb="FFFF0000"/>
      <name val="Calibri"/>
      <family val="2"/>
    </font>
    <font>
      <b/>
      <sz val="13"/>
      <color rgb="FF0000FF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4F81BD"/>
      </top>
      <bottom style="thick">
        <color rgb="FF4F81BD"/>
      </bottom>
      <diagonal/>
    </border>
    <border>
      <left/>
      <right/>
      <top style="thin">
        <color rgb="FF4F81BD"/>
      </top>
      <bottom style="thin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4" fontId="6" fillId="0" borderId="2" xfId="0" applyNumberFormat="1" applyFont="1" applyBorder="1"/>
    <xf numFmtId="0" fontId="7" fillId="0" borderId="0" xfId="0" applyFont="1"/>
    <xf numFmtId="0" fontId="4" fillId="0" borderId="3" xfId="0" applyFont="1" applyBorder="1"/>
    <xf numFmtId="165" fontId="6" fillId="0" borderId="2" xfId="0" applyNumberFormat="1" applyFont="1" applyBorder="1"/>
    <xf numFmtId="49" fontId="6" fillId="0" borderId="2" xfId="0" applyNumberFormat="1" applyFont="1" applyBorder="1"/>
    <xf numFmtId="0" fontId="6" fillId="0" borderId="2" xfId="0" applyFont="1" applyBorder="1"/>
    <xf numFmtId="0" fontId="8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11887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3C5801A-EE44-40D9-9CEC-A4C09110C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72000" cy="731520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EFE2BEA6-5934-4356-A299-9178896A0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72000" cy="7315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87"/>
  <sheetViews>
    <sheetView tabSelected="1" workbookViewId="0"/>
  </sheetViews>
  <sheetFormatPr baseColWidth="10" defaultRowHeight="15" x14ac:dyDescent="0.25"/>
  <sheetData>
    <row r="7" spans="1:1" ht="23.25" x14ac:dyDescent="0.35">
      <c r="A7" s="1" t="s">
        <v>0</v>
      </c>
    </row>
    <row r="9" spans="1:1" ht="21" x14ac:dyDescent="0.35">
      <c r="A9" s="2" t="s">
        <v>1</v>
      </c>
    </row>
    <row r="10" spans="1:1" x14ac:dyDescent="0.25">
      <c r="A10" s="7" t="str">
        <f>HYPERLINK("#'Tablas 1'!A1", "Tablas 1. Indicadores compuestos: Viviendas según zona geográfica")</f>
        <v>Tablas 1. Indicadores compuestos: Viviendas según zona geográfica</v>
      </c>
    </row>
    <row r="11" spans="1:1" x14ac:dyDescent="0.25">
      <c r="A11" s="7" t="str">
        <f>HYPERLINK("#'Tablas 2'!A1", "Tablas 2. Indicadores compuestos: Hogares según zona geográfica")</f>
        <v>Tablas 2. Indicadores compuestos: Hogares según zona geográfica</v>
      </c>
    </row>
    <row r="12" spans="1:1" x14ac:dyDescent="0.25">
      <c r="A12" s="7" t="str">
        <f>HYPERLINK("#'Tablas 3'!A1", "Tablas 3. Indicadores compuestos: Personas según zona geográfica")</f>
        <v>Tablas 3. Indicadores compuestos: Personas según zona geográfica</v>
      </c>
    </row>
    <row r="13" spans="1:1" x14ac:dyDescent="0.25">
      <c r="A13" s="7" t="str">
        <f>HYPERLINK("#'Tablas 4'!A1", "Tablas 4. Indicadores compuestos: Personas según rango de edad")</f>
        <v>Tablas 4. Indicadores compuestos: Personas según rango de edad</v>
      </c>
    </row>
    <row r="14" spans="1:1" x14ac:dyDescent="0.25">
      <c r="A14" s="7" t="str">
        <f>HYPERLINK("#'Tablas 5'!A1", "Tablas 5. Indicadores compuestos: Personas según máximo nivel educativo alcanzado (35 años o más)")</f>
        <v>Tablas 5. Indicadores compuestos: Personas según máximo nivel educativo alcanzado (35 años o más)</v>
      </c>
    </row>
    <row r="15" spans="1:1" x14ac:dyDescent="0.25">
      <c r="A15" s="7" t="str">
        <f>HYPERLINK("#'Tablas 6'!A1", "Tablas 6. Indicadores compuestos: Hogares según máximo nivel educativo alcanzado del jefe de hogar")</f>
        <v>Tablas 6. Indicadores compuestos: Hogares según máximo nivel educativo alcanzado del jefe de hogar</v>
      </c>
    </row>
    <row r="16" spans="1:1" x14ac:dyDescent="0.25">
      <c r="A16" s="7" t="str">
        <f>HYPERLINK("#'Tablas 7'!A1", "Tablas 7. Indicadores compuestos: Personas según si pertenencen a la población en edad de trabajar-PET")</f>
        <v>Tablas 7. Indicadores compuestos: Personas según si pertenencen a la población en edad de trabajar-PET</v>
      </c>
    </row>
    <row r="17" spans="1:1" x14ac:dyDescent="0.25">
      <c r="A17" s="7" t="str">
        <f>HYPERLINK("#'Tablas 8'!A1", "Tablas 8. Indicadores compuestos: Personas según si pertenecen a la fuerza laboral-FL")</f>
        <v>Tablas 8. Indicadores compuestos: Personas según si pertenecen a la fuerza laboral-FL</v>
      </c>
    </row>
    <row r="18" spans="1:1" x14ac:dyDescent="0.25">
      <c r="A18" s="7" t="str">
        <f>HYPERLINK("#'Tablas 9'!A1", "Tablas 9. Indicadores compuestos: Personas según si se encuentran desocupados (tasa de desempleo)")</f>
        <v>Tablas 9. Indicadores compuestos: Personas según si se encuentran desocupados (tasa de desempleo)</v>
      </c>
    </row>
    <row r="19" spans="1:1" x14ac:dyDescent="0.25">
      <c r="A19" s="7" t="str">
        <f>HYPERLINK("#'Tablas 10'!A1", "Tablas 10. Indicadores compuestos: Personas según si se encuentran en un empleo informal (tamaño empresa)")</f>
        <v>Tablas 10. Indicadores compuestos: Personas según si se encuentran en un empleo informal (tamaño empresa)</v>
      </c>
    </row>
    <row r="20" spans="1:1" x14ac:dyDescent="0.25">
      <c r="A20" s="7" t="str">
        <f>HYPERLINK("#'Tablas 11'!A1", "Tablas 11. Indicadores compuestos: Personas según si se encuentran en pobreza monetaria")</f>
        <v>Tablas 11. Indicadores compuestos: Personas según si se encuentran en pobreza monetaria</v>
      </c>
    </row>
    <row r="21" spans="1:1" x14ac:dyDescent="0.25">
      <c r="A21" s="7" t="str">
        <f>HYPERLINK("#'Tablas 12'!A1", "Tablas 12. Indicadores compuestos: Personas según si se encuentran en pobreza monetaria extrema")</f>
        <v>Tablas 12. Indicadores compuestos: Personas según si se encuentran en pobreza monetaria extrema</v>
      </c>
    </row>
    <row r="22" spans="1:1" x14ac:dyDescent="0.25">
      <c r="A22" s="7" t="str">
        <f>HYPERLINK("#'Tablas 13'!A1", "Tablas 13. Indicadores compuestos: Promedio del ingreso de la unidad de gasto por persona, con imputación de arriendo a propietarios")</f>
        <v>Tablas 13. Indicadores compuestos: Promedio del ingreso de la unidad de gasto por persona, con imputación de arriendo a propietarios</v>
      </c>
    </row>
    <row r="23" spans="1:1" x14ac:dyDescent="0.25">
      <c r="A23" s="7" t="str">
        <f>HYPERLINK("#'Tablas 14'!A1", "Tablas 14. Indicadores compuestos: Promedio del ingreso total de la unidad de gasto, con imputación de arriendo a propietarios")</f>
        <v>Tablas 14. Indicadores compuestos: Promedio del ingreso total de la unidad de gasto, con imputación de arriendo a propietarios</v>
      </c>
    </row>
    <row r="24" spans="1:1" x14ac:dyDescent="0.25">
      <c r="A24" s="7" t="str">
        <f>HYPERLINK("#'Tablas 15'!A1", "Tablas 15. Indicadores compuestos: Hogares según si se encuentran en déficit cuantitativo")</f>
        <v>Tablas 15. Indicadores compuestos: Hogares según si se encuentran en déficit cuantitativo</v>
      </c>
    </row>
    <row r="25" spans="1:1" x14ac:dyDescent="0.25">
      <c r="A25" s="7" t="str">
        <f>HYPERLINK("#'Tablas 16'!A1", "Tablas 16. Indicadores compuestos: Hogares según si se encuentran en déficit cualitativo")</f>
        <v>Tablas 16. Indicadores compuestos: Hogares según si se encuentran en déficit cualitativo</v>
      </c>
    </row>
    <row r="26" spans="1:1" x14ac:dyDescent="0.25">
      <c r="A26" s="7" t="str">
        <f>HYPERLINK("#'Tablas 17'!A1", "Tablas 17. Indicadores compuestos: Hogares según si se encuentran en déficit habitacional (cualitativo o cuantitativo)")</f>
        <v>Tablas 17. Indicadores compuestos: Hogares según si se encuentran en déficit habitacional (cualitativo o cuantitativo)</v>
      </c>
    </row>
    <row r="27" spans="1:1" x14ac:dyDescent="0.25">
      <c r="A27" s="7" t="str">
        <f>HYPERLINK("#'Tablas 18'!A1", "Tablas 18. Indicadores compuestos: Hogares según si se encuentran en déficit cuantitativo: componente  tipo de vivienda")</f>
        <v>Tablas 18. Indicadores compuestos: Hogares según si se encuentran en déficit cuantitativo: componente  tipo de vivienda</v>
      </c>
    </row>
    <row r="28" spans="1:1" x14ac:dyDescent="0.25">
      <c r="A28" s="7" t="str">
        <f>HYPERLINK("#'Tablas 19'!A1", "Tablas 19. Indicadores compuestos: Hogares según si se encuentran en déficit cuantitativo: componente  paredes")</f>
        <v>Tablas 19. Indicadores compuestos: Hogares según si se encuentran en déficit cuantitativo: componente  paredes</v>
      </c>
    </row>
    <row r="29" spans="1:1" x14ac:dyDescent="0.25">
      <c r="A29" s="7" t="str">
        <f>HYPERLINK("#'Tablas 20'!A1", "Tablas 20. Indicadores compuestos: Hogares según si se encuentran en déficit cuantitativo: componente  cohabitación")</f>
        <v>Tablas 20. Indicadores compuestos: Hogares según si se encuentran en déficit cuantitativo: componente  cohabitación</v>
      </c>
    </row>
    <row r="30" spans="1:1" x14ac:dyDescent="0.25">
      <c r="A30" s="7" t="str">
        <f>HYPERLINK("#'Tablas 21'!A1", "Tablas 21. Indicadores compuestos: Hogares según si se encuentran en déficit cuantitativo: componente  hacinamiento crítico")</f>
        <v>Tablas 21. Indicadores compuestos: Hogares según si se encuentran en déficit cuantitativo: componente  hacinamiento crítico</v>
      </c>
    </row>
    <row r="31" spans="1:1" x14ac:dyDescent="0.25">
      <c r="A31" s="7" t="str">
        <f>HYPERLINK("#'Tablas 22'!A1", "Tablas 22. Indicadores compuestos: Hogares según si se encuentran en déficit cualitativo: componente hacinamiento mitigable (Jerarquizado)")</f>
        <v>Tablas 22. Indicadores compuestos: Hogares según si se encuentran en déficit cualitativo: componente hacinamiento mitigable (Jerarquizado)</v>
      </c>
    </row>
    <row r="32" spans="1:1" x14ac:dyDescent="0.25">
      <c r="A32" s="7" t="str">
        <f>HYPERLINK("#'Tablas 23'!A1", "Tablas 23. Indicadores compuestos: Hogares según si se encuentran en déficit cualitativo: componente pisos inadecuados (Jerarquizado)")</f>
        <v>Tablas 23. Indicadores compuestos: Hogares según si se encuentran en déficit cualitativo: componente pisos inadecuados (Jerarquizado)</v>
      </c>
    </row>
    <row r="33" spans="1:1" x14ac:dyDescent="0.25">
      <c r="A33" s="7" t="str">
        <f>HYPERLINK("#'Tablas 24'!A1", "Tablas 24. Indicadores compuestos: Hogares según si se encuentran en déficit cualitativo: componente cocina (Jerarquizado)")</f>
        <v>Tablas 24. Indicadores compuestos: Hogares según si se encuentran en déficit cualitativo: componente cocina (Jerarquizado)</v>
      </c>
    </row>
    <row r="34" spans="1:1" x14ac:dyDescent="0.25">
      <c r="A34" s="7" t="str">
        <f>HYPERLINK("#'Tablas 25'!A1", "Tablas 25. Indicadores compuestos: Hogares según si se encuentran en déficit cualitativo: componente fuentes de agua (Jerarquizado)")</f>
        <v>Tablas 25. Indicadores compuestos: Hogares según si se encuentran en déficit cualitativo: componente fuentes de agua (Jerarquizado)</v>
      </c>
    </row>
    <row r="35" spans="1:1" x14ac:dyDescent="0.25">
      <c r="A35" s="7" t="str">
        <f>HYPERLINK("#'Tablas 26'!A1", "Tablas 26. Indicadores compuestos: Hogares según si se encuentran en déficit cualitativo: componente alcantarillado (Jerarquizado)")</f>
        <v>Tablas 26. Indicadores compuestos: Hogares según si se encuentran en déficit cualitativo: componente alcantarillado (Jerarquizado)</v>
      </c>
    </row>
    <row r="36" spans="1:1" x14ac:dyDescent="0.25">
      <c r="A36" s="7" t="str">
        <f>HYPERLINK("#'Tablas 27'!A1", "Tablas 27. Indicadores compuestos: Hogares según si se encuentran en déficit cualitativo: componente energía eléctrica (Jerarquizado)")</f>
        <v>Tablas 27. Indicadores compuestos: Hogares según si se encuentran en déficit cualitativo: componente energía eléctrica (Jerarquizado)</v>
      </c>
    </row>
    <row r="37" spans="1:1" x14ac:dyDescent="0.25">
      <c r="A37" s="7" t="str">
        <f>HYPERLINK("#'Tablas 28'!A1", "Tablas 28. Indicadores compuestos: Hogares según si se encuentran en déficit cualitativo: componente recolección de basuras (Jerarquizado)")</f>
        <v>Tablas 28. Indicadores compuestos: Hogares según si se encuentran en déficit cualitativo: componente recolección de basuras (Jerarquizado)</v>
      </c>
    </row>
    <row r="38" spans="1:1" x14ac:dyDescent="0.25">
      <c r="A38" s="7" t="str">
        <f>HYPERLINK("#'Tablas 29'!A1", "Tablas 29. Indicadores compuestos: Personas según si son pobres (Indice de pobreza Multidimensional-IPM)")</f>
        <v>Tablas 29. Indicadores compuestos: Personas según si son pobres (Indice de pobreza Multidimensional-IPM)</v>
      </c>
    </row>
    <row r="39" spans="1:1" x14ac:dyDescent="0.25">
      <c r="A39" s="7" t="str">
        <f>HYPERLINK("#'Tablas 30'!A1", "Tablas 30. Indicadores compuestos: Hogares según si están privados por bajo logro escolar (IPM)")</f>
        <v>Tablas 30. Indicadores compuestos: Hogares según si están privados por bajo logro escolar (IPM)</v>
      </c>
    </row>
    <row r="40" spans="1:1" x14ac:dyDescent="0.25">
      <c r="A40" s="7" t="str">
        <f>HYPERLINK("#'Tablas 31'!A1", "Tablas 31. Indicadores compuestos: Hogares según si están privados por analfabetismo (IPM)")</f>
        <v>Tablas 31. Indicadores compuestos: Hogares según si están privados por analfabetismo (IPM)</v>
      </c>
    </row>
    <row r="41" spans="1:1" x14ac:dyDescent="0.25">
      <c r="A41" s="7" t="str">
        <f>HYPERLINK("#'Tablas 32'!A1", "Tablas 32. Indicadores compuestos: Hogares según si están privados por inasistencia escolar (IPM)")</f>
        <v>Tablas 32. Indicadores compuestos: Hogares según si están privados por inasistencia escolar (IPM)</v>
      </c>
    </row>
    <row r="42" spans="1:1" x14ac:dyDescent="0.25">
      <c r="A42" s="7" t="str">
        <f>HYPERLINK("#'Tablas 33'!A1", "Tablas 33. Indicadores compuestos: Hogares según si están privados por rezago escolar (IPM)")</f>
        <v>Tablas 33. Indicadores compuestos: Hogares según si están privados por rezago escolar (IPM)</v>
      </c>
    </row>
    <row r="43" spans="1:1" x14ac:dyDescent="0.25">
      <c r="A43" s="7" t="str">
        <f>HYPERLINK("#'Tablas 34'!A1", "Tablas 34. Indicadores compuestos: Hogares según si están privados por barreras en atención a la 1a infancia (IPM)")</f>
        <v>Tablas 34. Indicadores compuestos: Hogares según si están privados por barreras en atención a la 1a infancia (IPM)</v>
      </c>
    </row>
    <row r="44" spans="1:1" x14ac:dyDescent="0.25">
      <c r="A44" s="7" t="str">
        <f>HYPERLINK("#'Tablas 35'!A1", "Tablas 35. Indicadores compuestos: Hogares según si están privados por trabajo infantil (IPM)")</f>
        <v>Tablas 35. Indicadores compuestos: Hogares según si están privados por trabajo infantil (IPM)</v>
      </c>
    </row>
    <row r="45" spans="1:1" x14ac:dyDescent="0.25">
      <c r="A45" s="7" t="str">
        <f>HYPERLINK("#'Tablas 36'!A1", "Tablas 36. Indicadores compuestos: Hogares según si están privados por desempleo de larga duración (IPM)")</f>
        <v>Tablas 36. Indicadores compuestos: Hogares según si están privados por desempleo de larga duración (IPM)</v>
      </c>
    </row>
    <row r="46" spans="1:1" x14ac:dyDescent="0.25">
      <c r="A46" s="7" t="str">
        <f>HYPERLINK("#'Tablas 37'!A1", "Tablas 37. Indicadores compuestos: Hogares según si están privados por empleo informal (IPM)")</f>
        <v>Tablas 37. Indicadores compuestos: Hogares según si están privados por empleo informal (IPM)</v>
      </c>
    </row>
    <row r="47" spans="1:1" x14ac:dyDescent="0.25">
      <c r="A47" s="7" t="str">
        <f>HYPERLINK("#'Tablas 38'!A1", "Tablas 38. Indicadores compuestos: Hogares según si están privados por falta de aseguramiento en salud (IPM)")</f>
        <v>Tablas 38. Indicadores compuestos: Hogares según si están privados por falta de aseguramiento en salud (IPM)</v>
      </c>
    </row>
    <row r="48" spans="1:1" x14ac:dyDescent="0.25">
      <c r="A48" s="7" t="str">
        <f>HYPERLINK("#'Tablas 39'!A1", "Tablas 39. Indicadores compuestos: Hogares según si están privados por barreras de acceso a salud (IPM)")</f>
        <v>Tablas 39. Indicadores compuestos: Hogares según si están privados por barreras de acceso a salud (IPM)</v>
      </c>
    </row>
    <row r="49" spans="1:1" x14ac:dyDescent="0.25">
      <c r="A49" s="7" t="str">
        <f>HYPERLINK("#'Tablas 40'!A1", "Tablas 40. Indicadores compuestos: Hogares según si están privados por falta de acceso a fuente de agua mejorda (IPM)")</f>
        <v>Tablas 40. Indicadores compuestos: Hogares según si están privados por falta de acceso a fuente de agua mejorda (IPM)</v>
      </c>
    </row>
    <row r="50" spans="1:1" x14ac:dyDescent="0.25">
      <c r="A50" s="7" t="str">
        <f>HYPERLINK("#'Tablas 41'!A1", "Tablas 41. Indicadores compuestos: Hogares según si están privados por inadecuada eliminación de excretas (IPM)")</f>
        <v>Tablas 41. Indicadores compuestos: Hogares según si están privados por inadecuada eliminación de excretas (IPM)</v>
      </c>
    </row>
    <row r="51" spans="1:1" x14ac:dyDescent="0.25">
      <c r="A51" s="7" t="str">
        <f>HYPERLINK("#'Tablas 42'!A1", "Tablas 42. Indicadores compuestos: Hogares según si están privados por pisos inadecuados (IPM)")</f>
        <v>Tablas 42. Indicadores compuestos: Hogares según si están privados por pisos inadecuados (IPM)</v>
      </c>
    </row>
    <row r="52" spans="1:1" x14ac:dyDescent="0.25">
      <c r="A52" s="7" t="str">
        <f>HYPERLINK("#'Tablas 43'!A1", "Tablas 43. Indicadores compuestos: Hogares según si están privados por paredes inadecuadas (IPM)")</f>
        <v>Tablas 43. Indicadores compuestos: Hogares según si están privados por paredes inadecuadas (IPM)</v>
      </c>
    </row>
    <row r="53" spans="1:1" x14ac:dyDescent="0.25">
      <c r="A53" s="7" t="str">
        <f>HYPERLINK("#'Tablas 44'!A1", "Tablas 44. Indicadores compuestos: Hogares según si están privados por hacinamiento (IPM)")</f>
        <v>Tablas 44. Indicadores compuestos: Hogares según si están privados por hacinamiento (IPM)</v>
      </c>
    </row>
    <row r="54" spans="1:1" x14ac:dyDescent="0.25">
      <c r="A54" s="7" t="str">
        <f>HYPERLINK("#'Tablas 45'!A1", "Tablas 45. Indicadores compuestos: Hogares según el número de personas que lo conforman")</f>
        <v>Tablas 45. Indicadores compuestos: Hogares según el número de personas que lo conforman</v>
      </c>
    </row>
    <row r="55" spans="1:1" x14ac:dyDescent="0.25">
      <c r="A55" s="7" t="str">
        <f>HYPERLINK("#'Tablas 46'!A1", "Tablas 46. Indicadores compuestos: Personas según si se encuentran en condición de discapacidad")</f>
        <v>Tablas 46. Indicadores compuestos: Personas según si se encuentran en condición de discapacidad</v>
      </c>
    </row>
    <row r="56" spans="1:1" x14ac:dyDescent="0.25">
      <c r="A56" s="7" t="str">
        <f>HYPERLINK("#'Tablas 47'!A1", "Tablas 47. Indicadores compuestos: Personas según si pertenecen a los sectores LGBTI")</f>
        <v>Tablas 47. Indicadores compuestos: Personas según si pertenecen a los sectores LGBTI</v>
      </c>
    </row>
    <row r="57" spans="1:1" x14ac:dyDescent="0.25">
      <c r="A57" s="7" t="str">
        <f>HYPERLINK("#'Tablas 48'!A1", "Tablas 48. Indicadores compuestos: Personas según el sexo del jefe de hogar al que pertenencen")</f>
        <v>Tablas 48. Indicadores compuestos: Personas según el sexo del jefe de hogar al que pertenencen</v>
      </c>
    </row>
    <row r="58" spans="1:1" x14ac:dyDescent="0.25">
      <c r="A58" s="7" t="str">
        <f>HYPERLINK("#'Tablas 49'!A1", "Tablas 49. Indicadores compuestos: Personas según lugar de nacimiento y lugar donde vivían hace menos de 5 años")</f>
        <v>Tablas 49. Indicadores compuestos: Personas según lugar de nacimiento y lugar donde vivían hace menos de 5 años</v>
      </c>
    </row>
    <row r="59" spans="1:1" x14ac:dyDescent="0.25">
      <c r="A59" s="7" t="str">
        <f>HYPERLINK("#'Tablas 50'!A1", "Tablas 50. Indicadores compuestos: Personas según tiempo de desplazamiento al sitio de estudio (educación preescolar, básica y media)")</f>
        <v>Tablas 50. Indicadores compuestos: Personas según tiempo de desplazamiento al sitio de estudio (educación preescolar, básica y media)</v>
      </c>
    </row>
    <row r="60" spans="1:1" x14ac:dyDescent="0.25">
      <c r="A60" s="7" t="str">
        <f>HYPERLINK("#'Tablas 51'!A1", "Tablas 51. Indicadores compuestos: Personas según tiempo de desplazamiento al sitio de estudio (educación superior)")</f>
        <v>Tablas 51. Indicadores compuestos: Personas según tiempo de desplazamiento al sitio de estudio (educación superior)</v>
      </c>
    </row>
    <row r="61" spans="1:1" x14ac:dyDescent="0.25">
      <c r="A61" s="7" t="str">
        <f>HYPERLINK("#'Tablas 52'!A1", "Tablas 52. Indicadores compuestos: Personas según tiempo de desplazamiento al sitio de trabajo")</f>
        <v>Tablas 52. Indicadores compuestos: Personas según tiempo de desplazamiento al sitio de trabajo</v>
      </c>
    </row>
    <row r="62" spans="1:1" x14ac:dyDescent="0.25">
      <c r="A62" s="7" t="str">
        <f>HYPERLINK("#'Tablas 53'!A1", "Tablas 53. Indicadores compuestos: Promedio del gasto corriente mensual")</f>
        <v>Tablas 53. Indicadores compuestos: Promedio del gasto corriente mensual</v>
      </c>
    </row>
    <row r="63" spans="1:1" x14ac:dyDescent="0.25">
      <c r="A63" s="7" t="str">
        <f>HYPERLINK("#'Tablas 54'!A1", "Tablas 54. Indicadores compuestos: Promedio del gasto mensual en alimentación")</f>
        <v>Tablas 54. Indicadores compuestos: Promedio del gasto mensual en alimentación</v>
      </c>
    </row>
    <row r="64" spans="1:1" x14ac:dyDescent="0.25">
      <c r="A64" s="7" t="str">
        <f>HYPERLINK("#'Tablas 55'!A1", "Tablas 55. Indicadores compuestos: Promedio del gasto mensual en bebidas alcohólicas")</f>
        <v>Tablas 55. Indicadores compuestos: Promedio del gasto mensual en bebidas alcohólicas</v>
      </c>
    </row>
    <row r="65" spans="1:1" x14ac:dyDescent="0.25">
      <c r="A65" s="7" t="str">
        <f>HYPERLINK("#'Tablas 56'!A1", "Tablas 56. Indicadores compuestos: Promedio del gasto mensual en vestuario")</f>
        <v>Tablas 56. Indicadores compuestos: Promedio del gasto mensual en vestuario</v>
      </c>
    </row>
    <row r="66" spans="1:1" x14ac:dyDescent="0.25">
      <c r="A66" s="7" t="str">
        <f>HYPERLINK("#'Tablas 57'!A1", "Tablas 57. Indicadores compuestos: Promedio del gasto mensual en vivienda")</f>
        <v>Tablas 57. Indicadores compuestos: Promedio del gasto mensual en vivienda</v>
      </c>
    </row>
    <row r="67" spans="1:1" x14ac:dyDescent="0.25">
      <c r="A67" s="7" t="str">
        <f>HYPERLINK("#'Tablas 58'!A1", "Tablas 58. Indicadores compuestos: Promedio del gasto mensual en enseres")</f>
        <v>Tablas 58. Indicadores compuestos: Promedio del gasto mensual en enseres</v>
      </c>
    </row>
    <row r="68" spans="1:1" x14ac:dyDescent="0.25">
      <c r="A68" s="7" t="str">
        <f>HYPERLINK("#'Tablas 59'!A1", "Tablas 59. Indicadores compuestos: Promedio del gasto mensual en salud")</f>
        <v>Tablas 59. Indicadores compuestos: Promedio del gasto mensual en salud</v>
      </c>
    </row>
    <row r="69" spans="1:1" x14ac:dyDescent="0.25">
      <c r="A69" s="7" t="str">
        <f>HYPERLINK("#'Tablas 60'!A1", "Tablas 60. Indicadores compuestos: Promedio del gasto mensual en transporte y comunicaciones")</f>
        <v>Tablas 60. Indicadores compuestos: Promedio del gasto mensual en transporte y comunicaciones</v>
      </c>
    </row>
    <row r="70" spans="1:1" x14ac:dyDescent="0.25">
      <c r="A70" s="7" t="str">
        <f>HYPERLINK("#'Tablas 61'!A1", "Tablas 61. Indicadores compuestos: Promedio del gasto mensual en recreación")</f>
        <v>Tablas 61. Indicadores compuestos: Promedio del gasto mensual en recreación</v>
      </c>
    </row>
    <row r="71" spans="1:1" x14ac:dyDescent="0.25">
      <c r="A71" s="7" t="str">
        <f>HYPERLINK("#'Tablas 62'!A1", "Tablas 62. Indicadores compuestos: Promedio del gasto mensual en educación")</f>
        <v>Tablas 62. Indicadores compuestos: Promedio del gasto mensual en educación</v>
      </c>
    </row>
    <row r="72" spans="1:1" x14ac:dyDescent="0.25">
      <c r="A72" s="7" t="str">
        <f>HYPERLINK("#'Tablas 63'!A1", "Tablas 63. Indicadores compuestos: Promedio del gasto mensual en otros")</f>
        <v>Tablas 63. Indicadores compuestos: Promedio del gasto mensual en otros</v>
      </c>
    </row>
    <row r="73" spans="1:1" x14ac:dyDescent="0.25">
      <c r="A73" s="7" t="str">
        <f>HYPERLINK("#'Tablas 64'!A1", "Tablas 64. Indicadores compuestos: Promedio del gasto mensual en bienes durables")</f>
        <v>Tablas 64. Indicadores compuestos: Promedio del gasto mensual en bienes durables</v>
      </c>
    </row>
    <row r="74" spans="1:1" x14ac:dyDescent="0.25">
      <c r="A74" s="7" t="str">
        <f>HYPERLINK("#'Tablas 65'!A1", "Tablas 65. Indicadores compuestos: Promedio del gasto corriente mensual percapita")</f>
        <v>Tablas 65. Indicadores compuestos: Promedio del gasto corriente mensual percapita</v>
      </c>
    </row>
    <row r="75" spans="1:1" x14ac:dyDescent="0.25">
      <c r="A75" s="7" t="str">
        <f>HYPERLINK("#'Tablas 66'!A1", "Tablas 66. Indicadores compuestos: Promedio del gasto mensual percapita en alimentación")</f>
        <v>Tablas 66. Indicadores compuestos: Promedio del gasto mensual percapita en alimentación</v>
      </c>
    </row>
    <row r="76" spans="1:1" x14ac:dyDescent="0.25">
      <c r="A76" s="7" t="str">
        <f>HYPERLINK("#'Tablas 67'!A1", "Tablas 67. Indicadores compuestos: Promedio del gasto mensual percapita en bebidas alcohólicas")</f>
        <v>Tablas 67. Indicadores compuestos: Promedio del gasto mensual percapita en bebidas alcohólicas</v>
      </c>
    </row>
    <row r="77" spans="1:1" x14ac:dyDescent="0.25">
      <c r="A77" s="7" t="str">
        <f>HYPERLINK("#'Tablas 68'!A1", "Tablas 68. Indicadores compuestos: Promedio del gasto mensual percapita en vestuario")</f>
        <v>Tablas 68. Indicadores compuestos: Promedio del gasto mensual percapita en vestuario</v>
      </c>
    </row>
    <row r="78" spans="1:1" x14ac:dyDescent="0.25">
      <c r="A78" s="7" t="str">
        <f>HYPERLINK("#'Tablas 69'!A1", "Tablas 69. Indicadores compuestos: Promedio del gasto mensual percapita en vivienda")</f>
        <v>Tablas 69. Indicadores compuestos: Promedio del gasto mensual percapita en vivienda</v>
      </c>
    </row>
    <row r="79" spans="1:1" x14ac:dyDescent="0.25">
      <c r="A79" s="7" t="str">
        <f>HYPERLINK("#'Tablas 70'!A1", "Tablas 70. Indicadores compuestos: Promedio del gasto mensual percapita en enseres")</f>
        <v>Tablas 70. Indicadores compuestos: Promedio del gasto mensual percapita en enseres</v>
      </c>
    </row>
    <row r="80" spans="1:1" x14ac:dyDescent="0.25">
      <c r="A80" s="7" t="str">
        <f>HYPERLINK("#'Tablas 71'!A1", "Tablas 71. Indicadores compuestos: Promedio del gasto mensual percapita en salud")</f>
        <v>Tablas 71. Indicadores compuestos: Promedio del gasto mensual percapita en salud</v>
      </c>
    </row>
    <row r="81" spans="1:1" x14ac:dyDescent="0.25">
      <c r="A81" s="7" t="str">
        <f>HYPERLINK("#'Tablas 72'!A1", "Tablas 72. Indicadores compuestos: Promedio del gasto mensual percapita en transporte y comunicaciones")</f>
        <v>Tablas 72. Indicadores compuestos: Promedio del gasto mensual percapita en transporte y comunicaciones</v>
      </c>
    </row>
    <row r="82" spans="1:1" x14ac:dyDescent="0.25">
      <c r="A82" s="7" t="str">
        <f>HYPERLINK("#'Tablas 73'!A1", "Tablas 73. Indicadores compuestos: Promedio del gasto mensual percapita en recreación")</f>
        <v>Tablas 73. Indicadores compuestos: Promedio del gasto mensual percapita en recreación</v>
      </c>
    </row>
    <row r="83" spans="1:1" x14ac:dyDescent="0.25">
      <c r="A83" s="7" t="str">
        <f>HYPERLINK("#'Tablas 74'!A1", "Tablas 74. Indicadores compuestos: Promedio del gasto mensual percapita en educación")</f>
        <v>Tablas 74. Indicadores compuestos: Promedio del gasto mensual percapita en educación</v>
      </c>
    </row>
    <row r="84" spans="1:1" x14ac:dyDescent="0.25">
      <c r="A84" s="7" t="str">
        <f>HYPERLINK("#'Tablas 75'!A1", "Tablas 75. Indicadores compuestos: Promedio del gasto mensual percapita en otros")</f>
        <v>Tablas 75. Indicadores compuestos: Promedio del gasto mensual percapita en otros</v>
      </c>
    </row>
    <row r="85" spans="1:1" x14ac:dyDescent="0.25">
      <c r="A85" s="7" t="str">
        <f>HYPERLINK("#'Tablas 76'!A1", "Tablas 76. Indicadores compuestos: Promedio del gasto mensual percapita en bienes durables")</f>
        <v>Tablas 76. Indicadores compuestos: Promedio del gasto mensual percapita en bienes durables</v>
      </c>
    </row>
    <row r="86" spans="1:1" x14ac:dyDescent="0.25">
      <c r="A86" s="12" t="str">
        <f>HYPERLINK("#'Tablas 77'!A1", "Tablas 77. GINI")</f>
        <v>Tablas 77. GINI</v>
      </c>
    </row>
    <row r="87" spans="1:1" x14ac:dyDescent="0.25">
      <c r="A87" s="12" t="str">
        <f>HYPERLINK("#'Tablas 78'!A1", "Tablas 78. Índice de Palma")</f>
        <v>Tablas 78. Índice de Palma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4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2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5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8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12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2790618.7073718002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9164.8769744000001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2781453.8303974001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22</v>
      </c>
    </row>
    <row r="29" spans="1:4" x14ac:dyDescent="0.25">
      <c r="A29" s="5" t="s">
        <v>23</v>
      </c>
      <c r="B29" s="5" t="s">
        <v>10</v>
      </c>
      <c r="C29" s="5" t="s">
        <v>11</v>
      </c>
      <c r="D29" s="5" t="s">
        <v>12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2790618.7073718002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52454.521681699996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12060.6495237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40332.492824499997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13238.1673071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49607.222971399999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258944.35804379999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9724.3010450000002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38</v>
      </c>
    </row>
    <row r="47" spans="1:4" x14ac:dyDescent="0.25">
      <c r="A47" s="5" t="s">
        <v>23</v>
      </c>
      <c r="B47" s="5" t="s">
        <v>10</v>
      </c>
      <c r="C47" s="5" t="s">
        <v>11</v>
      </c>
      <c r="D47" s="5" t="s">
        <v>12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2781453.8303974001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3604.2503707000001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23845.827509300001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44495.645752999997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8298.5814800999997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7493.7136160999999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48853.202160200002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39707.807120500001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56195.913191300002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4736.3111273000004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6328.6344196999999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43414.9654878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48917.6652483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9252.2416859000004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257282.05584750001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6750.1092697000004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3107.4507674000001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2873.9182083999999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3837.9794080000001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6912.1396691999998</v>
      </c>
    </row>
    <row r="68" spans="1:4" x14ac:dyDescent="0.25">
      <c r="A68" s="6" t="s">
        <v>63</v>
      </c>
      <c r="B68" s="6" t="s">
        <v>64</v>
      </c>
      <c r="C68" s="6" t="s">
        <v>15</v>
      </c>
      <c r="D68" s="6">
        <v>571.5206541</v>
      </c>
    </row>
    <row r="69" spans="1:4" x14ac:dyDescent="0.25">
      <c r="A69" s="6" t="s">
        <v>65</v>
      </c>
      <c r="B69" s="6" t="s">
        <v>66</v>
      </c>
      <c r="C69" s="6" t="s">
        <v>15</v>
      </c>
      <c r="D69" s="6">
        <v>42494.655865699999</v>
      </c>
    </row>
    <row r="70" spans="1:4" x14ac:dyDescent="0.25">
      <c r="A70" t="s">
        <v>18</v>
      </c>
    </row>
    <row r="71" spans="1:4" x14ac:dyDescent="0.25">
      <c r="A71" t="s">
        <v>1153</v>
      </c>
    </row>
    <row r="72" spans="1:4" x14ac:dyDescent="0.25">
      <c r="A72" t="s">
        <v>19</v>
      </c>
    </row>
    <row r="73" spans="1:4" x14ac:dyDescent="0.25">
      <c r="A73" t="s">
        <v>20</v>
      </c>
    </row>
    <row r="74" spans="1:4" x14ac:dyDescent="0.25">
      <c r="A74" t="s">
        <v>21</v>
      </c>
    </row>
    <row r="77" spans="1:4" x14ac:dyDescent="0.25">
      <c r="D77" s="7" t="str">
        <f>HYPERLINK("#'Indice'!A1", "Ir al índice")</f>
        <v>Ir al índice</v>
      </c>
    </row>
    <row r="78" spans="1:4" ht="17.25" x14ac:dyDescent="0.3">
      <c r="A78" s="4" t="s">
        <v>67</v>
      </c>
    </row>
    <row r="79" spans="1:4" x14ac:dyDescent="0.25">
      <c r="A79" s="5" t="s">
        <v>23</v>
      </c>
      <c r="B79" s="5" t="s">
        <v>68</v>
      </c>
      <c r="C79" s="5" t="s">
        <v>11</v>
      </c>
      <c r="D79" s="5" t="s">
        <v>12</v>
      </c>
    </row>
    <row r="80" spans="1:4" x14ac:dyDescent="0.25">
      <c r="A80" s="6" t="s">
        <v>69</v>
      </c>
      <c r="B80" s="6" t="s">
        <v>70</v>
      </c>
      <c r="C80" s="6" t="s">
        <v>15</v>
      </c>
      <c r="D80" s="6">
        <v>229501.6043379</v>
      </c>
    </row>
    <row r="81" spans="1:4" x14ac:dyDescent="0.25">
      <c r="A81" s="6" t="s">
        <v>71</v>
      </c>
      <c r="B81" s="6" t="s">
        <v>72</v>
      </c>
      <c r="C81" s="6" t="s">
        <v>15</v>
      </c>
      <c r="D81" s="6">
        <v>77847.171688100003</v>
      </c>
    </row>
    <row r="82" spans="1:4" x14ac:dyDescent="0.25">
      <c r="A82" s="6" t="s">
        <v>73</v>
      </c>
      <c r="B82" s="6" t="s">
        <v>74</v>
      </c>
      <c r="C82" s="6" t="s">
        <v>15</v>
      </c>
      <c r="D82" s="6">
        <v>38875.987145500003</v>
      </c>
    </row>
    <row r="83" spans="1:4" x14ac:dyDescent="0.25">
      <c r="A83" s="6" t="s">
        <v>75</v>
      </c>
      <c r="B83" s="6" t="s">
        <v>76</v>
      </c>
      <c r="C83" s="6" t="s">
        <v>15</v>
      </c>
      <c r="D83" s="6">
        <v>134999.5060548</v>
      </c>
    </row>
    <row r="84" spans="1:4" x14ac:dyDescent="0.25">
      <c r="A84" s="6" t="s">
        <v>77</v>
      </c>
      <c r="B84" s="6" t="s">
        <v>78</v>
      </c>
      <c r="C84" s="6" t="s">
        <v>15</v>
      </c>
      <c r="D84" s="6">
        <v>127072.71921549999</v>
      </c>
    </row>
    <row r="85" spans="1:4" x14ac:dyDescent="0.25">
      <c r="A85" s="6" t="s">
        <v>79</v>
      </c>
      <c r="B85" s="6" t="s">
        <v>80</v>
      </c>
      <c r="C85" s="6" t="s">
        <v>15</v>
      </c>
      <c r="D85" s="6">
        <v>70318.540804300006</v>
      </c>
    </row>
    <row r="86" spans="1:4" x14ac:dyDescent="0.25">
      <c r="A86" s="6" t="s">
        <v>81</v>
      </c>
      <c r="B86" s="6" t="s">
        <v>82</v>
      </c>
      <c r="C86" s="6" t="s">
        <v>15</v>
      </c>
      <c r="D86" s="6">
        <v>232906.58116550001</v>
      </c>
    </row>
    <row r="87" spans="1:4" x14ac:dyDescent="0.25">
      <c r="A87" s="6" t="s">
        <v>83</v>
      </c>
      <c r="B87" s="6" t="s">
        <v>84</v>
      </c>
      <c r="C87" s="6" t="s">
        <v>15</v>
      </c>
      <c r="D87" s="6">
        <v>362727.06043880002</v>
      </c>
    </row>
    <row r="88" spans="1:4" x14ac:dyDescent="0.25">
      <c r="A88" s="6" t="s">
        <v>85</v>
      </c>
      <c r="B88" s="6" t="s">
        <v>86</v>
      </c>
      <c r="C88" s="6" t="s">
        <v>15</v>
      </c>
      <c r="D88" s="6">
        <v>145989.10315549999</v>
      </c>
    </row>
    <row r="89" spans="1:4" x14ac:dyDescent="0.25">
      <c r="A89" s="6" t="s">
        <v>87</v>
      </c>
      <c r="B89" s="6" t="s">
        <v>88</v>
      </c>
      <c r="C89" s="6" t="s">
        <v>15</v>
      </c>
      <c r="D89" s="6">
        <v>294527.64661689999</v>
      </c>
    </row>
    <row r="90" spans="1:4" x14ac:dyDescent="0.25">
      <c r="A90" s="6" t="s">
        <v>89</v>
      </c>
      <c r="B90" s="6" t="s">
        <v>90</v>
      </c>
      <c r="C90" s="6" t="s">
        <v>15</v>
      </c>
      <c r="D90" s="6">
        <v>442720.69464519998</v>
      </c>
    </row>
    <row r="91" spans="1:4" x14ac:dyDescent="0.25">
      <c r="A91" s="6" t="s">
        <v>91</v>
      </c>
      <c r="B91" s="6" t="s">
        <v>92</v>
      </c>
      <c r="C91" s="6" t="s">
        <v>15</v>
      </c>
      <c r="D91" s="6">
        <v>55559.877270600002</v>
      </c>
    </row>
    <row r="92" spans="1:4" x14ac:dyDescent="0.25">
      <c r="A92" s="6" t="s">
        <v>93</v>
      </c>
      <c r="B92" s="6" t="s">
        <v>94</v>
      </c>
      <c r="C92" s="6" t="s">
        <v>15</v>
      </c>
      <c r="D92" s="6">
        <v>76891.6203848</v>
      </c>
    </row>
    <row r="93" spans="1:4" x14ac:dyDescent="0.25">
      <c r="A93" s="6" t="s">
        <v>95</v>
      </c>
      <c r="B93" s="6" t="s">
        <v>96</v>
      </c>
      <c r="C93" s="6" t="s">
        <v>15</v>
      </c>
      <c r="D93" s="6">
        <v>33037.4759443</v>
      </c>
    </row>
    <row r="94" spans="1:4" x14ac:dyDescent="0.25">
      <c r="A94" s="6" t="s">
        <v>97</v>
      </c>
      <c r="B94" s="6" t="s">
        <v>98</v>
      </c>
      <c r="C94" s="6" t="s">
        <v>15</v>
      </c>
      <c r="D94" s="6">
        <v>28036.823046000001</v>
      </c>
    </row>
    <row r="95" spans="1:4" x14ac:dyDescent="0.25">
      <c r="A95" s="6" t="s">
        <v>99</v>
      </c>
      <c r="B95" s="6" t="s">
        <v>100</v>
      </c>
      <c r="C95" s="6" t="s">
        <v>15</v>
      </c>
      <c r="D95" s="6">
        <v>89139.623537499996</v>
      </c>
    </row>
    <row r="96" spans="1:4" x14ac:dyDescent="0.25">
      <c r="A96" s="6" t="s">
        <v>101</v>
      </c>
      <c r="B96" s="6" t="s">
        <v>102</v>
      </c>
      <c r="C96" s="6" t="s">
        <v>15</v>
      </c>
      <c r="D96" s="6">
        <v>7588.5552052000003</v>
      </c>
    </row>
    <row r="97" spans="1:4" x14ac:dyDescent="0.25">
      <c r="A97" s="6" t="s">
        <v>103</v>
      </c>
      <c r="B97" s="6" t="s">
        <v>104</v>
      </c>
      <c r="C97" s="6" t="s">
        <v>15</v>
      </c>
      <c r="D97" s="6">
        <v>135194.74924199999</v>
      </c>
    </row>
    <row r="98" spans="1:4" x14ac:dyDescent="0.25">
      <c r="A98" s="6" t="s">
        <v>105</v>
      </c>
      <c r="B98" s="6" t="s">
        <v>106</v>
      </c>
      <c r="C98" s="6" t="s">
        <v>15</v>
      </c>
      <c r="D98" s="6">
        <v>206564.49538539999</v>
      </c>
    </row>
    <row r="99" spans="1:4" x14ac:dyDescent="0.25">
      <c r="A99" s="6" t="s">
        <v>107</v>
      </c>
      <c r="B99" s="6" t="s">
        <v>108</v>
      </c>
      <c r="C99" s="6" t="s">
        <v>15</v>
      </c>
      <c r="D99" s="6">
        <v>1118.8720880000001</v>
      </c>
    </row>
    <row r="100" spans="1:4" x14ac:dyDescent="0.25">
      <c r="A100" t="s">
        <v>18</v>
      </c>
    </row>
    <row r="101" spans="1:4" x14ac:dyDescent="0.25">
      <c r="A101" t="s">
        <v>1153</v>
      </c>
    </row>
    <row r="102" spans="1:4" x14ac:dyDescent="0.25">
      <c r="A102" t="s">
        <v>19</v>
      </c>
    </row>
    <row r="103" spans="1:4" x14ac:dyDescent="0.25">
      <c r="A103" t="s">
        <v>20</v>
      </c>
    </row>
    <row r="104" spans="1:4" x14ac:dyDescent="0.25">
      <c r="A104" t="s">
        <v>21</v>
      </c>
    </row>
    <row r="107" spans="1:4" x14ac:dyDescent="0.25">
      <c r="D107" s="7" t="str">
        <f>HYPERLINK("#'Indice'!A1", "Ir al índice")</f>
        <v>Ir al índice</v>
      </c>
    </row>
    <row r="108" spans="1:4" ht="17.25" x14ac:dyDescent="0.3">
      <c r="A108" s="4" t="s">
        <v>109</v>
      </c>
    </row>
    <row r="109" spans="1:4" x14ac:dyDescent="0.25">
      <c r="A109" s="5" t="s">
        <v>23</v>
      </c>
      <c r="B109" s="5" t="s">
        <v>68</v>
      </c>
      <c r="C109" s="5" t="s">
        <v>11</v>
      </c>
      <c r="D109" s="5" t="s">
        <v>12</v>
      </c>
    </row>
    <row r="110" spans="1:4" x14ac:dyDescent="0.25">
      <c r="A110" s="6" t="s">
        <v>69</v>
      </c>
      <c r="B110" s="6" t="s">
        <v>70</v>
      </c>
      <c r="C110" s="6" t="s">
        <v>15</v>
      </c>
      <c r="D110" s="6">
        <v>229345.68252460001</v>
      </c>
    </row>
    <row r="111" spans="1:4" x14ac:dyDescent="0.25">
      <c r="A111" s="6" t="s">
        <v>71</v>
      </c>
      <c r="B111" s="6" t="s">
        <v>72</v>
      </c>
      <c r="C111" s="6" t="s">
        <v>15</v>
      </c>
      <c r="D111" s="6">
        <v>77476.900323099995</v>
      </c>
    </row>
    <row r="112" spans="1:4" x14ac:dyDescent="0.25">
      <c r="A112" s="6" t="s">
        <v>73</v>
      </c>
      <c r="B112" s="6" t="s">
        <v>74</v>
      </c>
      <c r="C112" s="6" t="s">
        <v>15</v>
      </c>
      <c r="D112" s="6">
        <v>38540.228562999997</v>
      </c>
    </row>
    <row r="113" spans="1:4" x14ac:dyDescent="0.25">
      <c r="A113" s="6" t="s">
        <v>75</v>
      </c>
      <c r="B113" s="6" t="s">
        <v>76</v>
      </c>
      <c r="C113" s="6" t="s">
        <v>15</v>
      </c>
      <c r="D113" s="6">
        <v>134982.0670299</v>
      </c>
    </row>
    <row r="114" spans="1:4" x14ac:dyDescent="0.25">
      <c r="A114" s="6" t="s">
        <v>77</v>
      </c>
      <c r="B114" s="6" t="s">
        <v>78</v>
      </c>
      <c r="C114" s="6" t="s">
        <v>15</v>
      </c>
      <c r="D114" s="6">
        <v>124143.9088667</v>
      </c>
    </row>
    <row r="115" spans="1:4" x14ac:dyDescent="0.25">
      <c r="A115" s="6" t="s">
        <v>79</v>
      </c>
      <c r="B115" s="6" t="s">
        <v>80</v>
      </c>
      <c r="C115" s="6" t="s">
        <v>15</v>
      </c>
      <c r="D115" s="6">
        <v>70318.540804300006</v>
      </c>
    </row>
    <row r="116" spans="1:4" x14ac:dyDescent="0.25">
      <c r="A116" s="6" t="s">
        <v>81</v>
      </c>
      <c r="B116" s="6" t="s">
        <v>82</v>
      </c>
      <c r="C116" s="6" t="s">
        <v>15</v>
      </c>
      <c r="D116" s="6">
        <v>232906.58116550001</v>
      </c>
    </row>
    <row r="117" spans="1:4" x14ac:dyDescent="0.25">
      <c r="A117" s="6" t="s">
        <v>83</v>
      </c>
      <c r="B117" s="6" t="s">
        <v>84</v>
      </c>
      <c r="C117" s="6" t="s">
        <v>15</v>
      </c>
      <c r="D117" s="6">
        <v>362727.06043880002</v>
      </c>
    </row>
    <row r="118" spans="1:4" x14ac:dyDescent="0.25">
      <c r="A118" s="6" t="s">
        <v>85</v>
      </c>
      <c r="B118" s="6" t="s">
        <v>86</v>
      </c>
      <c r="C118" s="6" t="s">
        <v>15</v>
      </c>
      <c r="D118" s="6">
        <v>145989.10315549999</v>
      </c>
    </row>
    <row r="119" spans="1:4" x14ac:dyDescent="0.25">
      <c r="A119" s="6" t="s">
        <v>87</v>
      </c>
      <c r="B119" s="6" t="s">
        <v>88</v>
      </c>
      <c r="C119" s="6" t="s">
        <v>15</v>
      </c>
      <c r="D119" s="6">
        <v>294527.64661689999</v>
      </c>
    </row>
    <row r="120" spans="1:4" x14ac:dyDescent="0.25">
      <c r="A120" s="6" t="s">
        <v>89</v>
      </c>
      <c r="B120" s="6" t="s">
        <v>90</v>
      </c>
      <c r="C120" s="6" t="s">
        <v>15</v>
      </c>
      <c r="D120" s="6">
        <v>441477.58969260001</v>
      </c>
    </row>
    <row r="121" spans="1:4" x14ac:dyDescent="0.25">
      <c r="A121" s="6" t="s">
        <v>91</v>
      </c>
      <c r="B121" s="6" t="s">
        <v>92</v>
      </c>
      <c r="C121" s="6" t="s">
        <v>15</v>
      </c>
      <c r="D121" s="6">
        <v>55559.877270600002</v>
      </c>
    </row>
    <row r="122" spans="1:4" x14ac:dyDescent="0.25">
      <c r="A122" s="6" t="s">
        <v>93</v>
      </c>
      <c r="B122" s="6" t="s">
        <v>94</v>
      </c>
      <c r="C122" s="6" t="s">
        <v>15</v>
      </c>
      <c r="D122" s="6">
        <v>76891.6203848</v>
      </c>
    </row>
    <row r="123" spans="1:4" x14ac:dyDescent="0.25">
      <c r="A123" s="6" t="s">
        <v>95</v>
      </c>
      <c r="B123" s="6" t="s">
        <v>96</v>
      </c>
      <c r="C123" s="6" t="s">
        <v>15</v>
      </c>
      <c r="D123" s="6">
        <v>33037.4759443</v>
      </c>
    </row>
    <row r="124" spans="1:4" x14ac:dyDescent="0.25">
      <c r="A124" s="6" t="s">
        <v>97</v>
      </c>
      <c r="B124" s="6" t="s">
        <v>98</v>
      </c>
      <c r="C124" s="6" t="s">
        <v>15</v>
      </c>
      <c r="D124" s="6">
        <v>28036.823046000001</v>
      </c>
    </row>
    <row r="125" spans="1:4" x14ac:dyDescent="0.25">
      <c r="A125" s="6" t="s">
        <v>99</v>
      </c>
      <c r="B125" s="6" t="s">
        <v>100</v>
      </c>
      <c r="C125" s="6" t="s">
        <v>15</v>
      </c>
      <c r="D125" s="6">
        <v>89139.623537499996</v>
      </c>
    </row>
    <row r="126" spans="1:4" x14ac:dyDescent="0.25">
      <c r="A126" s="6" t="s">
        <v>101</v>
      </c>
      <c r="B126" s="6" t="s">
        <v>102</v>
      </c>
      <c r="C126" s="6" t="s">
        <v>15</v>
      </c>
      <c r="D126" s="6">
        <v>7588.5552052000003</v>
      </c>
    </row>
    <row r="127" spans="1:4" x14ac:dyDescent="0.25">
      <c r="A127" s="6" t="s">
        <v>103</v>
      </c>
      <c r="B127" s="6" t="s">
        <v>104</v>
      </c>
      <c r="C127" s="6" t="s">
        <v>15</v>
      </c>
      <c r="D127" s="6">
        <v>135194.74924199999</v>
      </c>
    </row>
    <row r="128" spans="1:4" x14ac:dyDescent="0.25">
      <c r="A128" s="6" t="s">
        <v>105</v>
      </c>
      <c r="B128" s="6" t="s">
        <v>106</v>
      </c>
      <c r="C128" s="6" t="s">
        <v>15</v>
      </c>
      <c r="D128" s="6">
        <v>203569.79658610001</v>
      </c>
    </row>
    <row r="129" spans="1:4" x14ac:dyDescent="0.25">
      <c r="A129" t="s">
        <v>18</v>
      </c>
    </row>
    <row r="130" spans="1:4" x14ac:dyDescent="0.25">
      <c r="A130" t="s">
        <v>1153</v>
      </c>
    </row>
    <row r="131" spans="1:4" x14ac:dyDescent="0.25">
      <c r="A131" t="s">
        <v>19</v>
      </c>
    </row>
    <row r="132" spans="1:4" x14ac:dyDescent="0.25">
      <c r="A132" t="s">
        <v>20</v>
      </c>
    </row>
    <row r="133" spans="1:4" x14ac:dyDescent="0.25">
      <c r="A133" t="s">
        <v>21</v>
      </c>
    </row>
    <row r="136" spans="1:4" x14ac:dyDescent="0.25">
      <c r="D136" s="7" t="str">
        <f>HYPERLINK("#'Indice'!A1", "Ir al índice")</f>
        <v>Ir al índice</v>
      </c>
    </row>
    <row r="137" spans="1:4" ht="17.25" x14ac:dyDescent="0.3">
      <c r="A137" s="4" t="s">
        <v>110</v>
      </c>
    </row>
    <row r="138" spans="1:4" x14ac:dyDescent="0.25">
      <c r="A138" s="5" t="s">
        <v>23</v>
      </c>
      <c r="B138" s="5" t="s">
        <v>111</v>
      </c>
      <c r="C138" s="5" t="s">
        <v>11</v>
      </c>
      <c r="D138" s="5" t="s">
        <v>12</v>
      </c>
    </row>
    <row r="139" spans="1:4" x14ac:dyDescent="0.25">
      <c r="A139" s="6" t="s">
        <v>85</v>
      </c>
      <c r="B139" s="6" t="s">
        <v>112</v>
      </c>
      <c r="C139" s="6" t="s">
        <v>15</v>
      </c>
      <c r="D139" s="6">
        <v>45047.762329099998</v>
      </c>
    </row>
    <row r="140" spans="1:4" x14ac:dyDescent="0.25">
      <c r="A140" s="6" t="s">
        <v>89</v>
      </c>
      <c r="B140" s="6" t="s">
        <v>113</v>
      </c>
      <c r="C140" s="6" t="s">
        <v>15</v>
      </c>
      <c r="D140" s="6">
        <v>25187.949798199999</v>
      </c>
    </row>
    <row r="141" spans="1:4" x14ac:dyDescent="0.25">
      <c r="A141" s="6" t="s">
        <v>91</v>
      </c>
      <c r="B141" s="6" t="s">
        <v>114</v>
      </c>
      <c r="C141" s="6" t="s">
        <v>15</v>
      </c>
      <c r="D141" s="6">
        <v>22957.6458332</v>
      </c>
    </row>
    <row r="142" spans="1:4" x14ac:dyDescent="0.25">
      <c r="A142" s="6" t="s">
        <v>93</v>
      </c>
      <c r="B142" s="6" t="s">
        <v>115</v>
      </c>
      <c r="C142" s="6" t="s">
        <v>15</v>
      </c>
      <c r="D142" s="6">
        <v>60636.646223299998</v>
      </c>
    </row>
    <row r="143" spans="1:4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</row>
    <row r="144" spans="1:4" x14ac:dyDescent="0.25">
      <c r="A144" s="6" t="s">
        <v>103</v>
      </c>
      <c r="B144" s="6" t="s">
        <v>117</v>
      </c>
      <c r="C144" s="6" t="s">
        <v>15</v>
      </c>
      <c r="D144" s="6">
        <v>36884.947467600003</v>
      </c>
    </row>
    <row r="145" spans="1:4" x14ac:dyDescent="0.25">
      <c r="A145" s="6" t="s">
        <v>105</v>
      </c>
      <c r="B145" s="6" t="s">
        <v>118</v>
      </c>
      <c r="C145" s="6" t="s">
        <v>15</v>
      </c>
      <c r="D145" s="6">
        <v>41280.888658199998</v>
      </c>
    </row>
    <row r="146" spans="1:4" x14ac:dyDescent="0.25">
      <c r="A146" s="6" t="s">
        <v>107</v>
      </c>
      <c r="B146" s="6" t="s">
        <v>119</v>
      </c>
      <c r="C146" s="6" t="s">
        <v>15</v>
      </c>
      <c r="D146" s="6">
        <v>19250.685295499999</v>
      </c>
    </row>
    <row r="147" spans="1:4" x14ac:dyDescent="0.25">
      <c r="A147" s="6" t="s">
        <v>120</v>
      </c>
      <c r="B147" s="6" t="s">
        <v>121</v>
      </c>
      <c r="C147" s="6" t="s">
        <v>15</v>
      </c>
      <c r="D147" s="6">
        <v>11540.8144928</v>
      </c>
    </row>
    <row r="148" spans="1:4" x14ac:dyDescent="0.25">
      <c r="A148" s="6" t="s">
        <v>122</v>
      </c>
      <c r="B148" s="6" t="s">
        <v>123</v>
      </c>
      <c r="C148" s="6" t="s">
        <v>15</v>
      </c>
      <c r="D148" s="6">
        <v>22221.845037499999</v>
      </c>
    </row>
    <row r="149" spans="1:4" x14ac:dyDescent="0.25">
      <c r="A149" s="6" t="s">
        <v>124</v>
      </c>
      <c r="B149" s="6" t="s">
        <v>125</v>
      </c>
      <c r="C149" s="6" t="s">
        <v>15</v>
      </c>
      <c r="D149" s="6">
        <v>31055.243031599999</v>
      </c>
    </row>
    <row r="150" spans="1:4" x14ac:dyDescent="0.25">
      <c r="A150" s="6" t="s">
        <v>126</v>
      </c>
      <c r="B150" s="6" t="s">
        <v>127</v>
      </c>
      <c r="C150" s="6" t="s">
        <v>15</v>
      </c>
      <c r="D150" s="6">
        <v>17247.610948099998</v>
      </c>
    </row>
    <row r="151" spans="1:4" x14ac:dyDescent="0.25">
      <c r="A151" s="6" t="s">
        <v>128</v>
      </c>
      <c r="B151" s="6" t="s">
        <v>129</v>
      </c>
      <c r="C151" s="6" t="s">
        <v>15</v>
      </c>
      <c r="D151" s="6">
        <v>36589.421461700003</v>
      </c>
    </row>
    <row r="152" spans="1:4" x14ac:dyDescent="0.25">
      <c r="A152" s="6" t="s">
        <v>130</v>
      </c>
      <c r="B152" s="6" t="s">
        <v>131</v>
      </c>
      <c r="C152" s="6" t="s">
        <v>15</v>
      </c>
      <c r="D152" s="6">
        <v>63483.779562700001</v>
      </c>
    </row>
    <row r="153" spans="1:4" x14ac:dyDescent="0.25">
      <c r="A153" s="6" t="s">
        <v>132</v>
      </c>
      <c r="B153" s="6" t="s">
        <v>133</v>
      </c>
      <c r="C153" s="6" t="s">
        <v>15</v>
      </c>
      <c r="D153" s="6">
        <v>98427.482666600001</v>
      </c>
    </row>
    <row r="154" spans="1:4" x14ac:dyDescent="0.25">
      <c r="A154" s="6" t="s">
        <v>134</v>
      </c>
      <c r="B154" s="6" t="s">
        <v>135</v>
      </c>
      <c r="C154" s="6" t="s">
        <v>15</v>
      </c>
      <c r="D154" s="6">
        <v>39983.805369499998</v>
      </c>
    </row>
    <row r="155" spans="1:4" x14ac:dyDescent="0.25">
      <c r="A155" s="6" t="s">
        <v>136</v>
      </c>
      <c r="B155" s="6" t="s">
        <v>137</v>
      </c>
      <c r="C155" s="6" t="s">
        <v>15</v>
      </c>
      <c r="D155" s="6">
        <v>46670.720608299998</v>
      </c>
    </row>
    <row r="156" spans="1:4" x14ac:dyDescent="0.25">
      <c r="A156" s="6" t="s">
        <v>138</v>
      </c>
      <c r="B156" s="6" t="s">
        <v>139</v>
      </c>
      <c r="C156" s="6" t="s">
        <v>15</v>
      </c>
      <c r="D156" s="6">
        <v>33321.474530599997</v>
      </c>
    </row>
    <row r="157" spans="1:4" x14ac:dyDescent="0.25">
      <c r="A157" s="6" t="s">
        <v>140</v>
      </c>
      <c r="B157" s="6" t="s">
        <v>141</v>
      </c>
      <c r="C157" s="6" t="s">
        <v>15</v>
      </c>
      <c r="D157" s="6">
        <v>15603.711738600001</v>
      </c>
    </row>
    <row r="158" spans="1:4" x14ac:dyDescent="0.25">
      <c r="A158" s="6" t="s">
        <v>142</v>
      </c>
      <c r="B158" s="6" t="s">
        <v>143</v>
      </c>
      <c r="C158" s="6" t="s">
        <v>15</v>
      </c>
      <c r="D158" s="6">
        <v>26769.253187400001</v>
      </c>
    </row>
    <row r="159" spans="1:4" x14ac:dyDescent="0.25">
      <c r="A159" s="6" t="s">
        <v>144</v>
      </c>
      <c r="B159" s="6" t="s">
        <v>145</v>
      </c>
      <c r="C159" s="6" t="s">
        <v>15</v>
      </c>
      <c r="D159" s="6">
        <v>9323.8249290000003</v>
      </c>
    </row>
    <row r="160" spans="1:4" x14ac:dyDescent="0.25">
      <c r="A160" s="6" t="s">
        <v>146</v>
      </c>
      <c r="B160" s="6" t="s">
        <v>147</v>
      </c>
      <c r="C160" s="6" t="s">
        <v>15</v>
      </c>
      <c r="D160" s="6">
        <v>18466.339421199998</v>
      </c>
    </row>
    <row r="161" spans="1:4" x14ac:dyDescent="0.25">
      <c r="A161" s="6" t="s">
        <v>148</v>
      </c>
      <c r="B161" s="6" t="s">
        <v>149</v>
      </c>
      <c r="C161" s="6" t="s">
        <v>15</v>
      </c>
      <c r="D161" s="6">
        <v>17647.732867899998</v>
      </c>
    </row>
    <row r="162" spans="1:4" x14ac:dyDescent="0.25">
      <c r="A162" s="6" t="s">
        <v>150</v>
      </c>
      <c r="B162" s="6" t="s">
        <v>151</v>
      </c>
      <c r="C162" s="6" t="s">
        <v>15</v>
      </c>
      <c r="D162" s="6">
        <v>18712.998116999999</v>
      </c>
    </row>
    <row r="163" spans="1:4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</row>
    <row r="164" spans="1:4" x14ac:dyDescent="0.25">
      <c r="A164" s="6" t="s">
        <v>154</v>
      </c>
      <c r="B164" s="6" t="s">
        <v>155</v>
      </c>
      <c r="C164" s="6" t="s">
        <v>15</v>
      </c>
      <c r="D164" s="6">
        <v>36980.593744899998</v>
      </c>
    </row>
    <row r="165" spans="1:4" x14ac:dyDescent="0.25">
      <c r="A165" s="6" t="s">
        <v>156</v>
      </c>
      <c r="B165" s="6" t="s">
        <v>157</v>
      </c>
      <c r="C165" s="6" t="s">
        <v>15</v>
      </c>
      <c r="D165" s="6">
        <v>20765.7155012</v>
      </c>
    </row>
    <row r="166" spans="1:4" x14ac:dyDescent="0.25">
      <c r="A166" s="6" t="s">
        <v>158</v>
      </c>
      <c r="B166" s="6" t="s">
        <v>159</v>
      </c>
      <c r="C166" s="6" t="s">
        <v>15</v>
      </c>
      <c r="D166" s="6">
        <v>55382.534406999999</v>
      </c>
    </row>
    <row r="167" spans="1:4" x14ac:dyDescent="0.25">
      <c r="A167" s="6" t="s">
        <v>160</v>
      </c>
      <c r="B167" s="6" t="s">
        <v>161</v>
      </c>
      <c r="C167" s="6" t="s">
        <v>15</v>
      </c>
      <c r="D167" s="6">
        <v>24593.35887</v>
      </c>
    </row>
    <row r="168" spans="1:4" x14ac:dyDescent="0.25">
      <c r="A168" s="6" t="s">
        <v>162</v>
      </c>
      <c r="B168" s="6" t="s">
        <v>163</v>
      </c>
      <c r="C168" s="6" t="s">
        <v>15</v>
      </c>
      <c r="D168" s="6">
        <v>30858.6214053</v>
      </c>
    </row>
    <row r="169" spans="1:4" x14ac:dyDescent="0.25">
      <c r="A169" s="6" t="s">
        <v>164</v>
      </c>
      <c r="B169" s="6" t="s">
        <v>165</v>
      </c>
      <c r="C169" s="6" t="s">
        <v>15</v>
      </c>
      <c r="D169" s="6">
        <v>30476.793856200002</v>
      </c>
    </row>
    <row r="170" spans="1:4" x14ac:dyDescent="0.25">
      <c r="A170" s="6" t="s">
        <v>166</v>
      </c>
      <c r="B170" s="6" t="s">
        <v>167</v>
      </c>
      <c r="C170" s="6" t="s">
        <v>15</v>
      </c>
      <c r="D170" s="6">
        <v>33773.493763799997</v>
      </c>
    </row>
    <row r="171" spans="1:4" x14ac:dyDescent="0.25">
      <c r="A171" s="6" t="s">
        <v>168</v>
      </c>
      <c r="B171" s="6" t="s">
        <v>169</v>
      </c>
      <c r="C171" s="6" t="s">
        <v>15</v>
      </c>
      <c r="D171" s="6">
        <v>47515.997479999998</v>
      </c>
    </row>
    <row r="172" spans="1:4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</row>
    <row r="173" spans="1:4" x14ac:dyDescent="0.25">
      <c r="A173" s="6" t="s">
        <v>172</v>
      </c>
      <c r="B173" s="6" t="s">
        <v>173</v>
      </c>
      <c r="C173" s="6" t="s">
        <v>15</v>
      </c>
      <c r="D173" s="6">
        <v>33016.308146099997</v>
      </c>
    </row>
    <row r="174" spans="1:4" x14ac:dyDescent="0.25">
      <c r="A174" s="6" t="s">
        <v>174</v>
      </c>
      <c r="B174" s="6" t="s">
        <v>175</v>
      </c>
      <c r="C174" s="6" t="s">
        <v>15</v>
      </c>
      <c r="D174" s="6">
        <v>26271.3194272</v>
      </c>
    </row>
    <row r="175" spans="1:4" x14ac:dyDescent="0.25">
      <c r="A175" s="6" t="s">
        <v>176</v>
      </c>
      <c r="B175" s="6" t="s">
        <v>177</v>
      </c>
      <c r="C175" s="6" t="s">
        <v>15</v>
      </c>
      <c r="D175" s="6">
        <v>6650.2328725999996</v>
      </c>
    </row>
    <row r="176" spans="1:4" x14ac:dyDescent="0.25">
      <c r="A176" s="6" t="s">
        <v>178</v>
      </c>
      <c r="B176" s="6" t="s">
        <v>179</v>
      </c>
      <c r="C176" s="6" t="s">
        <v>15</v>
      </c>
      <c r="D176" s="6">
        <v>18301.3012232</v>
      </c>
    </row>
    <row r="177" spans="1:4" x14ac:dyDescent="0.25">
      <c r="A177" s="6" t="s">
        <v>180</v>
      </c>
      <c r="B177" s="6" t="s">
        <v>181</v>
      </c>
      <c r="C177" s="6" t="s">
        <v>15</v>
      </c>
      <c r="D177" s="6">
        <v>37584.794766799998</v>
      </c>
    </row>
    <row r="178" spans="1:4" x14ac:dyDescent="0.25">
      <c r="A178" s="6" t="s">
        <v>182</v>
      </c>
      <c r="B178" s="6" t="s">
        <v>183</v>
      </c>
      <c r="C178" s="6" t="s">
        <v>15</v>
      </c>
      <c r="D178" s="6">
        <v>26152.0961389</v>
      </c>
    </row>
    <row r="179" spans="1:4" x14ac:dyDescent="0.25">
      <c r="A179" s="6" t="s">
        <v>184</v>
      </c>
      <c r="B179" s="6" t="s">
        <v>185</v>
      </c>
      <c r="C179" s="6" t="s">
        <v>15</v>
      </c>
      <c r="D179" s="6">
        <v>42360.578770499997</v>
      </c>
    </row>
    <row r="180" spans="1:4" x14ac:dyDescent="0.25">
      <c r="A180" s="6" t="s">
        <v>186</v>
      </c>
      <c r="B180" s="6" t="s">
        <v>187</v>
      </c>
      <c r="C180" s="6" t="s">
        <v>15</v>
      </c>
      <c r="D180" s="6">
        <v>31634.965478300001</v>
      </c>
    </row>
    <row r="181" spans="1:4" x14ac:dyDescent="0.25">
      <c r="A181" s="6" t="s">
        <v>188</v>
      </c>
      <c r="B181" s="6" t="s">
        <v>189</v>
      </c>
      <c r="C181" s="6" t="s">
        <v>15</v>
      </c>
      <c r="D181" s="6">
        <v>14936.0063973</v>
      </c>
    </row>
    <row r="182" spans="1:4" x14ac:dyDescent="0.25">
      <c r="A182" s="6" t="s">
        <v>190</v>
      </c>
      <c r="B182" s="6" t="s">
        <v>191</v>
      </c>
      <c r="C182" s="6" t="s">
        <v>15</v>
      </c>
      <c r="D182" s="6">
        <v>26906.680102800001</v>
      </c>
    </row>
    <row r="183" spans="1:4" x14ac:dyDescent="0.25">
      <c r="A183" s="6" t="s">
        <v>192</v>
      </c>
      <c r="B183" s="6" t="s">
        <v>193</v>
      </c>
      <c r="C183" s="6" t="s">
        <v>15</v>
      </c>
      <c r="D183" s="6">
        <v>22148.874715000002</v>
      </c>
    </row>
    <row r="184" spans="1:4" x14ac:dyDescent="0.25">
      <c r="A184" s="6" t="s">
        <v>194</v>
      </c>
      <c r="B184" s="6" t="s">
        <v>195</v>
      </c>
      <c r="C184" s="6" t="s">
        <v>15</v>
      </c>
      <c r="D184" s="6">
        <v>54007.238187900002</v>
      </c>
    </row>
    <row r="185" spans="1:4" x14ac:dyDescent="0.25">
      <c r="A185" s="6" t="s">
        <v>196</v>
      </c>
      <c r="B185" s="6" t="s">
        <v>197</v>
      </c>
      <c r="C185" s="6" t="s">
        <v>15</v>
      </c>
      <c r="D185" s="6">
        <v>52215.579354200003</v>
      </c>
    </row>
    <row r="186" spans="1:4" x14ac:dyDescent="0.25">
      <c r="A186" s="6" t="s">
        <v>198</v>
      </c>
      <c r="B186" s="6" t="s">
        <v>199</v>
      </c>
      <c r="C186" s="6" t="s">
        <v>15</v>
      </c>
      <c r="D186" s="6">
        <v>29510.8081432</v>
      </c>
    </row>
    <row r="187" spans="1:4" x14ac:dyDescent="0.25">
      <c r="A187" s="6" t="s">
        <v>200</v>
      </c>
      <c r="B187" s="6" t="s">
        <v>201</v>
      </c>
      <c r="C187" s="6" t="s">
        <v>15</v>
      </c>
      <c r="D187" s="6">
        <v>90775.100526800001</v>
      </c>
    </row>
    <row r="188" spans="1:4" x14ac:dyDescent="0.25">
      <c r="A188" s="6" t="s">
        <v>202</v>
      </c>
      <c r="B188" s="6" t="s">
        <v>203</v>
      </c>
      <c r="C188" s="6" t="s">
        <v>15</v>
      </c>
      <c r="D188" s="6">
        <v>31554.785062300001</v>
      </c>
    </row>
    <row r="189" spans="1:4" x14ac:dyDescent="0.25">
      <c r="A189" s="6" t="s">
        <v>204</v>
      </c>
      <c r="B189" s="6" t="s">
        <v>205</v>
      </c>
      <c r="C189" s="6" t="s">
        <v>15</v>
      </c>
      <c r="D189" s="6">
        <v>58750.394401899997</v>
      </c>
    </row>
    <row r="190" spans="1:4" x14ac:dyDescent="0.25">
      <c r="A190" s="6" t="s">
        <v>206</v>
      </c>
      <c r="B190" s="6" t="s">
        <v>207</v>
      </c>
      <c r="C190" s="6" t="s">
        <v>15</v>
      </c>
      <c r="D190" s="6">
        <v>47898.439461100003</v>
      </c>
    </row>
    <row r="191" spans="1:4" x14ac:dyDescent="0.25">
      <c r="A191" s="6" t="s">
        <v>208</v>
      </c>
      <c r="B191" s="6" t="s">
        <v>209</v>
      </c>
      <c r="C191" s="6" t="s">
        <v>15</v>
      </c>
      <c r="D191" s="6">
        <v>49277.760199700002</v>
      </c>
    </row>
    <row r="192" spans="1:4" x14ac:dyDescent="0.25">
      <c r="A192" s="6" t="s">
        <v>210</v>
      </c>
      <c r="B192" s="6" t="s">
        <v>211</v>
      </c>
      <c r="C192" s="6" t="s">
        <v>15</v>
      </c>
      <c r="D192" s="6">
        <v>11403.6230966</v>
      </c>
    </row>
    <row r="193" spans="1:4" x14ac:dyDescent="0.25">
      <c r="A193" s="6" t="s">
        <v>212</v>
      </c>
      <c r="B193" s="6" t="s">
        <v>213</v>
      </c>
      <c r="C193" s="6" t="s">
        <v>15</v>
      </c>
      <c r="D193" s="6">
        <v>22127.191855500001</v>
      </c>
    </row>
    <row r="194" spans="1:4" x14ac:dyDescent="0.25">
      <c r="A194" s="6" t="s">
        <v>214</v>
      </c>
      <c r="B194" s="6" t="s">
        <v>215</v>
      </c>
      <c r="C194" s="6" t="s">
        <v>15</v>
      </c>
      <c r="D194" s="6">
        <v>10039.1931883</v>
      </c>
    </row>
    <row r="195" spans="1:4" x14ac:dyDescent="0.25">
      <c r="A195" s="6" t="s">
        <v>216</v>
      </c>
      <c r="B195" s="6" t="s">
        <v>217</v>
      </c>
      <c r="C195" s="6" t="s">
        <v>15</v>
      </c>
      <c r="D195" s="6">
        <v>42348.6419551</v>
      </c>
    </row>
    <row r="196" spans="1:4" x14ac:dyDescent="0.25">
      <c r="A196" s="6" t="s">
        <v>218</v>
      </c>
      <c r="B196" s="6" t="s">
        <v>219</v>
      </c>
      <c r="C196" s="6" t="s">
        <v>15</v>
      </c>
      <c r="D196" s="6">
        <v>19128.746865900001</v>
      </c>
    </row>
    <row r="197" spans="1:4" x14ac:dyDescent="0.25">
      <c r="A197" s="6" t="s">
        <v>220</v>
      </c>
      <c r="B197" s="6" t="s">
        <v>221</v>
      </c>
      <c r="C197" s="6" t="s">
        <v>15</v>
      </c>
      <c r="D197" s="6">
        <v>21282.153917700001</v>
      </c>
    </row>
    <row r="198" spans="1:4" x14ac:dyDescent="0.25">
      <c r="A198" s="6" t="s">
        <v>222</v>
      </c>
      <c r="B198" s="6" t="s">
        <v>223</v>
      </c>
      <c r="C198" s="6" t="s">
        <v>15</v>
      </c>
      <c r="D198" s="6">
        <v>44682.772316499999</v>
      </c>
    </row>
    <row r="199" spans="1:4" x14ac:dyDescent="0.25">
      <c r="A199" s="6" t="s">
        <v>224</v>
      </c>
      <c r="B199" s="6" t="s">
        <v>225</v>
      </c>
      <c r="C199" s="6" t="s">
        <v>15</v>
      </c>
      <c r="D199" s="6">
        <v>9208.4063344999995</v>
      </c>
    </row>
    <row r="200" spans="1:4" x14ac:dyDescent="0.25">
      <c r="A200" s="6" t="s">
        <v>226</v>
      </c>
      <c r="B200" s="6" t="s">
        <v>227</v>
      </c>
      <c r="C200" s="6" t="s">
        <v>15</v>
      </c>
      <c r="D200" s="6">
        <v>62633.187721499999</v>
      </c>
    </row>
    <row r="201" spans="1:4" x14ac:dyDescent="0.25">
      <c r="A201" s="6" t="s">
        <v>228</v>
      </c>
      <c r="B201" s="6" t="s">
        <v>229</v>
      </c>
      <c r="C201" s="6" t="s">
        <v>15</v>
      </c>
      <c r="D201" s="6">
        <v>78462.422776699997</v>
      </c>
    </row>
    <row r="202" spans="1:4" x14ac:dyDescent="0.25">
      <c r="A202" s="6" t="s">
        <v>230</v>
      </c>
      <c r="B202" s="6" t="s">
        <v>231</v>
      </c>
      <c r="C202" s="6" t="s">
        <v>15</v>
      </c>
      <c r="D202" s="6">
        <v>45705.741137199999</v>
      </c>
    </row>
    <row r="203" spans="1:4" x14ac:dyDescent="0.25">
      <c r="A203" s="6" t="s">
        <v>232</v>
      </c>
      <c r="B203" s="6" t="s">
        <v>233</v>
      </c>
      <c r="C203" s="6" t="s">
        <v>15</v>
      </c>
      <c r="D203" s="6">
        <v>34613.5351639</v>
      </c>
    </row>
    <row r="204" spans="1:4" x14ac:dyDescent="0.25">
      <c r="A204" s="6" t="s">
        <v>234</v>
      </c>
      <c r="B204" s="6" t="s">
        <v>235</v>
      </c>
      <c r="C204" s="6" t="s">
        <v>15</v>
      </c>
      <c r="D204" s="6">
        <v>5571.5039691000002</v>
      </c>
    </row>
    <row r="205" spans="1:4" x14ac:dyDescent="0.25">
      <c r="A205" s="6" t="s">
        <v>236</v>
      </c>
      <c r="B205" s="6" t="s">
        <v>237</v>
      </c>
      <c r="C205" s="6" t="s">
        <v>15</v>
      </c>
      <c r="D205" s="6">
        <v>4884.6689202999996</v>
      </c>
    </row>
    <row r="206" spans="1:4" x14ac:dyDescent="0.25">
      <c r="A206" s="6" t="s">
        <v>238</v>
      </c>
      <c r="B206" s="6" t="s">
        <v>239</v>
      </c>
      <c r="C206" s="6" t="s">
        <v>15</v>
      </c>
      <c r="D206" s="6">
        <v>7588.5552052000003</v>
      </c>
    </row>
    <row r="207" spans="1:4" x14ac:dyDescent="0.25">
      <c r="A207" s="6" t="s">
        <v>240</v>
      </c>
      <c r="B207" s="6" t="s">
        <v>241</v>
      </c>
      <c r="C207" s="6" t="s">
        <v>15</v>
      </c>
      <c r="D207" s="6">
        <v>7567.9144993</v>
      </c>
    </row>
    <row r="208" spans="1:4" x14ac:dyDescent="0.25">
      <c r="A208" s="6" t="s">
        <v>242</v>
      </c>
      <c r="B208" s="6" t="s">
        <v>243</v>
      </c>
      <c r="C208" s="6" t="s">
        <v>15</v>
      </c>
      <c r="D208" s="6">
        <v>13617.9027878</v>
      </c>
    </row>
    <row r="209" spans="1:4" x14ac:dyDescent="0.25">
      <c r="A209" s="6" t="s">
        <v>244</v>
      </c>
      <c r="B209" s="6" t="s">
        <v>245</v>
      </c>
      <c r="C209" s="6" t="s">
        <v>15</v>
      </c>
      <c r="D209" s="6">
        <v>17701.379843399998</v>
      </c>
    </row>
    <row r="210" spans="1:4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</row>
    <row r="211" spans="1:4" x14ac:dyDescent="0.25">
      <c r="A211" s="6" t="s">
        <v>248</v>
      </c>
      <c r="B211" s="6" t="s">
        <v>249</v>
      </c>
      <c r="C211" s="6" t="s">
        <v>15</v>
      </c>
      <c r="D211" s="6">
        <v>15178.3615085</v>
      </c>
    </row>
    <row r="212" spans="1:4" x14ac:dyDescent="0.25">
      <c r="A212" s="6" t="s">
        <v>250</v>
      </c>
      <c r="B212" s="6" t="s">
        <v>251</v>
      </c>
      <c r="C212" s="6" t="s">
        <v>15</v>
      </c>
      <c r="D212" s="6">
        <v>15389.7430764</v>
      </c>
    </row>
    <row r="213" spans="1:4" x14ac:dyDescent="0.25">
      <c r="A213" s="6" t="s">
        <v>252</v>
      </c>
      <c r="B213" s="6" t="s">
        <v>253</v>
      </c>
      <c r="C213" s="6" t="s">
        <v>15</v>
      </c>
      <c r="D213" s="6">
        <v>13427.3340176</v>
      </c>
    </row>
    <row r="214" spans="1:4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</row>
    <row r="215" spans="1:4" x14ac:dyDescent="0.25">
      <c r="A215" s="6" t="s">
        <v>256</v>
      </c>
      <c r="B215" s="6" t="s">
        <v>257</v>
      </c>
      <c r="C215" s="6" t="s">
        <v>15</v>
      </c>
      <c r="D215" s="6">
        <v>19035.179133199999</v>
      </c>
    </row>
    <row r="216" spans="1:4" x14ac:dyDescent="0.25">
      <c r="A216" s="6" t="s">
        <v>258</v>
      </c>
      <c r="B216" s="6" t="s">
        <v>259</v>
      </c>
      <c r="C216" s="6" t="s">
        <v>15</v>
      </c>
      <c r="D216" s="6">
        <v>19959.9663425</v>
      </c>
    </row>
    <row r="217" spans="1:4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</row>
    <row r="218" spans="1:4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</row>
    <row r="219" spans="1:4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</row>
    <row r="220" spans="1:4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</row>
    <row r="221" spans="1:4" x14ac:dyDescent="0.25">
      <c r="A221" s="6" t="s">
        <v>268</v>
      </c>
      <c r="B221" s="6" t="s">
        <v>269</v>
      </c>
      <c r="C221" s="6" t="s">
        <v>15</v>
      </c>
      <c r="D221" s="6">
        <v>13883.3504385</v>
      </c>
    </row>
    <row r="222" spans="1:4" x14ac:dyDescent="0.25">
      <c r="A222" s="6" t="s">
        <v>270</v>
      </c>
      <c r="B222" s="6" t="s">
        <v>271</v>
      </c>
      <c r="C222" s="6" t="s">
        <v>15</v>
      </c>
      <c r="D222" s="6">
        <v>20850.006497999999</v>
      </c>
    </row>
    <row r="223" spans="1:4" x14ac:dyDescent="0.25">
      <c r="A223" s="6" t="s">
        <v>272</v>
      </c>
      <c r="B223" s="6" t="s">
        <v>273</v>
      </c>
      <c r="C223" s="6" t="s">
        <v>15</v>
      </c>
      <c r="D223" s="6">
        <v>26317.6829344</v>
      </c>
    </row>
    <row r="224" spans="1:4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</row>
    <row r="225" spans="1:4" x14ac:dyDescent="0.25">
      <c r="A225" s="6" t="s">
        <v>276</v>
      </c>
      <c r="B225" s="6" t="s">
        <v>277</v>
      </c>
      <c r="C225" s="6" t="s">
        <v>15</v>
      </c>
      <c r="D225" s="6">
        <v>6799.9554214</v>
      </c>
    </row>
    <row r="226" spans="1:4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</row>
    <row r="227" spans="1:4" x14ac:dyDescent="0.25">
      <c r="A227" s="6" t="s">
        <v>280</v>
      </c>
      <c r="B227" s="6" t="s">
        <v>281</v>
      </c>
      <c r="C227" s="6" t="s">
        <v>15</v>
      </c>
      <c r="D227" s="6">
        <v>24866.282785700001</v>
      </c>
    </row>
    <row r="228" spans="1:4" x14ac:dyDescent="0.25">
      <c r="A228" s="6" t="s">
        <v>282</v>
      </c>
      <c r="B228" s="6" t="s">
        <v>283</v>
      </c>
      <c r="C228" s="6" t="s">
        <v>15</v>
      </c>
      <c r="D228" s="6">
        <v>18631.8489596</v>
      </c>
    </row>
    <row r="229" spans="1:4" x14ac:dyDescent="0.25">
      <c r="A229" s="6" t="s">
        <v>284</v>
      </c>
      <c r="B229" s="6" t="s">
        <v>285</v>
      </c>
      <c r="C229" s="6" t="s">
        <v>15</v>
      </c>
      <c r="D229" s="6">
        <v>6791.6439772000003</v>
      </c>
    </row>
    <row r="230" spans="1:4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</row>
    <row r="231" spans="1:4" x14ac:dyDescent="0.25">
      <c r="A231" s="6" t="s">
        <v>288</v>
      </c>
      <c r="B231" s="6" t="s">
        <v>289</v>
      </c>
      <c r="C231" s="6" t="s">
        <v>15</v>
      </c>
      <c r="D231" s="6">
        <v>18780.616083000001</v>
      </c>
    </row>
    <row r="232" spans="1:4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</row>
    <row r="233" spans="1:4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</row>
    <row r="234" spans="1:4" x14ac:dyDescent="0.25">
      <c r="A234" t="s">
        <v>18</v>
      </c>
    </row>
    <row r="235" spans="1:4" x14ac:dyDescent="0.25">
      <c r="A235" t="s">
        <v>1153</v>
      </c>
    </row>
    <row r="236" spans="1:4" x14ac:dyDescent="0.25">
      <c r="A236" t="s">
        <v>19</v>
      </c>
    </row>
    <row r="237" spans="1:4" x14ac:dyDescent="0.25">
      <c r="A237" t="s">
        <v>20</v>
      </c>
    </row>
    <row r="238" spans="1:4" x14ac:dyDescent="0.25">
      <c r="A238" t="s">
        <v>21</v>
      </c>
    </row>
    <row r="241" spans="1:4" x14ac:dyDescent="0.25">
      <c r="D241" s="7" t="str">
        <f>HYPERLINK("#'Indice'!A1", "Ir al índice")</f>
        <v>Ir al índice</v>
      </c>
    </row>
    <row r="242" spans="1:4" ht="17.25" x14ac:dyDescent="0.3">
      <c r="A242" s="4" t="s">
        <v>294</v>
      </c>
    </row>
    <row r="243" spans="1:4" x14ac:dyDescent="0.25">
      <c r="A243" s="5" t="s">
        <v>23</v>
      </c>
      <c r="B243" s="5" t="s">
        <v>68</v>
      </c>
      <c r="C243" s="5" t="s">
        <v>11</v>
      </c>
      <c r="D243" s="5" t="s">
        <v>12</v>
      </c>
    </row>
    <row r="244" spans="1:4" x14ac:dyDescent="0.25">
      <c r="A244" s="6" t="s">
        <v>69</v>
      </c>
      <c r="B244" s="6" t="s">
        <v>70</v>
      </c>
      <c r="C244" s="6" t="s">
        <v>15</v>
      </c>
      <c r="D244" s="6">
        <v>155.9218133</v>
      </c>
    </row>
    <row r="245" spans="1:4" x14ac:dyDescent="0.25">
      <c r="A245" s="6" t="s">
        <v>71</v>
      </c>
      <c r="B245" s="6" t="s">
        <v>72</v>
      </c>
      <c r="C245" s="6" t="s">
        <v>15</v>
      </c>
      <c r="D245" s="6">
        <v>370.271365</v>
      </c>
    </row>
    <row r="246" spans="1:4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</row>
    <row r="247" spans="1:4" x14ac:dyDescent="0.25">
      <c r="A247" s="6" t="s">
        <v>75</v>
      </c>
      <c r="B247" s="6" t="s">
        <v>76</v>
      </c>
      <c r="C247" s="6" t="s">
        <v>15</v>
      </c>
      <c r="D247" s="6">
        <v>17.4390249</v>
      </c>
    </row>
    <row r="248" spans="1:4" x14ac:dyDescent="0.25">
      <c r="A248" s="6" t="s">
        <v>77</v>
      </c>
      <c r="B248" s="6" t="s">
        <v>78</v>
      </c>
      <c r="C248" s="6" t="s">
        <v>15</v>
      </c>
      <c r="D248" s="6">
        <v>2928.8103488000002</v>
      </c>
    </row>
    <row r="249" spans="1:4" x14ac:dyDescent="0.25">
      <c r="A249" s="6" t="s">
        <v>89</v>
      </c>
      <c r="B249" s="6" t="s">
        <v>90</v>
      </c>
      <c r="C249" s="6" t="s">
        <v>15</v>
      </c>
      <c r="D249" s="6">
        <v>1243.1049525999999</v>
      </c>
    </row>
    <row r="250" spans="1:4" x14ac:dyDescent="0.25">
      <c r="A250" s="6" t="s">
        <v>105</v>
      </c>
      <c r="B250" s="6" t="s">
        <v>106</v>
      </c>
      <c r="C250" s="6" t="s">
        <v>15</v>
      </c>
      <c r="D250" s="6">
        <v>2994.6987992999998</v>
      </c>
    </row>
    <row r="251" spans="1:4" x14ac:dyDescent="0.25">
      <c r="A251" s="6" t="s">
        <v>107</v>
      </c>
      <c r="B251" s="6" t="s">
        <v>108</v>
      </c>
      <c r="C251" s="6" t="s">
        <v>15</v>
      </c>
      <c r="D251" s="6">
        <v>1118.8720880000001</v>
      </c>
    </row>
    <row r="252" spans="1:4" x14ac:dyDescent="0.25">
      <c r="A252" t="s">
        <v>18</v>
      </c>
    </row>
    <row r="253" spans="1:4" x14ac:dyDescent="0.25">
      <c r="A253" t="s">
        <v>1153</v>
      </c>
    </row>
    <row r="254" spans="1:4" x14ac:dyDescent="0.25">
      <c r="A254" t="s">
        <v>19</v>
      </c>
    </row>
    <row r="255" spans="1:4" x14ac:dyDescent="0.25">
      <c r="A255" t="s">
        <v>20</v>
      </c>
    </row>
    <row r="256" spans="1:4" x14ac:dyDescent="0.25">
      <c r="A256" t="s">
        <v>21</v>
      </c>
    </row>
    <row r="259" spans="1:4" x14ac:dyDescent="0.25">
      <c r="D259" s="7" t="str">
        <f>HYPERLINK("#'Indice'!A1", "Ir al índice")</f>
        <v>Ir al índice</v>
      </c>
    </row>
    <row r="260" spans="1:4" ht="17.25" x14ac:dyDescent="0.3">
      <c r="A260" s="8" t="s">
        <v>295</v>
      </c>
    </row>
    <row r="261" spans="1:4" x14ac:dyDescent="0.25">
      <c r="A261" s="5" t="s">
        <v>23</v>
      </c>
      <c r="B261" s="5" t="s">
        <v>10</v>
      </c>
      <c r="C261" s="5" t="s">
        <v>11</v>
      </c>
      <c r="D261" s="5" t="s">
        <v>12</v>
      </c>
    </row>
    <row r="262" spans="1:4" x14ac:dyDescent="0.25">
      <c r="A262" s="6" t="s">
        <v>13</v>
      </c>
      <c r="B262" s="6" t="s">
        <v>14</v>
      </c>
      <c r="C262" s="6" t="s">
        <v>15</v>
      </c>
      <c r="D262" s="6">
        <v>9164.8769744000001</v>
      </c>
    </row>
    <row r="263" spans="1:4" x14ac:dyDescent="0.25">
      <c r="A263" s="6" t="s">
        <v>24</v>
      </c>
      <c r="B263" s="6" t="s">
        <v>25</v>
      </c>
      <c r="C263" s="6" t="s">
        <v>15</v>
      </c>
      <c r="D263" s="6">
        <v>7958.8759287000003</v>
      </c>
    </row>
    <row r="264" spans="1:4" x14ac:dyDescent="0.25">
      <c r="A264" s="6" t="s">
        <v>26</v>
      </c>
      <c r="B264" s="6" t="s">
        <v>27</v>
      </c>
      <c r="C264" s="6" t="s">
        <v>15</v>
      </c>
      <c r="D264" s="6">
        <v>3762.0680435999998</v>
      </c>
    </row>
    <row r="265" spans="1:4" x14ac:dyDescent="0.25">
      <c r="A265" s="6" t="s">
        <v>28</v>
      </c>
      <c r="B265" s="6" t="s">
        <v>29</v>
      </c>
      <c r="C265" s="6" t="s">
        <v>15</v>
      </c>
      <c r="D265" s="6">
        <v>624.68570399999999</v>
      </c>
    </row>
    <row r="266" spans="1:4" x14ac:dyDescent="0.25">
      <c r="A266" s="6" t="s">
        <v>30</v>
      </c>
      <c r="B266" s="6" t="s">
        <v>31</v>
      </c>
      <c r="C266" s="6" t="s">
        <v>15</v>
      </c>
      <c r="D266" s="6">
        <v>6909.5328873999997</v>
      </c>
    </row>
    <row r="267" spans="1:4" x14ac:dyDescent="0.25">
      <c r="A267" s="6" t="s">
        <v>32</v>
      </c>
      <c r="B267" s="6" t="s">
        <v>33</v>
      </c>
      <c r="C267" s="6" t="s">
        <v>15</v>
      </c>
      <c r="D267" s="6">
        <v>689.55772309999998</v>
      </c>
    </row>
    <row r="268" spans="1:4" x14ac:dyDescent="0.25">
      <c r="A268" s="6" t="s">
        <v>34</v>
      </c>
      <c r="B268" s="6" t="s">
        <v>35</v>
      </c>
      <c r="C268" s="6" t="s">
        <v>15</v>
      </c>
      <c r="D268" s="6">
        <v>1662.3021963000001</v>
      </c>
    </row>
    <row r="269" spans="1:4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</row>
    <row r="270" spans="1:4" x14ac:dyDescent="0.25">
      <c r="A270" t="s">
        <v>18</v>
      </c>
    </row>
    <row r="271" spans="1:4" x14ac:dyDescent="0.25">
      <c r="A271" t="s">
        <v>1153</v>
      </c>
    </row>
    <row r="272" spans="1:4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4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296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297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298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299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2810349.5127360001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9224.8143361000002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2801124.6983999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300</v>
      </c>
    </row>
    <row r="29" spans="1:4" x14ac:dyDescent="0.25">
      <c r="A29" s="5" t="s">
        <v>23</v>
      </c>
      <c r="B29" s="5" t="s">
        <v>10</v>
      </c>
      <c r="C29" s="5" t="s">
        <v>11</v>
      </c>
      <c r="D29" s="5" t="s">
        <v>299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2810349.5127360001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53176.745331700004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12073.553827199999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40332.492824499997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13244.0782199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50599.499726200003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258953.17633640001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9764.1685983000007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301</v>
      </c>
    </row>
    <row r="47" spans="1:4" x14ac:dyDescent="0.25">
      <c r="A47" s="5" t="s">
        <v>23</v>
      </c>
      <c r="B47" s="5" t="s">
        <v>10</v>
      </c>
      <c r="C47" s="5" t="s">
        <v>11</v>
      </c>
      <c r="D47" s="5" t="s">
        <v>299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2801124.6983999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3615.4043053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23845.827509300001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45115.470070199997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8298.5814800999997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7493.7136160999999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49108.758965699999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39707.807120500001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56419.7523124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4748.9422427999998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6334.5453324999999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44016.3702318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49902.024325699997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9326.8494415000005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257282.05584750001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6789.976823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3107.4507674000001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2882.7687256999998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3837.9794080000001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6994.1631428999999</v>
      </c>
    </row>
    <row r="68" spans="1:4" x14ac:dyDescent="0.25">
      <c r="A68" s="6" t="s">
        <v>63</v>
      </c>
      <c r="B68" s="6" t="s">
        <v>64</v>
      </c>
      <c r="C68" s="6" t="s">
        <v>15</v>
      </c>
      <c r="D68" s="6">
        <v>574.86446560000002</v>
      </c>
    </row>
    <row r="69" spans="1:4" x14ac:dyDescent="0.25">
      <c r="A69" s="6" t="s">
        <v>65</v>
      </c>
      <c r="B69" s="6" t="s">
        <v>66</v>
      </c>
      <c r="C69" s="6" t="s">
        <v>15</v>
      </c>
      <c r="D69" s="6">
        <v>42681.543394</v>
      </c>
    </row>
    <row r="70" spans="1:4" x14ac:dyDescent="0.25">
      <c r="A70" t="s">
        <v>18</v>
      </c>
    </row>
    <row r="71" spans="1:4" x14ac:dyDescent="0.25">
      <c r="A71" t="s">
        <v>1153</v>
      </c>
    </row>
    <row r="72" spans="1:4" x14ac:dyDescent="0.25">
      <c r="A72" t="s">
        <v>19</v>
      </c>
    </row>
    <row r="73" spans="1:4" x14ac:dyDescent="0.25">
      <c r="A73" t="s">
        <v>20</v>
      </c>
    </row>
    <row r="74" spans="1:4" x14ac:dyDescent="0.25">
      <c r="A74" t="s">
        <v>21</v>
      </c>
    </row>
    <row r="77" spans="1:4" x14ac:dyDescent="0.25">
      <c r="D77" s="7" t="str">
        <f>HYPERLINK("#'Indice'!A1", "Ir al índice")</f>
        <v>Ir al índice</v>
      </c>
    </row>
    <row r="78" spans="1:4" ht="17.25" x14ac:dyDescent="0.3">
      <c r="A78" s="4" t="s">
        <v>302</v>
      </c>
    </row>
    <row r="79" spans="1:4" x14ac:dyDescent="0.25">
      <c r="A79" s="5" t="s">
        <v>23</v>
      </c>
      <c r="B79" s="5" t="s">
        <v>68</v>
      </c>
      <c r="C79" s="5" t="s">
        <v>11</v>
      </c>
      <c r="D79" s="5" t="s">
        <v>299</v>
      </c>
    </row>
    <row r="80" spans="1:4" x14ac:dyDescent="0.25">
      <c r="A80" s="6" t="s">
        <v>69</v>
      </c>
      <c r="B80" s="6" t="s">
        <v>70</v>
      </c>
      <c r="C80" s="6" t="s">
        <v>15</v>
      </c>
      <c r="D80" s="6">
        <v>230088.79184049999</v>
      </c>
    </row>
    <row r="81" spans="1:4" x14ac:dyDescent="0.25">
      <c r="A81" s="6" t="s">
        <v>71</v>
      </c>
      <c r="B81" s="6" t="s">
        <v>72</v>
      </c>
      <c r="C81" s="6" t="s">
        <v>15</v>
      </c>
      <c r="D81" s="6">
        <v>78022.155334199997</v>
      </c>
    </row>
    <row r="82" spans="1:4" x14ac:dyDescent="0.25">
      <c r="A82" s="6" t="s">
        <v>73</v>
      </c>
      <c r="B82" s="6" t="s">
        <v>74</v>
      </c>
      <c r="C82" s="6" t="s">
        <v>15</v>
      </c>
      <c r="D82" s="6">
        <v>39064.354318899997</v>
      </c>
    </row>
    <row r="83" spans="1:4" x14ac:dyDescent="0.25">
      <c r="A83" s="6" t="s">
        <v>75</v>
      </c>
      <c r="B83" s="6" t="s">
        <v>76</v>
      </c>
      <c r="C83" s="6" t="s">
        <v>15</v>
      </c>
      <c r="D83" s="6">
        <v>135671.09495979999</v>
      </c>
    </row>
    <row r="84" spans="1:4" x14ac:dyDescent="0.25">
      <c r="A84" s="6" t="s">
        <v>77</v>
      </c>
      <c r="B84" s="6" t="s">
        <v>78</v>
      </c>
      <c r="C84" s="6" t="s">
        <v>15</v>
      </c>
      <c r="D84" s="6">
        <v>128688.9211454</v>
      </c>
    </row>
    <row r="85" spans="1:4" x14ac:dyDescent="0.25">
      <c r="A85" s="6" t="s">
        <v>79</v>
      </c>
      <c r="B85" s="6" t="s">
        <v>80</v>
      </c>
      <c r="C85" s="6" t="s">
        <v>15</v>
      </c>
      <c r="D85" s="6">
        <v>70431.856299799998</v>
      </c>
    </row>
    <row r="86" spans="1:4" x14ac:dyDescent="0.25">
      <c r="A86" s="6" t="s">
        <v>81</v>
      </c>
      <c r="B86" s="6" t="s">
        <v>82</v>
      </c>
      <c r="C86" s="6" t="s">
        <v>15</v>
      </c>
      <c r="D86" s="6">
        <v>233692.50562149999</v>
      </c>
    </row>
    <row r="87" spans="1:4" x14ac:dyDescent="0.25">
      <c r="A87" s="6" t="s">
        <v>83</v>
      </c>
      <c r="B87" s="6" t="s">
        <v>84</v>
      </c>
      <c r="C87" s="6" t="s">
        <v>15</v>
      </c>
      <c r="D87" s="6">
        <v>365083.8463261</v>
      </c>
    </row>
    <row r="88" spans="1:4" x14ac:dyDescent="0.25">
      <c r="A88" s="6" t="s">
        <v>85</v>
      </c>
      <c r="B88" s="6" t="s">
        <v>86</v>
      </c>
      <c r="C88" s="6" t="s">
        <v>15</v>
      </c>
      <c r="D88" s="6">
        <v>146776.9006282</v>
      </c>
    </row>
    <row r="89" spans="1:4" x14ac:dyDescent="0.25">
      <c r="A89" s="6" t="s">
        <v>87</v>
      </c>
      <c r="B89" s="6" t="s">
        <v>88</v>
      </c>
      <c r="C89" s="6" t="s">
        <v>15</v>
      </c>
      <c r="D89" s="6">
        <v>297273.40263819997</v>
      </c>
    </row>
    <row r="90" spans="1:4" x14ac:dyDescent="0.25">
      <c r="A90" s="6" t="s">
        <v>89</v>
      </c>
      <c r="B90" s="6" t="s">
        <v>90</v>
      </c>
      <c r="C90" s="6" t="s">
        <v>15</v>
      </c>
      <c r="D90" s="6">
        <v>446351.77962510003</v>
      </c>
    </row>
    <row r="91" spans="1:4" x14ac:dyDescent="0.25">
      <c r="A91" s="6" t="s">
        <v>91</v>
      </c>
      <c r="B91" s="6" t="s">
        <v>92</v>
      </c>
      <c r="C91" s="6" t="s">
        <v>15</v>
      </c>
      <c r="D91" s="6">
        <v>56437.552758400001</v>
      </c>
    </row>
    <row r="92" spans="1:4" x14ac:dyDescent="0.25">
      <c r="A92" s="6" t="s">
        <v>93</v>
      </c>
      <c r="B92" s="6" t="s">
        <v>94</v>
      </c>
      <c r="C92" s="6" t="s">
        <v>15</v>
      </c>
      <c r="D92" s="6">
        <v>77346.119478699999</v>
      </c>
    </row>
    <row r="93" spans="1:4" x14ac:dyDescent="0.25">
      <c r="A93" s="6" t="s">
        <v>95</v>
      </c>
      <c r="B93" s="6" t="s">
        <v>96</v>
      </c>
      <c r="C93" s="6" t="s">
        <v>15</v>
      </c>
      <c r="D93" s="6">
        <v>33136.594637299997</v>
      </c>
    </row>
    <row r="94" spans="1:4" x14ac:dyDescent="0.25">
      <c r="A94" s="6" t="s">
        <v>97</v>
      </c>
      <c r="B94" s="6" t="s">
        <v>98</v>
      </c>
      <c r="C94" s="6" t="s">
        <v>15</v>
      </c>
      <c r="D94" s="6">
        <v>28217.651003999999</v>
      </c>
    </row>
    <row r="95" spans="1:4" x14ac:dyDescent="0.25">
      <c r="A95" s="6" t="s">
        <v>99</v>
      </c>
      <c r="B95" s="6" t="s">
        <v>100</v>
      </c>
      <c r="C95" s="6" t="s">
        <v>15</v>
      </c>
      <c r="D95" s="6">
        <v>89938.236933799999</v>
      </c>
    </row>
    <row r="96" spans="1:4" x14ac:dyDescent="0.25">
      <c r="A96" s="6" t="s">
        <v>101</v>
      </c>
      <c r="B96" s="6" t="s">
        <v>102</v>
      </c>
      <c r="C96" s="6" t="s">
        <v>15</v>
      </c>
      <c r="D96" s="6">
        <v>7603.1952140000003</v>
      </c>
    </row>
    <row r="97" spans="1:4" x14ac:dyDescent="0.25">
      <c r="A97" s="6" t="s">
        <v>103</v>
      </c>
      <c r="B97" s="6" t="s">
        <v>104</v>
      </c>
      <c r="C97" s="6" t="s">
        <v>15</v>
      </c>
      <c r="D97" s="6">
        <v>136687.3544448</v>
      </c>
    </row>
    <row r="98" spans="1:4" x14ac:dyDescent="0.25">
      <c r="A98" s="6" t="s">
        <v>105</v>
      </c>
      <c r="B98" s="6" t="s">
        <v>106</v>
      </c>
      <c r="C98" s="6" t="s">
        <v>15</v>
      </c>
      <c r="D98" s="6">
        <v>208702.08574770001</v>
      </c>
    </row>
    <row r="99" spans="1:4" x14ac:dyDescent="0.25">
      <c r="A99" s="6" t="s">
        <v>107</v>
      </c>
      <c r="B99" s="6" t="s">
        <v>108</v>
      </c>
      <c r="C99" s="6" t="s">
        <v>15</v>
      </c>
      <c r="D99" s="6">
        <v>1135.1137796</v>
      </c>
    </row>
    <row r="100" spans="1:4" x14ac:dyDescent="0.25">
      <c r="A100" t="s">
        <v>18</v>
      </c>
    </row>
    <row r="101" spans="1:4" x14ac:dyDescent="0.25">
      <c r="A101" t="s">
        <v>1153</v>
      </c>
    </row>
    <row r="102" spans="1:4" x14ac:dyDescent="0.25">
      <c r="A102" t="s">
        <v>19</v>
      </c>
    </row>
    <row r="103" spans="1:4" x14ac:dyDescent="0.25">
      <c r="A103" t="s">
        <v>20</v>
      </c>
    </row>
    <row r="104" spans="1:4" x14ac:dyDescent="0.25">
      <c r="A104" t="s">
        <v>21</v>
      </c>
    </row>
    <row r="107" spans="1:4" x14ac:dyDescent="0.25">
      <c r="D107" s="7" t="str">
        <f>HYPERLINK("#'Indice'!A1", "Ir al índice")</f>
        <v>Ir al índice</v>
      </c>
    </row>
    <row r="108" spans="1:4" ht="17.25" x14ac:dyDescent="0.3">
      <c r="A108" s="4" t="s">
        <v>303</v>
      </c>
    </row>
    <row r="109" spans="1:4" x14ac:dyDescent="0.25">
      <c r="A109" s="5" t="s">
        <v>23</v>
      </c>
      <c r="B109" s="5" t="s">
        <v>68</v>
      </c>
      <c r="C109" s="5" t="s">
        <v>11</v>
      </c>
      <c r="D109" s="5" t="s">
        <v>299</v>
      </c>
    </row>
    <row r="110" spans="1:4" x14ac:dyDescent="0.25">
      <c r="A110" s="6" t="s">
        <v>69</v>
      </c>
      <c r="B110" s="6" t="s">
        <v>70</v>
      </c>
      <c r="C110" s="6" t="s">
        <v>15</v>
      </c>
      <c r="D110" s="6">
        <v>229930.50788719999</v>
      </c>
    </row>
    <row r="111" spans="1:4" x14ac:dyDescent="0.25">
      <c r="A111" s="6" t="s">
        <v>71</v>
      </c>
      <c r="B111" s="6" t="s">
        <v>72</v>
      </c>
      <c r="C111" s="6" t="s">
        <v>15</v>
      </c>
      <c r="D111" s="6">
        <v>77651.883969200004</v>
      </c>
    </row>
    <row r="112" spans="1:4" x14ac:dyDescent="0.25">
      <c r="A112" s="6" t="s">
        <v>73</v>
      </c>
      <c r="B112" s="6" t="s">
        <v>74</v>
      </c>
      <c r="C112" s="6" t="s">
        <v>15</v>
      </c>
      <c r="D112" s="6">
        <v>38728.595736399999</v>
      </c>
    </row>
    <row r="113" spans="1:4" x14ac:dyDescent="0.25">
      <c r="A113" s="6" t="s">
        <v>75</v>
      </c>
      <c r="B113" s="6" t="s">
        <v>76</v>
      </c>
      <c r="C113" s="6" t="s">
        <v>15</v>
      </c>
      <c r="D113" s="6">
        <v>135653.65593489999</v>
      </c>
    </row>
    <row r="114" spans="1:4" x14ac:dyDescent="0.25">
      <c r="A114" s="6" t="s">
        <v>77</v>
      </c>
      <c r="B114" s="6" t="s">
        <v>78</v>
      </c>
      <c r="C114" s="6" t="s">
        <v>15</v>
      </c>
      <c r="D114" s="6">
        <v>125760.1107966</v>
      </c>
    </row>
    <row r="115" spans="1:4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</row>
    <row r="116" spans="1:4" x14ac:dyDescent="0.25">
      <c r="A116" s="6" t="s">
        <v>81</v>
      </c>
      <c r="B116" s="6" t="s">
        <v>82</v>
      </c>
      <c r="C116" s="6" t="s">
        <v>15</v>
      </c>
      <c r="D116" s="6">
        <v>233692.50562149999</v>
      </c>
    </row>
    <row r="117" spans="1:4" x14ac:dyDescent="0.25">
      <c r="A117" s="6" t="s">
        <v>83</v>
      </c>
      <c r="B117" s="6" t="s">
        <v>84</v>
      </c>
      <c r="C117" s="6" t="s">
        <v>15</v>
      </c>
      <c r="D117" s="6">
        <v>365083.8463261</v>
      </c>
    </row>
    <row r="118" spans="1:4" x14ac:dyDescent="0.25">
      <c r="A118" s="6" t="s">
        <v>85</v>
      </c>
      <c r="B118" s="6" t="s">
        <v>86</v>
      </c>
      <c r="C118" s="6" t="s">
        <v>15</v>
      </c>
      <c r="D118" s="6">
        <v>146776.9006282</v>
      </c>
    </row>
    <row r="119" spans="1:4" x14ac:dyDescent="0.25">
      <c r="A119" s="6" t="s">
        <v>87</v>
      </c>
      <c r="B119" s="6" t="s">
        <v>88</v>
      </c>
      <c r="C119" s="6" t="s">
        <v>15</v>
      </c>
      <c r="D119" s="6">
        <v>297273.40263819997</v>
      </c>
    </row>
    <row r="120" spans="1:4" x14ac:dyDescent="0.25">
      <c r="A120" s="6" t="s">
        <v>89</v>
      </c>
      <c r="B120" s="6" t="s">
        <v>90</v>
      </c>
      <c r="C120" s="6" t="s">
        <v>15</v>
      </c>
      <c r="D120" s="6">
        <v>445104.01940539997</v>
      </c>
    </row>
    <row r="121" spans="1:4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</row>
    <row r="122" spans="1:4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</row>
    <row r="123" spans="1:4" x14ac:dyDescent="0.25">
      <c r="A123" s="6" t="s">
        <v>95</v>
      </c>
      <c r="B123" s="6" t="s">
        <v>96</v>
      </c>
      <c r="C123" s="6" t="s">
        <v>15</v>
      </c>
      <c r="D123" s="6">
        <v>33136.594637299997</v>
      </c>
    </row>
    <row r="124" spans="1:4" x14ac:dyDescent="0.25">
      <c r="A124" s="6" t="s">
        <v>97</v>
      </c>
      <c r="B124" s="6" t="s">
        <v>98</v>
      </c>
      <c r="C124" s="6" t="s">
        <v>15</v>
      </c>
      <c r="D124" s="6">
        <v>28217.651003999999</v>
      </c>
    </row>
    <row r="125" spans="1:4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</row>
    <row r="126" spans="1:4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</row>
    <row r="127" spans="1:4" x14ac:dyDescent="0.25">
      <c r="A127" s="6" t="s">
        <v>103</v>
      </c>
      <c r="B127" s="6" t="s">
        <v>104</v>
      </c>
      <c r="C127" s="6" t="s">
        <v>15</v>
      </c>
      <c r="D127" s="6">
        <v>136687.3544448</v>
      </c>
    </row>
    <row r="128" spans="1:4" x14ac:dyDescent="0.25">
      <c r="A128" s="6" t="s">
        <v>105</v>
      </c>
      <c r="B128" s="6" t="s">
        <v>106</v>
      </c>
      <c r="C128" s="6" t="s">
        <v>15</v>
      </c>
      <c r="D128" s="6">
        <v>205670.70868539999</v>
      </c>
    </row>
    <row r="129" spans="1:4" x14ac:dyDescent="0.25">
      <c r="A129" t="s">
        <v>18</v>
      </c>
    </row>
    <row r="130" spans="1:4" x14ac:dyDescent="0.25">
      <c r="A130" t="s">
        <v>1153</v>
      </c>
    </row>
    <row r="131" spans="1:4" x14ac:dyDescent="0.25">
      <c r="A131" t="s">
        <v>19</v>
      </c>
    </row>
    <row r="132" spans="1:4" x14ac:dyDescent="0.25">
      <c r="A132" t="s">
        <v>20</v>
      </c>
    </row>
    <row r="133" spans="1:4" x14ac:dyDescent="0.25">
      <c r="A133" t="s">
        <v>21</v>
      </c>
    </row>
    <row r="136" spans="1:4" x14ac:dyDescent="0.25">
      <c r="D136" s="7" t="str">
        <f>HYPERLINK("#'Indice'!A1", "Ir al índice")</f>
        <v>Ir al índice</v>
      </c>
    </row>
    <row r="137" spans="1:4" ht="17.25" x14ac:dyDescent="0.3">
      <c r="A137" s="4" t="s">
        <v>304</v>
      </c>
    </row>
    <row r="138" spans="1:4" x14ac:dyDescent="0.25">
      <c r="A138" s="5" t="s">
        <v>23</v>
      </c>
      <c r="B138" s="5" t="s">
        <v>111</v>
      </c>
      <c r="C138" s="5" t="s">
        <v>11</v>
      </c>
      <c r="D138" s="5" t="s">
        <v>299</v>
      </c>
    </row>
    <row r="139" spans="1:4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</row>
    <row r="140" spans="1:4" x14ac:dyDescent="0.25">
      <c r="A140" s="6" t="s">
        <v>89</v>
      </c>
      <c r="B140" s="6" t="s">
        <v>113</v>
      </c>
      <c r="C140" s="6" t="s">
        <v>15</v>
      </c>
      <c r="D140" s="6">
        <v>25513.981668299999</v>
      </c>
    </row>
    <row r="141" spans="1:4" x14ac:dyDescent="0.25">
      <c r="A141" s="6" t="s">
        <v>91</v>
      </c>
      <c r="B141" s="6" t="s">
        <v>114</v>
      </c>
      <c r="C141" s="6" t="s">
        <v>15</v>
      </c>
      <c r="D141" s="6">
        <v>22957.6458332</v>
      </c>
    </row>
    <row r="142" spans="1:4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</row>
    <row r="143" spans="1:4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</row>
    <row r="144" spans="1:4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</row>
    <row r="145" spans="1:4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</row>
    <row r="146" spans="1:4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</row>
    <row r="147" spans="1:4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</row>
    <row r="148" spans="1:4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</row>
    <row r="149" spans="1:4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</row>
    <row r="150" spans="1:4" x14ac:dyDescent="0.25">
      <c r="A150" s="6" t="s">
        <v>126</v>
      </c>
      <c r="B150" s="6" t="s">
        <v>127</v>
      </c>
      <c r="C150" s="6" t="s">
        <v>15</v>
      </c>
      <c r="D150" s="6">
        <v>17348.6918181</v>
      </c>
    </row>
    <row r="151" spans="1:4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</row>
    <row r="152" spans="1:4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</row>
    <row r="153" spans="1:4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</row>
    <row r="154" spans="1:4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</row>
    <row r="155" spans="1:4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</row>
    <row r="156" spans="1:4" x14ac:dyDescent="0.25">
      <c r="A156" s="6" t="s">
        <v>138</v>
      </c>
      <c r="B156" s="6" t="s">
        <v>139</v>
      </c>
      <c r="C156" s="6" t="s">
        <v>15</v>
      </c>
      <c r="D156" s="6">
        <v>33637.863584899998</v>
      </c>
    </row>
    <row r="157" spans="1:4" x14ac:dyDescent="0.25">
      <c r="A157" s="6" t="s">
        <v>140</v>
      </c>
      <c r="B157" s="6" t="s">
        <v>141</v>
      </c>
      <c r="C157" s="6" t="s">
        <v>15</v>
      </c>
      <c r="D157" s="6">
        <v>15697.9599691</v>
      </c>
    </row>
    <row r="158" spans="1:4" x14ac:dyDescent="0.25">
      <c r="A158" s="6" t="s">
        <v>142</v>
      </c>
      <c r="B158" s="6" t="s">
        <v>143</v>
      </c>
      <c r="C158" s="6" t="s">
        <v>15</v>
      </c>
      <c r="D158" s="6">
        <v>26907.7645701</v>
      </c>
    </row>
    <row r="159" spans="1:4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</row>
    <row r="160" spans="1:4" x14ac:dyDescent="0.25">
      <c r="A160" s="6" t="s">
        <v>146</v>
      </c>
      <c r="B160" s="6" t="s">
        <v>147</v>
      </c>
      <c r="C160" s="6" t="s">
        <v>15</v>
      </c>
      <c r="D160" s="6">
        <v>18503.1349883</v>
      </c>
    </row>
    <row r="161" spans="1:4" x14ac:dyDescent="0.25">
      <c r="A161" s="6" t="s">
        <v>148</v>
      </c>
      <c r="B161" s="6" t="s">
        <v>149</v>
      </c>
      <c r="C161" s="6" t="s">
        <v>15</v>
      </c>
      <c r="D161" s="6">
        <v>17718.7735478</v>
      </c>
    </row>
    <row r="162" spans="1:4" x14ac:dyDescent="0.25">
      <c r="A162" s="6" t="s">
        <v>150</v>
      </c>
      <c r="B162" s="6" t="s">
        <v>151</v>
      </c>
      <c r="C162" s="6" t="s">
        <v>15</v>
      </c>
      <c r="D162" s="6">
        <v>18831.954083600001</v>
      </c>
    </row>
    <row r="163" spans="1:4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</row>
    <row r="164" spans="1:4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</row>
    <row r="165" spans="1:4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</row>
    <row r="166" spans="1:4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</row>
    <row r="167" spans="1:4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</row>
    <row r="168" spans="1:4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</row>
    <row r="169" spans="1:4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</row>
    <row r="170" spans="1:4" x14ac:dyDescent="0.25">
      <c r="A170" s="6" t="s">
        <v>166</v>
      </c>
      <c r="B170" s="6" t="s">
        <v>167</v>
      </c>
      <c r="C170" s="6" t="s">
        <v>15</v>
      </c>
      <c r="D170" s="6">
        <v>33895.9474567</v>
      </c>
    </row>
    <row r="171" spans="1:4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</row>
    <row r="172" spans="1:4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</row>
    <row r="173" spans="1:4" x14ac:dyDescent="0.25">
      <c r="A173" s="6" t="s">
        <v>172</v>
      </c>
      <c r="B173" s="6" t="s">
        <v>173</v>
      </c>
      <c r="C173" s="6" t="s">
        <v>15</v>
      </c>
      <c r="D173" s="6">
        <v>33016.308146099997</v>
      </c>
    </row>
    <row r="174" spans="1:4" x14ac:dyDescent="0.25">
      <c r="A174" s="6" t="s">
        <v>174</v>
      </c>
      <c r="B174" s="6" t="s">
        <v>175</v>
      </c>
      <c r="C174" s="6" t="s">
        <v>15</v>
      </c>
      <c r="D174" s="6">
        <v>26393.759664699999</v>
      </c>
    </row>
    <row r="175" spans="1:4" x14ac:dyDescent="0.25">
      <c r="A175" s="6" t="s">
        <v>176</v>
      </c>
      <c r="B175" s="6" t="s">
        <v>177</v>
      </c>
      <c r="C175" s="6" t="s">
        <v>15</v>
      </c>
      <c r="D175" s="6">
        <v>6762.2346537000003</v>
      </c>
    </row>
    <row r="176" spans="1:4" x14ac:dyDescent="0.25">
      <c r="A176" s="6" t="s">
        <v>178</v>
      </c>
      <c r="B176" s="6" t="s">
        <v>179</v>
      </c>
      <c r="C176" s="6" t="s">
        <v>15</v>
      </c>
      <c r="D176" s="6">
        <v>18328.179786600002</v>
      </c>
    </row>
    <row r="177" spans="1:4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</row>
    <row r="178" spans="1:4" x14ac:dyDescent="0.25">
      <c r="A178" s="6" t="s">
        <v>182</v>
      </c>
      <c r="B178" s="6" t="s">
        <v>183</v>
      </c>
      <c r="C178" s="6" t="s">
        <v>15</v>
      </c>
      <c r="D178" s="6">
        <v>26469.746767500001</v>
      </c>
    </row>
    <row r="179" spans="1:4" x14ac:dyDescent="0.25">
      <c r="A179" s="6" t="s">
        <v>184</v>
      </c>
      <c r="B179" s="6" t="s">
        <v>185</v>
      </c>
      <c r="C179" s="6" t="s">
        <v>15</v>
      </c>
      <c r="D179" s="6">
        <v>42792.744111400003</v>
      </c>
    </row>
    <row r="180" spans="1:4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</row>
    <row r="181" spans="1:4" x14ac:dyDescent="0.25">
      <c r="A181" s="6" t="s">
        <v>188</v>
      </c>
      <c r="B181" s="6" t="s">
        <v>189</v>
      </c>
      <c r="C181" s="6" t="s">
        <v>15</v>
      </c>
      <c r="D181" s="6">
        <v>14950.3681056</v>
      </c>
    </row>
    <row r="182" spans="1:4" x14ac:dyDescent="0.25">
      <c r="A182" s="6" t="s">
        <v>190</v>
      </c>
      <c r="B182" s="6" t="s">
        <v>191</v>
      </c>
      <c r="C182" s="6" t="s">
        <v>15</v>
      </c>
      <c r="D182" s="6">
        <v>27114.366531</v>
      </c>
    </row>
    <row r="183" spans="1:4" x14ac:dyDescent="0.25">
      <c r="A183" s="6" t="s">
        <v>192</v>
      </c>
      <c r="B183" s="6" t="s">
        <v>193</v>
      </c>
      <c r="C183" s="6" t="s">
        <v>15</v>
      </c>
      <c r="D183" s="6">
        <v>22396.702205699999</v>
      </c>
    </row>
    <row r="184" spans="1:4" x14ac:dyDescent="0.25">
      <c r="A184" s="6" t="s">
        <v>194</v>
      </c>
      <c r="B184" s="6" t="s">
        <v>195</v>
      </c>
      <c r="C184" s="6" t="s">
        <v>15</v>
      </c>
      <c r="D184" s="6">
        <v>54244.144512899999</v>
      </c>
    </row>
    <row r="185" spans="1:4" x14ac:dyDescent="0.25">
      <c r="A185" s="6" t="s">
        <v>196</v>
      </c>
      <c r="B185" s="6" t="s">
        <v>197</v>
      </c>
      <c r="C185" s="6" t="s">
        <v>15</v>
      </c>
      <c r="D185" s="6">
        <v>53011.851808799998</v>
      </c>
    </row>
    <row r="186" spans="1:4" x14ac:dyDescent="0.25">
      <c r="A186" s="6" t="s">
        <v>198</v>
      </c>
      <c r="B186" s="6" t="s">
        <v>199</v>
      </c>
      <c r="C186" s="6" t="s">
        <v>15</v>
      </c>
      <c r="D186" s="6">
        <v>30043.970852900002</v>
      </c>
    </row>
    <row r="187" spans="1:4" x14ac:dyDescent="0.25">
      <c r="A187" s="6" t="s">
        <v>200</v>
      </c>
      <c r="B187" s="6" t="s">
        <v>201</v>
      </c>
      <c r="C187" s="6" t="s">
        <v>15</v>
      </c>
      <c r="D187" s="6">
        <v>91657.869566900001</v>
      </c>
    </row>
    <row r="188" spans="1:4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</row>
    <row r="189" spans="1:4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</row>
    <row r="190" spans="1:4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</row>
    <row r="191" spans="1:4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</row>
    <row r="192" spans="1:4" x14ac:dyDescent="0.25">
      <c r="A192" s="6" t="s">
        <v>210</v>
      </c>
      <c r="B192" s="6" t="s">
        <v>211</v>
      </c>
      <c r="C192" s="6" t="s">
        <v>15</v>
      </c>
      <c r="D192" s="6">
        <v>11556.9839546</v>
      </c>
    </row>
    <row r="193" spans="1:4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</row>
    <row r="194" spans="1:4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</row>
    <row r="195" spans="1:4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</row>
    <row r="196" spans="1:4" x14ac:dyDescent="0.25">
      <c r="A196" s="6" t="s">
        <v>218</v>
      </c>
      <c r="B196" s="6" t="s">
        <v>219</v>
      </c>
      <c r="C196" s="6" t="s">
        <v>15</v>
      </c>
      <c r="D196" s="6">
        <v>19196.087447099999</v>
      </c>
    </row>
    <row r="197" spans="1:4" x14ac:dyDescent="0.25">
      <c r="A197" s="6" t="s">
        <v>220</v>
      </c>
      <c r="B197" s="6" t="s">
        <v>221</v>
      </c>
      <c r="C197" s="6" t="s">
        <v>15</v>
      </c>
      <c r="D197" s="6">
        <v>21367.519261099998</v>
      </c>
    </row>
    <row r="198" spans="1:4" x14ac:dyDescent="0.25">
      <c r="A198" s="6" t="s">
        <v>222</v>
      </c>
      <c r="B198" s="6" t="s">
        <v>223</v>
      </c>
      <c r="C198" s="6" t="s">
        <v>15</v>
      </c>
      <c r="D198" s="6">
        <v>45151.6307428</v>
      </c>
    </row>
    <row r="199" spans="1:4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</row>
    <row r="200" spans="1:4" x14ac:dyDescent="0.25">
      <c r="A200" s="6" t="s">
        <v>226</v>
      </c>
      <c r="B200" s="6" t="s">
        <v>227</v>
      </c>
      <c r="C200" s="6" t="s">
        <v>15</v>
      </c>
      <c r="D200" s="6">
        <v>62953.919982699997</v>
      </c>
    </row>
    <row r="201" spans="1:4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</row>
    <row r="202" spans="1:4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</row>
    <row r="203" spans="1:4" x14ac:dyDescent="0.25">
      <c r="A203" s="6" t="s">
        <v>232</v>
      </c>
      <c r="B203" s="6" t="s">
        <v>233</v>
      </c>
      <c r="C203" s="6" t="s">
        <v>15</v>
      </c>
      <c r="D203" s="6">
        <v>34660.538053099997</v>
      </c>
    </row>
    <row r="204" spans="1:4" x14ac:dyDescent="0.25">
      <c r="A204" s="6" t="s">
        <v>234</v>
      </c>
      <c r="B204" s="6" t="s">
        <v>235</v>
      </c>
      <c r="C204" s="6" t="s">
        <v>15</v>
      </c>
      <c r="D204" s="6">
        <v>5746.4876151999997</v>
      </c>
    </row>
    <row r="205" spans="1:4" x14ac:dyDescent="0.25">
      <c r="A205" s="6" t="s">
        <v>236</v>
      </c>
      <c r="B205" s="6" t="s">
        <v>237</v>
      </c>
      <c r="C205" s="6" t="s">
        <v>15</v>
      </c>
      <c r="D205" s="6">
        <v>4895.7765252999998</v>
      </c>
    </row>
    <row r="206" spans="1:4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</row>
    <row r="207" spans="1:4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</row>
    <row r="208" spans="1:4" x14ac:dyDescent="0.25">
      <c r="A208" s="6" t="s">
        <v>242</v>
      </c>
      <c r="B208" s="6" t="s">
        <v>243</v>
      </c>
      <c r="C208" s="6" t="s">
        <v>15</v>
      </c>
      <c r="D208" s="6">
        <v>13755.443256099999</v>
      </c>
    </row>
    <row r="209" spans="1:4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</row>
    <row r="210" spans="1:4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</row>
    <row r="211" spans="1:4" x14ac:dyDescent="0.25">
      <c r="A211" s="6" t="s">
        <v>248</v>
      </c>
      <c r="B211" s="6" t="s">
        <v>249</v>
      </c>
      <c r="C211" s="6" t="s">
        <v>15</v>
      </c>
      <c r="D211" s="6">
        <v>15577.9247901</v>
      </c>
    </row>
    <row r="212" spans="1:4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</row>
    <row r="213" spans="1:4" x14ac:dyDescent="0.25">
      <c r="A213" s="6" t="s">
        <v>252</v>
      </c>
      <c r="B213" s="6" t="s">
        <v>253</v>
      </c>
      <c r="C213" s="6" t="s">
        <v>15</v>
      </c>
      <c r="D213" s="6">
        <v>13482.2698299</v>
      </c>
    </row>
    <row r="214" spans="1:4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</row>
    <row r="215" spans="1:4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</row>
    <row r="216" spans="1:4" x14ac:dyDescent="0.25">
      <c r="A216" s="6" t="s">
        <v>258</v>
      </c>
      <c r="B216" s="6" t="s">
        <v>259</v>
      </c>
      <c r="C216" s="6" t="s">
        <v>15</v>
      </c>
      <c r="D216" s="6">
        <v>19959.9663425</v>
      </c>
    </row>
    <row r="217" spans="1:4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</row>
    <row r="218" spans="1:4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</row>
    <row r="219" spans="1:4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</row>
    <row r="220" spans="1:4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</row>
    <row r="221" spans="1:4" x14ac:dyDescent="0.25">
      <c r="A221" s="6" t="s">
        <v>268</v>
      </c>
      <c r="B221" s="6" t="s">
        <v>269</v>
      </c>
      <c r="C221" s="6" t="s">
        <v>15</v>
      </c>
      <c r="D221" s="6">
        <v>13883.3504385</v>
      </c>
    </row>
    <row r="222" spans="1:4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</row>
    <row r="223" spans="1:4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</row>
    <row r="224" spans="1:4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</row>
    <row r="225" spans="1:4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</row>
    <row r="226" spans="1:4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</row>
    <row r="227" spans="1:4" x14ac:dyDescent="0.25">
      <c r="A227" s="6" t="s">
        <v>280</v>
      </c>
      <c r="B227" s="6" t="s">
        <v>281</v>
      </c>
      <c r="C227" s="6" t="s">
        <v>15</v>
      </c>
      <c r="D227" s="6">
        <v>25148.782425000001</v>
      </c>
    </row>
    <row r="228" spans="1:4" x14ac:dyDescent="0.25">
      <c r="A228" s="6" t="s">
        <v>282</v>
      </c>
      <c r="B228" s="6" t="s">
        <v>283</v>
      </c>
      <c r="C228" s="6" t="s">
        <v>15</v>
      </c>
      <c r="D228" s="6">
        <v>18905.434954699998</v>
      </c>
    </row>
    <row r="229" spans="1:4" x14ac:dyDescent="0.25">
      <c r="A229" s="6" t="s">
        <v>284</v>
      </c>
      <c r="B229" s="6" t="s">
        <v>285</v>
      </c>
      <c r="C229" s="6" t="s">
        <v>15</v>
      </c>
      <c r="D229" s="6">
        <v>6815.7156650999996</v>
      </c>
    </row>
    <row r="230" spans="1:4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</row>
    <row r="231" spans="1:4" x14ac:dyDescent="0.25">
      <c r="A231" s="6" t="s">
        <v>288</v>
      </c>
      <c r="B231" s="6" t="s">
        <v>289</v>
      </c>
      <c r="C231" s="6" t="s">
        <v>15</v>
      </c>
      <c r="D231" s="6">
        <v>18859.6727741</v>
      </c>
    </row>
    <row r="232" spans="1:4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</row>
    <row r="233" spans="1:4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</row>
    <row r="234" spans="1:4" x14ac:dyDescent="0.25">
      <c r="A234" t="s">
        <v>18</v>
      </c>
    </row>
    <row r="235" spans="1:4" x14ac:dyDescent="0.25">
      <c r="A235" t="s">
        <v>1153</v>
      </c>
    </row>
    <row r="236" spans="1:4" x14ac:dyDescent="0.25">
      <c r="A236" t="s">
        <v>19</v>
      </c>
    </row>
    <row r="237" spans="1:4" x14ac:dyDescent="0.25">
      <c r="A237" t="s">
        <v>20</v>
      </c>
    </row>
    <row r="238" spans="1:4" x14ac:dyDescent="0.25">
      <c r="A238" t="s">
        <v>21</v>
      </c>
    </row>
    <row r="241" spans="1:4" x14ac:dyDescent="0.25">
      <c r="D241" s="7" t="str">
        <f>HYPERLINK("#'Indice'!A1", "Ir al índice")</f>
        <v>Ir al índice</v>
      </c>
    </row>
    <row r="242" spans="1:4" ht="17.25" x14ac:dyDescent="0.3">
      <c r="A242" s="4" t="s">
        <v>305</v>
      </c>
    </row>
    <row r="243" spans="1:4" x14ac:dyDescent="0.25">
      <c r="A243" s="5" t="s">
        <v>23</v>
      </c>
      <c r="B243" s="5" t="s">
        <v>68</v>
      </c>
      <c r="C243" s="5" t="s">
        <v>11</v>
      </c>
      <c r="D243" s="5" t="s">
        <v>299</v>
      </c>
    </row>
    <row r="244" spans="1:4" x14ac:dyDescent="0.25">
      <c r="A244" s="6" t="s">
        <v>69</v>
      </c>
      <c r="B244" s="6" t="s">
        <v>70</v>
      </c>
      <c r="C244" s="6" t="s">
        <v>15</v>
      </c>
      <c r="D244" s="6">
        <v>158.28395330000001</v>
      </c>
    </row>
    <row r="245" spans="1:4" x14ac:dyDescent="0.25">
      <c r="A245" s="6" t="s">
        <v>71</v>
      </c>
      <c r="B245" s="6" t="s">
        <v>72</v>
      </c>
      <c r="C245" s="6" t="s">
        <v>15</v>
      </c>
      <c r="D245" s="6">
        <v>370.271365</v>
      </c>
    </row>
    <row r="246" spans="1:4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</row>
    <row r="247" spans="1:4" x14ac:dyDescent="0.25">
      <c r="A247" s="6" t="s">
        <v>75</v>
      </c>
      <c r="B247" s="6" t="s">
        <v>76</v>
      </c>
      <c r="C247" s="6" t="s">
        <v>15</v>
      </c>
      <c r="D247" s="6">
        <v>17.4390249</v>
      </c>
    </row>
    <row r="248" spans="1:4" x14ac:dyDescent="0.25">
      <c r="A248" s="6" t="s">
        <v>77</v>
      </c>
      <c r="B248" s="6" t="s">
        <v>78</v>
      </c>
      <c r="C248" s="6" t="s">
        <v>15</v>
      </c>
      <c r="D248" s="6">
        <v>2928.8103488000002</v>
      </c>
    </row>
    <row r="249" spans="1:4" x14ac:dyDescent="0.25">
      <c r="A249" s="6" t="s">
        <v>89</v>
      </c>
      <c r="B249" s="6" t="s">
        <v>90</v>
      </c>
      <c r="C249" s="6" t="s">
        <v>15</v>
      </c>
      <c r="D249" s="6">
        <v>1247.7602197000001</v>
      </c>
    </row>
    <row r="250" spans="1:4" x14ac:dyDescent="0.25">
      <c r="A250" s="6" t="s">
        <v>105</v>
      </c>
      <c r="B250" s="6" t="s">
        <v>106</v>
      </c>
      <c r="C250" s="6" t="s">
        <v>15</v>
      </c>
      <c r="D250" s="6">
        <v>3031.3770623</v>
      </c>
    </row>
    <row r="251" spans="1:4" x14ac:dyDescent="0.25">
      <c r="A251" s="6" t="s">
        <v>107</v>
      </c>
      <c r="B251" s="6" t="s">
        <v>108</v>
      </c>
      <c r="C251" s="6" t="s">
        <v>15</v>
      </c>
      <c r="D251" s="6">
        <v>1135.1137796</v>
      </c>
    </row>
    <row r="252" spans="1:4" x14ac:dyDescent="0.25">
      <c r="A252" t="s">
        <v>18</v>
      </c>
    </row>
    <row r="253" spans="1:4" x14ac:dyDescent="0.25">
      <c r="A253" t="s">
        <v>1153</v>
      </c>
    </row>
    <row r="254" spans="1:4" x14ac:dyDescent="0.25">
      <c r="A254" t="s">
        <v>19</v>
      </c>
    </row>
    <row r="255" spans="1:4" x14ac:dyDescent="0.25">
      <c r="A255" t="s">
        <v>20</v>
      </c>
    </row>
    <row r="256" spans="1:4" x14ac:dyDescent="0.25">
      <c r="A256" t="s">
        <v>21</v>
      </c>
    </row>
    <row r="259" spans="1:4" x14ac:dyDescent="0.25">
      <c r="D259" s="7" t="str">
        <f>HYPERLINK("#'Indice'!A1", "Ir al índice")</f>
        <v>Ir al índice</v>
      </c>
    </row>
    <row r="260" spans="1:4" ht="17.25" x14ac:dyDescent="0.3">
      <c r="A260" s="8" t="s">
        <v>306</v>
      </c>
    </row>
    <row r="261" spans="1:4" x14ac:dyDescent="0.25">
      <c r="A261" s="5" t="s">
        <v>23</v>
      </c>
      <c r="B261" s="5" t="s">
        <v>10</v>
      </c>
      <c r="C261" s="5" t="s">
        <v>11</v>
      </c>
      <c r="D261" s="5" t="s">
        <v>299</v>
      </c>
    </row>
    <row r="262" spans="1:4" x14ac:dyDescent="0.25">
      <c r="A262" s="6" t="s">
        <v>13</v>
      </c>
      <c r="B262" s="6" t="s">
        <v>14</v>
      </c>
      <c r="C262" s="6" t="s">
        <v>15</v>
      </c>
      <c r="D262" s="6">
        <v>9224.8143361000002</v>
      </c>
    </row>
    <row r="263" spans="1:4" x14ac:dyDescent="0.25">
      <c r="A263" s="6" t="s">
        <v>24</v>
      </c>
      <c r="B263" s="6" t="s">
        <v>25</v>
      </c>
      <c r="C263" s="6" t="s">
        <v>15</v>
      </c>
      <c r="D263" s="6">
        <v>8061.2752614999999</v>
      </c>
    </row>
    <row r="264" spans="1:4" x14ac:dyDescent="0.25">
      <c r="A264" s="6" t="s">
        <v>26</v>
      </c>
      <c r="B264" s="6" t="s">
        <v>27</v>
      </c>
      <c r="C264" s="6" t="s">
        <v>15</v>
      </c>
      <c r="D264" s="6">
        <v>3774.9723471000002</v>
      </c>
    </row>
    <row r="265" spans="1:4" x14ac:dyDescent="0.25">
      <c r="A265" s="6" t="s">
        <v>28</v>
      </c>
      <c r="B265" s="6" t="s">
        <v>29</v>
      </c>
      <c r="C265" s="6" t="s">
        <v>15</v>
      </c>
      <c r="D265" s="6">
        <v>624.68570399999999</v>
      </c>
    </row>
    <row r="266" spans="1:4" x14ac:dyDescent="0.25">
      <c r="A266" s="6" t="s">
        <v>30</v>
      </c>
      <c r="B266" s="6" t="s">
        <v>31</v>
      </c>
      <c r="C266" s="6" t="s">
        <v>15</v>
      </c>
      <c r="D266" s="6">
        <v>6909.5328873999997</v>
      </c>
    </row>
    <row r="267" spans="1:4" x14ac:dyDescent="0.25">
      <c r="A267" s="6" t="s">
        <v>32</v>
      </c>
      <c r="B267" s="6" t="s">
        <v>33</v>
      </c>
      <c r="C267" s="6" t="s">
        <v>15</v>
      </c>
      <c r="D267" s="6">
        <v>697.47540049999998</v>
      </c>
    </row>
    <row r="268" spans="1:4" x14ac:dyDescent="0.25">
      <c r="A268" s="6" t="s">
        <v>34</v>
      </c>
      <c r="B268" s="6" t="s">
        <v>35</v>
      </c>
      <c r="C268" s="6" t="s">
        <v>15</v>
      </c>
      <c r="D268" s="6">
        <v>1671.1204889000001</v>
      </c>
    </row>
    <row r="269" spans="1:4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</row>
    <row r="270" spans="1:4" x14ac:dyDescent="0.25">
      <c r="A270" t="s">
        <v>18</v>
      </c>
    </row>
    <row r="271" spans="1:4" x14ac:dyDescent="0.25">
      <c r="A271" t="s">
        <v>1153</v>
      </c>
    </row>
    <row r="272" spans="1:4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74"/>
  <sheetViews>
    <sheetView workbookViewId="0">
      <selection activeCell="A3" sqref="A3"/>
    </sheetView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307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308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309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310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7857454.9999305001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29506.999978700002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7827947.9999518003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311</v>
      </c>
    </row>
    <row r="29" spans="1:4" x14ac:dyDescent="0.25">
      <c r="A29" s="5" t="s">
        <v>23</v>
      </c>
      <c r="B29" s="5" t="s">
        <v>10</v>
      </c>
      <c r="C29" s="5" t="s">
        <v>11</v>
      </c>
      <c r="D29" s="5" t="s">
        <v>310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7857454.9999305001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157299.0000001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38900.000009399999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110516.9999809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34603.000001799999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158457.9999504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792515.00000330003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30497.000010200001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312</v>
      </c>
    </row>
    <row r="47" spans="1:4" x14ac:dyDescent="0.25">
      <c r="A47" s="5" t="s">
        <v>23</v>
      </c>
      <c r="B47" s="5" t="s">
        <v>10</v>
      </c>
      <c r="C47" s="5" t="s">
        <v>11</v>
      </c>
      <c r="D47" s="5" t="s">
        <v>310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7827947.9999518003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9585.0000017000002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68774.000006899994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131939.99999889999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26270.0000034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23756.000006599999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153103.00000269999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108695.0000109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140509.99999690001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14550.999998499999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17311.0000009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127376.00000080001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156500.99999690001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28350.000001500001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787983.00000360003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22409.000005900001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9311.9999962999991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8539.9999967000003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11511.0000031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20733.999999600001</v>
      </c>
    </row>
    <row r="68" spans="1:4" x14ac:dyDescent="0.25">
      <c r="A68" s="6" t="s">
        <v>63</v>
      </c>
      <c r="B68" s="6" t="s">
        <v>64</v>
      </c>
      <c r="C68" s="6" t="s">
        <v>15</v>
      </c>
      <c r="D68" s="6">
        <v>1627.0000087000001</v>
      </c>
    </row>
    <row r="69" spans="1:4" x14ac:dyDescent="0.25">
      <c r="A69" s="6" t="s">
        <v>65</v>
      </c>
      <c r="B69" s="6" t="s">
        <v>66</v>
      </c>
      <c r="C69" s="6" t="s">
        <v>15</v>
      </c>
      <c r="D69" s="6">
        <v>129425.00000109999</v>
      </c>
    </row>
    <row r="70" spans="1:4" x14ac:dyDescent="0.25">
      <c r="A70" t="s">
        <v>18</v>
      </c>
    </row>
    <row r="71" spans="1:4" x14ac:dyDescent="0.25">
      <c r="A71" t="s">
        <v>1153</v>
      </c>
    </row>
    <row r="72" spans="1:4" x14ac:dyDescent="0.25">
      <c r="A72" t="s">
        <v>19</v>
      </c>
    </row>
    <row r="73" spans="1:4" x14ac:dyDescent="0.25">
      <c r="A73" t="s">
        <v>20</v>
      </c>
    </row>
    <row r="74" spans="1:4" x14ac:dyDescent="0.25">
      <c r="A74" t="s">
        <v>21</v>
      </c>
    </row>
    <row r="77" spans="1:4" x14ac:dyDescent="0.25">
      <c r="D77" s="7" t="str">
        <f>HYPERLINK("#'Indice'!A1", "Ir al índice")</f>
        <v>Ir al índice</v>
      </c>
    </row>
    <row r="78" spans="1:4" ht="17.25" x14ac:dyDescent="0.3">
      <c r="A78" s="4" t="s">
        <v>313</v>
      </c>
    </row>
    <row r="79" spans="1:4" x14ac:dyDescent="0.25">
      <c r="A79" s="5" t="s">
        <v>23</v>
      </c>
      <c r="B79" s="5" t="s">
        <v>68</v>
      </c>
      <c r="C79" s="5" t="s">
        <v>11</v>
      </c>
      <c r="D79" s="5" t="s">
        <v>310</v>
      </c>
    </row>
    <row r="80" spans="1:4" x14ac:dyDescent="0.25">
      <c r="A80" s="6" t="s">
        <v>69</v>
      </c>
      <c r="B80" s="6" t="s">
        <v>70</v>
      </c>
      <c r="C80" s="6" t="s">
        <v>15</v>
      </c>
      <c r="D80" s="6">
        <v>573795.00001109997</v>
      </c>
    </row>
    <row r="81" spans="1:4" x14ac:dyDescent="0.25">
      <c r="A81" s="6" t="s">
        <v>71</v>
      </c>
      <c r="B81" s="6" t="s">
        <v>72</v>
      </c>
      <c r="C81" s="6" t="s">
        <v>15</v>
      </c>
      <c r="D81" s="6">
        <v>174375.99999929999</v>
      </c>
    </row>
    <row r="82" spans="1:4" x14ac:dyDescent="0.25">
      <c r="A82" s="6" t="s">
        <v>73</v>
      </c>
      <c r="B82" s="6" t="s">
        <v>74</v>
      </c>
      <c r="C82" s="6" t="s">
        <v>15</v>
      </c>
      <c r="D82" s="6">
        <v>107730.000008</v>
      </c>
    </row>
    <row r="83" spans="1:4" x14ac:dyDescent="0.25">
      <c r="A83" s="6" t="s">
        <v>75</v>
      </c>
      <c r="B83" s="6" t="s">
        <v>76</v>
      </c>
      <c r="C83" s="6" t="s">
        <v>15</v>
      </c>
      <c r="D83" s="6">
        <v>401996.9999999</v>
      </c>
    </row>
    <row r="84" spans="1:4" x14ac:dyDescent="0.25">
      <c r="A84" s="6" t="s">
        <v>77</v>
      </c>
      <c r="B84" s="6" t="s">
        <v>78</v>
      </c>
      <c r="C84" s="6" t="s">
        <v>15</v>
      </c>
      <c r="D84" s="6">
        <v>395760.00001600001</v>
      </c>
    </row>
    <row r="85" spans="1:4" x14ac:dyDescent="0.25">
      <c r="A85" s="6" t="s">
        <v>79</v>
      </c>
      <c r="B85" s="6" t="s">
        <v>80</v>
      </c>
      <c r="C85" s="6" t="s">
        <v>15</v>
      </c>
      <c r="D85" s="6">
        <v>180581.00001220001</v>
      </c>
    </row>
    <row r="86" spans="1:4" x14ac:dyDescent="0.25">
      <c r="A86" s="6" t="s">
        <v>81</v>
      </c>
      <c r="B86" s="6" t="s">
        <v>82</v>
      </c>
      <c r="C86" s="6" t="s">
        <v>15</v>
      </c>
      <c r="D86" s="6">
        <v>724091.00000090001</v>
      </c>
    </row>
    <row r="87" spans="1:4" x14ac:dyDescent="0.25">
      <c r="A87" s="6" t="s">
        <v>83</v>
      </c>
      <c r="B87" s="6" t="s">
        <v>84</v>
      </c>
      <c r="C87" s="6" t="s">
        <v>15</v>
      </c>
      <c r="D87" s="6">
        <v>1034525.0000072001</v>
      </c>
    </row>
    <row r="88" spans="1:4" x14ac:dyDescent="0.25">
      <c r="A88" s="6" t="s">
        <v>85</v>
      </c>
      <c r="B88" s="6" t="s">
        <v>86</v>
      </c>
      <c r="C88" s="6" t="s">
        <v>15</v>
      </c>
      <c r="D88" s="6">
        <v>395429.9999999</v>
      </c>
    </row>
    <row r="89" spans="1:4" x14ac:dyDescent="0.25">
      <c r="A89" s="6" t="s">
        <v>87</v>
      </c>
      <c r="B89" s="6" t="s">
        <v>88</v>
      </c>
      <c r="C89" s="6" t="s">
        <v>15</v>
      </c>
      <c r="D89" s="6">
        <v>814466.99999329995</v>
      </c>
    </row>
    <row r="90" spans="1:4" x14ac:dyDescent="0.25">
      <c r="A90" s="6" t="s">
        <v>89</v>
      </c>
      <c r="B90" s="6" t="s">
        <v>90</v>
      </c>
      <c r="C90" s="6" t="s">
        <v>15</v>
      </c>
      <c r="D90" s="6">
        <v>1260053.9999867999</v>
      </c>
    </row>
    <row r="91" spans="1:4" x14ac:dyDescent="0.25">
      <c r="A91" s="6" t="s">
        <v>91</v>
      </c>
      <c r="B91" s="6" t="s">
        <v>92</v>
      </c>
      <c r="C91" s="6" t="s">
        <v>15</v>
      </c>
      <c r="D91" s="6">
        <v>147992.99992619999</v>
      </c>
    </row>
    <row r="92" spans="1:4" x14ac:dyDescent="0.25">
      <c r="A92" s="6" t="s">
        <v>93</v>
      </c>
      <c r="B92" s="6" t="s">
        <v>94</v>
      </c>
      <c r="C92" s="6" t="s">
        <v>15</v>
      </c>
      <c r="D92" s="6">
        <v>168399.99999809999</v>
      </c>
    </row>
    <row r="93" spans="1:4" x14ac:dyDescent="0.25">
      <c r="A93" s="6" t="s">
        <v>95</v>
      </c>
      <c r="B93" s="6" t="s">
        <v>96</v>
      </c>
      <c r="C93" s="6" t="s">
        <v>15</v>
      </c>
      <c r="D93" s="6">
        <v>83402.000002700006</v>
      </c>
    </row>
    <row r="94" spans="1:4" x14ac:dyDescent="0.25">
      <c r="A94" s="6" t="s">
        <v>97</v>
      </c>
      <c r="B94" s="6" t="s">
        <v>98</v>
      </c>
      <c r="C94" s="6" t="s">
        <v>15</v>
      </c>
      <c r="D94" s="6">
        <v>82421.999998600004</v>
      </c>
    </row>
    <row r="95" spans="1:4" x14ac:dyDescent="0.25">
      <c r="A95" s="6" t="s">
        <v>99</v>
      </c>
      <c r="B95" s="6" t="s">
        <v>100</v>
      </c>
      <c r="C95" s="6" t="s">
        <v>15</v>
      </c>
      <c r="D95" s="6">
        <v>253989.99999459999</v>
      </c>
    </row>
    <row r="96" spans="1:4" x14ac:dyDescent="0.25">
      <c r="A96" s="6" t="s">
        <v>101</v>
      </c>
      <c r="B96" s="6" t="s">
        <v>102</v>
      </c>
      <c r="C96" s="6" t="s">
        <v>15</v>
      </c>
      <c r="D96" s="6">
        <v>17970.0000019</v>
      </c>
    </row>
    <row r="97" spans="1:4" x14ac:dyDescent="0.25">
      <c r="A97" s="6" t="s">
        <v>103</v>
      </c>
      <c r="B97" s="6" t="s">
        <v>104</v>
      </c>
      <c r="C97" s="6" t="s">
        <v>15</v>
      </c>
      <c r="D97" s="6">
        <v>384930.00002049998</v>
      </c>
    </row>
    <row r="98" spans="1:4" x14ac:dyDescent="0.25">
      <c r="A98" s="6" t="s">
        <v>105</v>
      </c>
      <c r="B98" s="6" t="s">
        <v>106</v>
      </c>
      <c r="C98" s="6" t="s">
        <v>15</v>
      </c>
      <c r="D98" s="6">
        <v>651958.00000690005</v>
      </c>
    </row>
    <row r="99" spans="1:4" x14ac:dyDescent="0.25">
      <c r="A99" s="6" t="s">
        <v>107</v>
      </c>
      <c r="B99" s="6" t="s">
        <v>108</v>
      </c>
      <c r="C99" s="6" t="s">
        <v>15</v>
      </c>
      <c r="D99" s="6">
        <v>3583.9999464000002</v>
      </c>
    </row>
    <row r="100" spans="1:4" x14ac:dyDescent="0.25">
      <c r="A100" t="s">
        <v>18</v>
      </c>
    </row>
    <row r="101" spans="1:4" x14ac:dyDescent="0.25">
      <c r="A101" t="s">
        <v>1153</v>
      </c>
    </row>
    <row r="102" spans="1:4" x14ac:dyDescent="0.25">
      <c r="A102" t="s">
        <v>19</v>
      </c>
    </row>
    <row r="103" spans="1:4" x14ac:dyDescent="0.25">
      <c r="A103" t="s">
        <v>20</v>
      </c>
    </row>
    <row r="104" spans="1:4" x14ac:dyDescent="0.25">
      <c r="A104" t="s">
        <v>21</v>
      </c>
    </row>
    <row r="107" spans="1:4" x14ac:dyDescent="0.25">
      <c r="D107" s="7" t="str">
        <f>HYPERLINK("#'Indice'!A1", "Ir al índice")</f>
        <v>Ir al índice</v>
      </c>
    </row>
    <row r="108" spans="1:4" ht="17.25" x14ac:dyDescent="0.3">
      <c r="A108" s="4" t="s">
        <v>314</v>
      </c>
    </row>
    <row r="109" spans="1:4" x14ac:dyDescent="0.25">
      <c r="A109" s="5" t="s">
        <v>23</v>
      </c>
      <c r="B109" s="5" t="s">
        <v>68</v>
      </c>
      <c r="C109" s="5" t="s">
        <v>11</v>
      </c>
      <c r="D109" s="5" t="s">
        <v>310</v>
      </c>
    </row>
    <row r="110" spans="1:4" x14ac:dyDescent="0.25">
      <c r="A110" s="6" t="s">
        <v>69</v>
      </c>
      <c r="B110" s="6" t="s">
        <v>70</v>
      </c>
      <c r="C110" s="6" t="s">
        <v>15</v>
      </c>
      <c r="D110" s="6">
        <v>573221.00000320002</v>
      </c>
    </row>
    <row r="111" spans="1:4" x14ac:dyDescent="0.25">
      <c r="A111" s="6" t="s">
        <v>71</v>
      </c>
      <c r="B111" s="6" t="s">
        <v>72</v>
      </c>
      <c r="C111" s="6" t="s">
        <v>15</v>
      </c>
      <c r="D111" s="6">
        <v>173361.9999768</v>
      </c>
    </row>
    <row r="112" spans="1:4" x14ac:dyDescent="0.25">
      <c r="A112" s="6" t="s">
        <v>73</v>
      </c>
      <c r="B112" s="6" t="s">
        <v>74</v>
      </c>
      <c r="C112" s="6" t="s">
        <v>15</v>
      </c>
      <c r="D112" s="6">
        <v>106703.00000299999</v>
      </c>
    </row>
    <row r="113" spans="1:4" x14ac:dyDescent="0.25">
      <c r="A113" s="6" t="s">
        <v>75</v>
      </c>
      <c r="B113" s="6" t="s">
        <v>76</v>
      </c>
      <c r="C113" s="6" t="s">
        <v>15</v>
      </c>
      <c r="D113" s="6">
        <v>401931.99999799998</v>
      </c>
    </row>
    <row r="114" spans="1:4" x14ac:dyDescent="0.25">
      <c r="A114" s="6" t="s">
        <v>77</v>
      </c>
      <c r="B114" s="6" t="s">
        <v>78</v>
      </c>
      <c r="C114" s="6" t="s">
        <v>15</v>
      </c>
      <c r="D114" s="6">
        <v>386396.00001459999</v>
      </c>
    </row>
    <row r="115" spans="1:4" x14ac:dyDescent="0.25">
      <c r="A115" s="6" t="s">
        <v>79</v>
      </c>
      <c r="B115" s="6" t="s">
        <v>80</v>
      </c>
      <c r="C115" s="6" t="s">
        <v>15</v>
      </c>
      <c r="D115" s="6">
        <v>180581.00001220001</v>
      </c>
    </row>
    <row r="116" spans="1:4" x14ac:dyDescent="0.25">
      <c r="A116" s="6" t="s">
        <v>81</v>
      </c>
      <c r="B116" s="6" t="s">
        <v>82</v>
      </c>
      <c r="C116" s="6" t="s">
        <v>15</v>
      </c>
      <c r="D116" s="6">
        <v>724091.00000090001</v>
      </c>
    </row>
    <row r="117" spans="1:4" x14ac:dyDescent="0.25">
      <c r="A117" s="6" t="s">
        <v>83</v>
      </c>
      <c r="B117" s="6" t="s">
        <v>84</v>
      </c>
      <c r="C117" s="6" t="s">
        <v>15</v>
      </c>
      <c r="D117" s="6">
        <v>1034525.0000072001</v>
      </c>
    </row>
    <row r="118" spans="1:4" x14ac:dyDescent="0.25">
      <c r="A118" s="6" t="s">
        <v>85</v>
      </c>
      <c r="B118" s="6" t="s">
        <v>86</v>
      </c>
      <c r="C118" s="6" t="s">
        <v>15</v>
      </c>
      <c r="D118" s="6">
        <v>395429.9999999</v>
      </c>
    </row>
    <row r="119" spans="1:4" x14ac:dyDescent="0.25">
      <c r="A119" s="6" t="s">
        <v>87</v>
      </c>
      <c r="B119" s="6" t="s">
        <v>88</v>
      </c>
      <c r="C119" s="6" t="s">
        <v>15</v>
      </c>
      <c r="D119" s="6">
        <v>814466.99999329995</v>
      </c>
    </row>
    <row r="120" spans="1:4" x14ac:dyDescent="0.25">
      <c r="A120" s="6" t="s">
        <v>89</v>
      </c>
      <c r="B120" s="6" t="s">
        <v>90</v>
      </c>
      <c r="C120" s="6" t="s">
        <v>15</v>
      </c>
      <c r="D120" s="6">
        <v>1256116.9999879999</v>
      </c>
    </row>
    <row r="121" spans="1:4" x14ac:dyDescent="0.25">
      <c r="A121" s="6" t="s">
        <v>91</v>
      </c>
      <c r="B121" s="6" t="s">
        <v>92</v>
      </c>
      <c r="C121" s="6" t="s">
        <v>15</v>
      </c>
      <c r="D121" s="6">
        <v>147992.99992619999</v>
      </c>
    </row>
    <row r="122" spans="1:4" x14ac:dyDescent="0.25">
      <c r="A122" s="6" t="s">
        <v>93</v>
      </c>
      <c r="B122" s="6" t="s">
        <v>94</v>
      </c>
      <c r="C122" s="6" t="s">
        <v>15</v>
      </c>
      <c r="D122" s="6">
        <v>168399.99999809999</v>
      </c>
    </row>
    <row r="123" spans="1:4" x14ac:dyDescent="0.25">
      <c r="A123" s="6" t="s">
        <v>95</v>
      </c>
      <c r="B123" s="6" t="s">
        <v>96</v>
      </c>
      <c r="C123" s="6" t="s">
        <v>15</v>
      </c>
      <c r="D123" s="6">
        <v>83402.000002700006</v>
      </c>
    </row>
    <row r="124" spans="1:4" x14ac:dyDescent="0.25">
      <c r="A124" s="6" t="s">
        <v>97</v>
      </c>
      <c r="B124" s="6" t="s">
        <v>98</v>
      </c>
      <c r="C124" s="6" t="s">
        <v>15</v>
      </c>
      <c r="D124" s="6">
        <v>82421.999998600004</v>
      </c>
    </row>
    <row r="125" spans="1:4" x14ac:dyDescent="0.25">
      <c r="A125" s="6" t="s">
        <v>99</v>
      </c>
      <c r="B125" s="6" t="s">
        <v>100</v>
      </c>
      <c r="C125" s="6" t="s">
        <v>15</v>
      </c>
      <c r="D125" s="6">
        <v>253989.99999459999</v>
      </c>
    </row>
    <row r="126" spans="1:4" x14ac:dyDescent="0.25">
      <c r="A126" s="6" t="s">
        <v>101</v>
      </c>
      <c r="B126" s="6" t="s">
        <v>102</v>
      </c>
      <c r="C126" s="6" t="s">
        <v>15</v>
      </c>
      <c r="D126" s="6">
        <v>17970.0000019</v>
      </c>
    </row>
    <row r="127" spans="1:4" x14ac:dyDescent="0.25">
      <c r="A127" s="6" t="s">
        <v>103</v>
      </c>
      <c r="B127" s="6" t="s">
        <v>104</v>
      </c>
      <c r="C127" s="6" t="s">
        <v>15</v>
      </c>
      <c r="D127" s="6">
        <v>384930.00002049998</v>
      </c>
    </row>
    <row r="128" spans="1:4" x14ac:dyDescent="0.25">
      <c r="A128" s="6" t="s">
        <v>105</v>
      </c>
      <c r="B128" s="6" t="s">
        <v>106</v>
      </c>
      <c r="C128" s="6" t="s">
        <v>15</v>
      </c>
      <c r="D128" s="6">
        <v>642016.00001209998</v>
      </c>
    </row>
    <row r="129" spans="1:4" x14ac:dyDescent="0.25">
      <c r="A129" t="s">
        <v>18</v>
      </c>
    </row>
    <row r="130" spans="1:4" x14ac:dyDescent="0.25">
      <c r="A130" t="s">
        <v>1153</v>
      </c>
    </row>
    <row r="131" spans="1:4" x14ac:dyDescent="0.25">
      <c r="A131" t="s">
        <v>19</v>
      </c>
    </row>
    <row r="132" spans="1:4" x14ac:dyDescent="0.25">
      <c r="A132" t="s">
        <v>20</v>
      </c>
    </row>
    <row r="133" spans="1:4" x14ac:dyDescent="0.25">
      <c r="A133" t="s">
        <v>21</v>
      </c>
    </row>
    <row r="136" spans="1:4" x14ac:dyDescent="0.25">
      <c r="D136" s="7" t="str">
        <f>HYPERLINK("#'Indice'!A1", "Ir al índice")</f>
        <v>Ir al índice</v>
      </c>
    </row>
    <row r="137" spans="1:4" ht="17.25" x14ac:dyDescent="0.3">
      <c r="A137" s="4" t="s">
        <v>315</v>
      </c>
    </row>
    <row r="138" spans="1:4" x14ac:dyDescent="0.25">
      <c r="A138" s="5" t="s">
        <v>23</v>
      </c>
      <c r="B138" s="5" t="s">
        <v>111</v>
      </c>
      <c r="C138" s="5" t="s">
        <v>11</v>
      </c>
      <c r="D138" s="5" t="s">
        <v>310</v>
      </c>
    </row>
    <row r="139" spans="1:4" x14ac:dyDescent="0.25">
      <c r="A139" s="6" t="s">
        <v>85</v>
      </c>
      <c r="B139" s="6" t="s">
        <v>112</v>
      </c>
      <c r="C139" s="6" t="s">
        <v>15</v>
      </c>
      <c r="D139" s="6">
        <v>128723.9999975</v>
      </c>
    </row>
    <row r="140" spans="1:4" x14ac:dyDescent="0.25">
      <c r="A140" s="6" t="s">
        <v>89</v>
      </c>
      <c r="B140" s="6" t="s">
        <v>113</v>
      </c>
      <c r="C140" s="6" t="s">
        <v>15</v>
      </c>
      <c r="D140" s="6">
        <v>71662.000005299997</v>
      </c>
    </row>
    <row r="141" spans="1:4" x14ac:dyDescent="0.25">
      <c r="A141" s="6" t="s">
        <v>91</v>
      </c>
      <c r="B141" s="6" t="s">
        <v>114</v>
      </c>
      <c r="C141" s="6" t="s">
        <v>15</v>
      </c>
      <c r="D141" s="6">
        <v>61972.000004900001</v>
      </c>
    </row>
    <row r="142" spans="1:4" x14ac:dyDescent="0.25">
      <c r="A142" s="6" t="s">
        <v>93</v>
      </c>
      <c r="B142" s="6" t="s">
        <v>115</v>
      </c>
      <c r="C142" s="6" t="s">
        <v>15</v>
      </c>
      <c r="D142" s="6">
        <v>131965.9999928</v>
      </c>
    </row>
    <row r="143" spans="1:4" x14ac:dyDescent="0.25">
      <c r="A143" s="6" t="s">
        <v>95</v>
      </c>
      <c r="B143" s="6" t="s">
        <v>116</v>
      </c>
      <c r="C143" s="6" t="s">
        <v>15</v>
      </c>
      <c r="D143" s="6">
        <v>42320.000006399998</v>
      </c>
    </row>
    <row r="144" spans="1:4" x14ac:dyDescent="0.25">
      <c r="A144" s="6" t="s">
        <v>103</v>
      </c>
      <c r="B144" s="6" t="s">
        <v>117</v>
      </c>
      <c r="C144" s="6" t="s">
        <v>15</v>
      </c>
      <c r="D144" s="6">
        <v>94099.000003099995</v>
      </c>
    </row>
    <row r="145" spans="1:4" x14ac:dyDescent="0.25">
      <c r="A145" s="6" t="s">
        <v>105</v>
      </c>
      <c r="B145" s="6" t="s">
        <v>118</v>
      </c>
      <c r="C145" s="6" t="s">
        <v>15</v>
      </c>
      <c r="D145" s="6">
        <v>104663.0000055</v>
      </c>
    </row>
    <row r="146" spans="1:4" x14ac:dyDescent="0.25">
      <c r="A146" s="6" t="s">
        <v>107</v>
      </c>
      <c r="B146" s="6" t="s">
        <v>119</v>
      </c>
      <c r="C146" s="6" t="s">
        <v>15</v>
      </c>
      <c r="D146" s="6">
        <v>42593.999998699997</v>
      </c>
    </row>
    <row r="147" spans="1:4" x14ac:dyDescent="0.25">
      <c r="A147" s="6" t="s">
        <v>120</v>
      </c>
      <c r="B147" s="6" t="s">
        <v>121</v>
      </c>
      <c r="C147" s="6" t="s">
        <v>15</v>
      </c>
      <c r="D147" s="6">
        <v>30426.999922499999</v>
      </c>
    </row>
    <row r="148" spans="1:4" x14ac:dyDescent="0.25">
      <c r="A148" s="6" t="s">
        <v>122</v>
      </c>
      <c r="B148" s="6" t="s">
        <v>123</v>
      </c>
      <c r="C148" s="6" t="s">
        <v>15</v>
      </c>
      <c r="D148" s="6">
        <v>60406.999992500001</v>
      </c>
    </row>
    <row r="149" spans="1:4" x14ac:dyDescent="0.25">
      <c r="A149" s="6" t="s">
        <v>124</v>
      </c>
      <c r="B149" s="6" t="s">
        <v>125</v>
      </c>
      <c r="C149" s="6" t="s">
        <v>15</v>
      </c>
      <c r="D149" s="6">
        <v>83090.999998300002</v>
      </c>
    </row>
    <row r="150" spans="1:4" x14ac:dyDescent="0.25">
      <c r="A150" s="6" t="s">
        <v>126</v>
      </c>
      <c r="B150" s="6" t="s">
        <v>127</v>
      </c>
      <c r="C150" s="6" t="s">
        <v>15</v>
      </c>
      <c r="D150" s="6">
        <v>45216.000005599999</v>
      </c>
    </row>
    <row r="151" spans="1:4" x14ac:dyDescent="0.25">
      <c r="A151" s="6" t="s">
        <v>128</v>
      </c>
      <c r="B151" s="6" t="s">
        <v>129</v>
      </c>
      <c r="C151" s="6" t="s">
        <v>15</v>
      </c>
      <c r="D151" s="6">
        <v>100930.0000018</v>
      </c>
    </row>
    <row r="152" spans="1:4" x14ac:dyDescent="0.25">
      <c r="A152" s="6" t="s">
        <v>130</v>
      </c>
      <c r="B152" s="6" t="s">
        <v>131</v>
      </c>
      <c r="C152" s="6" t="s">
        <v>15</v>
      </c>
      <c r="D152" s="6">
        <v>181377.9999961</v>
      </c>
    </row>
    <row r="153" spans="1:4" x14ac:dyDescent="0.25">
      <c r="A153" s="6" t="s">
        <v>132</v>
      </c>
      <c r="B153" s="6" t="s">
        <v>133</v>
      </c>
      <c r="C153" s="6" t="s">
        <v>15</v>
      </c>
      <c r="D153" s="6">
        <v>288983.99999600003</v>
      </c>
    </row>
    <row r="154" spans="1:4" x14ac:dyDescent="0.25">
      <c r="A154" s="6" t="s">
        <v>134</v>
      </c>
      <c r="B154" s="6" t="s">
        <v>135</v>
      </c>
      <c r="C154" s="6" t="s">
        <v>15</v>
      </c>
      <c r="D154" s="6">
        <v>110558.9999976</v>
      </c>
    </row>
    <row r="155" spans="1:4" x14ac:dyDescent="0.25">
      <c r="A155" s="6" t="s">
        <v>136</v>
      </c>
      <c r="B155" s="6" t="s">
        <v>137</v>
      </c>
      <c r="C155" s="6" t="s">
        <v>15</v>
      </c>
      <c r="D155" s="6">
        <v>128077.9999945</v>
      </c>
    </row>
    <row r="156" spans="1:4" x14ac:dyDescent="0.25">
      <c r="A156" s="6" t="s">
        <v>138</v>
      </c>
      <c r="B156" s="6" t="s">
        <v>139</v>
      </c>
      <c r="C156" s="6" t="s">
        <v>15</v>
      </c>
      <c r="D156" s="6">
        <v>103547.9999957</v>
      </c>
    </row>
    <row r="157" spans="1:4" x14ac:dyDescent="0.25">
      <c r="A157" s="6" t="s">
        <v>140</v>
      </c>
      <c r="B157" s="6" t="s">
        <v>141</v>
      </c>
      <c r="C157" s="6" t="s">
        <v>15</v>
      </c>
      <c r="D157" s="6">
        <v>44028.000002000001</v>
      </c>
    </row>
    <row r="158" spans="1:4" x14ac:dyDescent="0.25">
      <c r="A158" s="6" t="s">
        <v>142</v>
      </c>
      <c r="B158" s="6" t="s">
        <v>143</v>
      </c>
      <c r="C158" s="6" t="s">
        <v>15</v>
      </c>
      <c r="D158" s="6">
        <v>80466.000000300002</v>
      </c>
    </row>
    <row r="159" spans="1:4" x14ac:dyDescent="0.25">
      <c r="A159" s="6" t="s">
        <v>144</v>
      </c>
      <c r="B159" s="6" t="s">
        <v>145</v>
      </c>
      <c r="C159" s="6" t="s">
        <v>15</v>
      </c>
      <c r="D159" s="6">
        <v>26365.000000799999</v>
      </c>
    </row>
    <row r="160" spans="1:4" x14ac:dyDescent="0.25">
      <c r="A160" s="6" t="s">
        <v>146</v>
      </c>
      <c r="B160" s="6" t="s">
        <v>147</v>
      </c>
      <c r="C160" s="6" t="s">
        <v>15</v>
      </c>
      <c r="D160" s="6">
        <v>48723.000006100003</v>
      </c>
    </row>
    <row r="161" spans="1:4" x14ac:dyDescent="0.25">
      <c r="A161" s="6" t="s">
        <v>148</v>
      </c>
      <c r="B161" s="6" t="s">
        <v>149</v>
      </c>
      <c r="C161" s="6" t="s">
        <v>15</v>
      </c>
      <c r="D161" s="6">
        <v>44107.000002699999</v>
      </c>
    </row>
    <row r="162" spans="1:4" x14ac:dyDescent="0.25">
      <c r="A162" s="6" t="s">
        <v>150</v>
      </c>
      <c r="B162" s="6" t="s">
        <v>151</v>
      </c>
      <c r="C162" s="6" t="s">
        <v>15</v>
      </c>
      <c r="D162" s="6">
        <v>56056.999997799998</v>
      </c>
    </row>
    <row r="163" spans="1:4" x14ac:dyDescent="0.25">
      <c r="A163" s="6" t="s">
        <v>152</v>
      </c>
      <c r="B163" s="6" t="s">
        <v>153</v>
      </c>
      <c r="C163" s="6" t="s">
        <v>15</v>
      </c>
      <c r="D163" s="6">
        <v>92517.999998500003</v>
      </c>
    </row>
    <row r="164" spans="1:4" x14ac:dyDescent="0.25">
      <c r="A164" s="6" t="s">
        <v>154</v>
      </c>
      <c r="B164" s="6" t="s">
        <v>155</v>
      </c>
      <c r="C164" s="6" t="s">
        <v>15</v>
      </c>
      <c r="D164" s="6">
        <v>102337.999998</v>
      </c>
    </row>
    <row r="165" spans="1:4" x14ac:dyDescent="0.25">
      <c r="A165" s="6" t="s">
        <v>156</v>
      </c>
      <c r="B165" s="6" t="s">
        <v>157</v>
      </c>
      <c r="C165" s="6" t="s">
        <v>15</v>
      </c>
      <c r="D165" s="6">
        <v>59388.999998200001</v>
      </c>
    </row>
    <row r="166" spans="1:4" x14ac:dyDescent="0.25">
      <c r="A166" s="6" t="s">
        <v>158</v>
      </c>
      <c r="B166" s="6" t="s">
        <v>159</v>
      </c>
      <c r="C166" s="6" t="s">
        <v>15</v>
      </c>
      <c r="D166" s="6">
        <v>139490.00000639999</v>
      </c>
    </row>
    <row r="167" spans="1:4" x14ac:dyDescent="0.25">
      <c r="A167" s="6" t="s">
        <v>160</v>
      </c>
      <c r="B167" s="6" t="s">
        <v>161</v>
      </c>
      <c r="C167" s="6" t="s">
        <v>15</v>
      </c>
      <c r="D167" s="6">
        <v>73680.000002500004</v>
      </c>
    </row>
    <row r="168" spans="1:4" x14ac:dyDescent="0.25">
      <c r="A168" s="6" t="s">
        <v>162</v>
      </c>
      <c r="B168" s="6" t="s">
        <v>163</v>
      </c>
      <c r="C168" s="6" t="s">
        <v>15</v>
      </c>
      <c r="D168" s="6">
        <v>78905.0000038</v>
      </c>
    </row>
    <row r="169" spans="1:4" x14ac:dyDescent="0.25">
      <c r="A169" s="6" t="s">
        <v>164</v>
      </c>
      <c r="B169" s="6" t="s">
        <v>165</v>
      </c>
      <c r="C169" s="6" t="s">
        <v>15</v>
      </c>
      <c r="D169" s="6">
        <v>89478.999998500003</v>
      </c>
    </row>
    <row r="170" spans="1:4" x14ac:dyDescent="0.25">
      <c r="A170" s="6" t="s">
        <v>166</v>
      </c>
      <c r="B170" s="6" t="s">
        <v>167</v>
      </c>
      <c r="C170" s="6" t="s">
        <v>15</v>
      </c>
      <c r="D170" s="6">
        <v>93575.000004200003</v>
      </c>
    </row>
    <row r="171" spans="1:4" x14ac:dyDescent="0.25">
      <c r="A171" s="6" t="s">
        <v>168</v>
      </c>
      <c r="B171" s="6" t="s">
        <v>169</v>
      </c>
      <c r="C171" s="6" t="s">
        <v>15</v>
      </c>
      <c r="D171" s="6">
        <v>140406.00000219999</v>
      </c>
    </row>
    <row r="172" spans="1:4" x14ac:dyDescent="0.25">
      <c r="A172" s="6" t="s">
        <v>170</v>
      </c>
      <c r="B172" s="6" t="s">
        <v>171</v>
      </c>
      <c r="C172" s="6" t="s">
        <v>15</v>
      </c>
      <c r="D172" s="6">
        <v>36276.999997400002</v>
      </c>
    </row>
    <row r="173" spans="1:4" x14ac:dyDescent="0.25">
      <c r="A173" s="6" t="s">
        <v>172</v>
      </c>
      <c r="B173" s="6" t="s">
        <v>173</v>
      </c>
      <c r="C173" s="6" t="s">
        <v>15</v>
      </c>
      <c r="D173" s="6">
        <v>96156.000003299996</v>
      </c>
    </row>
    <row r="174" spans="1:4" x14ac:dyDescent="0.25">
      <c r="A174" s="6" t="s">
        <v>174</v>
      </c>
      <c r="B174" s="6" t="s">
        <v>175</v>
      </c>
      <c r="C174" s="6" t="s">
        <v>15</v>
      </c>
      <c r="D174" s="6">
        <v>77733.999996700004</v>
      </c>
    </row>
    <row r="175" spans="1:4" x14ac:dyDescent="0.25">
      <c r="A175" s="6" t="s">
        <v>176</v>
      </c>
      <c r="B175" s="6" t="s">
        <v>177</v>
      </c>
      <c r="C175" s="6" t="s">
        <v>15</v>
      </c>
      <c r="D175" s="6">
        <v>19629.000007499999</v>
      </c>
    </row>
    <row r="176" spans="1:4" x14ac:dyDescent="0.25">
      <c r="A176" s="6" t="s">
        <v>178</v>
      </c>
      <c r="B176" s="6" t="s">
        <v>179</v>
      </c>
      <c r="C176" s="6" t="s">
        <v>15</v>
      </c>
      <c r="D176" s="6">
        <v>47442.999997500003</v>
      </c>
    </row>
    <row r="177" spans="1:4" x14ac:dyDescent="0.25">
      <c r="A177" s="6" t="s">
        <v>180</v>
      </c>
      <c r="B177" s="6" t="s">
        <v>181</v>
      </c>
      <c r="C177" s="6" t="s">
        <v>15</v>
      </c>
      <c r="D177" s="6">
        <v>120852.0000177</v>
      </c>
    </row>
    <row r="178" spans="1:4" x14ac:dyDescent="0.25">
      <c r="A178" s="6" t="s">
        <v>182</v>
      </c>
      <c r="B178" s="6" t="s">
        <v>183</v>
      </c>
      <c r="C178" s="6" t="s">
        <v>15</v>
      </c>
      <c r="D178" s="6">
        <v>75394.000000700005</v>
      </c>
    </row>
    <row r="179" spans="1:4" x14ac:dyDescent="0.25">
      <c r="A179" s="6" t="s">
        <v>184</v>
      </c>
      <c r="B179" s="6" t="s">
        <v>185</v>
      </c>
      <c r="C179" s="6" t="s">
        <v>15</v>
      </c>
      <c r="D179" s="6">
        <v>131329.99999829999</v>
      </c>
    </row>
    <row r="180" spans="1:4" x14ac:dyDescent="0.25">
      <c r="A180" s="6" t="s">
        <v>186</v>
      </c>
      <c r="B180" s="6" t="s">
        <v>187</v>
      </c>
      <c r="C180" s="6" t="s">
        <v>15</v>
      </c>
      <c r="D180" s="6">
        <v>98789.999999699998</v>
      </c>
    </row>
    <row r="181" spans="1:4" x14ac:dyDescent="0.25">
      <c r="A181" s="6" t="s">
        <v>188</v>
      </c>
      <c r="B181" s="6" t="s">
        <v>189</v>
      </c>
      <c r="C181" s="6" t="s">
        <v>15</v>
      </c>
      <c r="D181" s="6">
        <v>41091.000005800001</v>
      </c>
    </row>
    <row r="182" spans="1:4" x14ac:dyDescent="0.25">
      <c r="A182" s="6" t="s">
        <v>190</v>
      </c>
      <c r="B182" s="6" t="s">
        <v>191</v>
      </c>
      <c r="C182" s="6" t="s">
        <v>15</v>
      </c>
      <c r="D182" s="6">
        <v>83274.999997599996</v>
      </c>
    </row>
    <row r="183" spans="1:4" x14ac:dyDescent="0.25">
      <c r="A183" s="6" t="s">
        <v>192</v>
      </c>
      <c r="B183" s="6" t="s">
        <v>193</v>
      </c>
      <c r="C183" s="6" t="s">
        <v>15</v>
      </c>
      <c r="D183" s="6">
        <v>71305.999996300001</v>
      </c>
    </row>
    <row r="184" spans="1:4" x14ac:dyDescent="0.25">
      <c r="A184" s="6" t="s">
        <v>194</v>
      </c>
      <c r="B184" s="6" t="s">
        <v>195</v>
      </c>
      <c r="C184" s="6" t="s">
        <v>15</v>
      </c>
      <c r="D184" s="6">
        <v>161831.00001280001</v>
      </c>
    </row>
    <row r="185" spans="1:4" x14ac:dyDescent="0.25">
      <c r="A185" s="6" t="s">
        <v>196</v>
      </c>
      <c r="B185" s="6" t="s">
        <v>197</v>
      </c>
      <c r="C185" s="6" t="s">
        <v>15</v>
      </c>
      <c r="D185" s="6">
        <v>164520.00000199999</v>
      </c>
    </row>
    <row r="186" spans="1:4" x14ac:dyDescent="0.25">
      <c r="A186" s="6" t="s">
        <v>198</v>
      </c>
      <c r="B186" s="6" t="s">
        <v>199</v>
      </c>
      <c r="C186" s="6" t="s">
        <v>15</v>
      </c>
      <c r="D186" s="6">
        <v>101327.00000070001</v>
      </c>
    </row>
    <row r="187" spans="1:4" x14ac:dyDescent="0.25">
      <c r="A187" s="6" t="s">
        <v>200</v>
      </c>
      <c r="B187" s="6" t="s">
        <v>201</v>
      </c>
      <c r="C187" s="6" t="s">
        <v>15</v>
      </c>
      <c r="D187" s="6">
        <v>297101.99999610003</v>
      </c>
    </row>
    <row r="188" spans="1:4" x14ac:dyDescent="0.25">
      <c r="A188" s="6" t="s">
        <v>202</v>
      </c>
      <c r="B188" s="6" t="s">
        <v>203</v>
      </c>
      <c r="C188" s="6" t="s">
        <v>15</v>
      </c>
      <c r="D188" s="6">
        <v>83569.999993100006</v>
      </c>
    </row>
    <row r="189" spans="1:4" x14ac:dyDescent="0.25">
      <c r="A189" s="6" t="s">
        <v>204</v>
      </c>
      <c r="B189" s="6" t="s">
        <v>205</v>
      </c>
      <c r="C189" s="6" t="s">
        <v>15</v>
      </c>
      <c r="D189" s="6">
        <v>167506.00000110001</v>
      </c>
    </row>
    <row r="190" spans="1:4" x14ac:dyDescent="0.25">
      <c r="A190" s="6" t="s">
        <v>206</v>
      </c>
      <c r="B190" s="6" t="s">
        <v>207</v>
      </c>
      <c r="C190" s="6" t="s">
        <v>15</v>
      </c>
      <c r="D190" s="6">
        <v>141623.00000239999</v>
      </c>
    </row>
    <row r="191" spans="1:4" x14ac:dyDescent="0.25">
      <c r="A191" s="6" t="s">
        <v>208</v>
      </c>
      <c r="B191" s="6" t="s">
        <v>209</v>
      </c>
      <c r="C191" s="6" t="s">
        <v>15</v>
      </c>
      <c r="D191" s="6">
        <v>137089.00000279999</v>
      </c>
    </row>
    <row r="192" spans="1:4" x14ac:dyDescent="0.25">
      <c r="A192" s="6" t="s">
        <v>210</v>
      </c>
      <c r="B192" s="6" t="s">
        <v>211</v>
      </c>
      <c r="C192" s="6" t="s">
        <v>15</v>
      </c>
      <c r="D192" s="6">
        <v>34600.000000100001</v>
      </c>
    </row>
    <row r="193" spans="1:4" x14ac:dyDescent="0.25">
      <c r="A193" s="6" t="s">
        <v>212</v>
      </c>
      <c r="B193" s="6" t="s">
        <v>213</v>
      </c>
      <c r="C193" s="6" t="s">
        <v>15</v>
      </c>
      <c r="D193" s="6">
        <v>63491.9999991</v>
      </c>
    </row>
    <row r="194" spans="1:4" x14ac:dyDescent="0.25">
      <c r="A194" s="6" t="s">
        <v>214</v>
      </c>
      <c r="B194" s="6" t="s">
        <v>215</v>
      </c>
      <c r="C194" s="6" t="s">
        <v>15</v>
      </c>
      <c r="D194" s="6">
        <v>29887.999994999998</v>
      </c>
    </row>
    <row r="195" spans="1:4" x14ac:dyDescent="0.25">
      <c r="A195" s="6" t="s">
        <v>216</v>
      </c>
      <c r="B195" s="6" t="s">
        <v>217</v>
      </c>
      <c r="C195" s="6" t="s">
        <v>15</v>
      </c>
      <c r="D195" s="6">
        <v>131416.0000033</v>
      </c>
    </row>
    <row r="196" spans="1:4" x14ac:dyDescent="0.25">
      <c r="A196" s="6" t="s">
        <v>218</v>
      </c>
      <c r="B196" s="6" t="s">
        <v>219</v>
      </c>
      <c r="C196" s="6" t="s">
        <v>15</v>
      </c>
      <c r="D196" s="6">
        <v>56463.000000100001</v>
      </c>
    </row>
    <row r="197" spans="1:4" x14ac:dyDescent="0.25">
      <c r="A197" s="6" t="s">
        <v>220</v>
      </c>
      <c r="B197" s="6" t="s">
        <v>221</v>
      </c>
      <c r="C197" s="6" t="s">
        <v>15</v>
      </c>
      <c r="D197" s="6">
        <v>62532.000002100001</v>
      </c>
    </row>
    <row r="198" spans="1:4" x14ac:dyDescent="0.25">
      <c r="A198" s="6" t="s">
        <v>222</v>
      </c>
      <c r="B198" s="6" t="s">
        <v>223</v>
      </c>
      <c r="C198" s="6" t="s">
        <v>15</v>
      </c>
      <c r="D198" s="6">
        <v>138658.00000199999</v>
      </c>
    </row>
    <row r="199" spans="1:4" x14ac:dyDescent="0.25">
      <c r="A199" s="6" t="s">
        <v>224</v>
      </c>
      <c r="B199" s="6" t="s">
        <v>225</v>
      </c>
      <c r="C199" s="6" t="s">
        <v>15</v>
      </c>
      <c r="D199" s="6">
        <v>31305.000003699999</v>
      </c>
    </row>
    <row r="200" spans="1:4" x14ac:dyDescent="0.25">
      <c r="A200" s="6" t="s">
        <v>226</v>
      </c>
      <c r="B200" s="6" t="s">
        <v>227</v>
      </c>
      <c r="C200" s="6" t="s">
        <v>15</v>
      </c>
      <c r="D200" s="6">
        <v>199171.00000289999</v>
      </c>
    </row>
    <row r="201" spans="1:4" x14ac:dyDescent="0.25">
      <c r="A201" s="6" t="s">
        <v>228</v>
      </c>
      <c r="B201" s="6" t="s">
        <v>229</v>
      </c>
      <c r="C201" s="6" t="s">
        <v>15</v>
      </c>
      <c r="D201" s="6">
        <v>236893.99999380001</v>
      </c>
    </row>
    <row r="202" spans="1:4" x14ac:dyDescent="0.25">
      <c r="A202" s="6" t="s">
        <v>230</v>
      </c>
      <c r="B202" s="6" t="s">
        <v>231</v>
      </c>
      <c r="C202" s="6" t="s">
        <v>15</v>
      </c>
      <c r="D202" s="6">
        <v>141524.00000470001</v>
      </c>
    </row>
    <row r="203" spans="1:4" x14ac:dyDescent="0.25">
      <c r="A203" s="6" t="s">
        <v>232</v>
      </c>
      <c r="B203" s="6" t="s">
        <v>233</v>
      </c>
      <c r="C203" s="6" t="s">
        <v>15</v>
      </c>
      <c r="D203" s="6">
        <v>110225.0000021</v>
      </c>
    </row>
    <row r="204" spans="1:4" x14ac:dyDescent="0.25">
      <c r="A204" s="6" t="s">
        <v>234</v>
      </c>
      <c r="B204" s="6" t="s">
        <v>235</v>
      </c>
      <c r="C204" s="6" t="s">
        <v>15</v>
      </c>
      <c r="D204" s="6">
        <v>17278.000001799999</v>
      </c>
    </row>
    <row r="205" spans="1:4" x14ac:dyDescent="0.25">
      <c r="A205" s="6" t="s">
        <v>236</v>
      </c>
      <c r="B205" s="6" t="s">
        <v>237</v>
      </c>
      <c r="C205" s="6" t="s">
        <v>15</v>
      </c>
      <c r="D205" s="6">
        <v>12306.0000009</v>
      </c>
    </row>
    <row r="206" spans="1:4" x14ac:dyDescent="0.25">
      <c r="A206" s="6" t="s">
        <v>238</v>
      </c>
      <c r="B206" s="6" t="s">
        <v>239</v>
      </c>
      <c r="C206" s="6" t="s">
        <v>15</v>
      </c>
      <c r="D206" s="6">
        <v>17970.0000019</v>
      </c>
    </row>
    <row r="207" spans="1:4" x14ac:dyDescent="0.25">
      <c r="A207" s="6" t="s">
        <v>240</v>
      </c>
      <c r="B207" s="6" t="s">
        <v>241</v>
      </c>
      <c r="C207" s="6" t="s">
        <v>15</v>
      </c>
      <c r="D207" s="6">
        <v>20880.000003000001</v>
      </c>
    </row>
    <row r="208" spans="1:4" x14ac:dyDescent="0.25">
      <c r="A208" s="6" t="s">
        <v>242</v>
      </c>
      <c r="B208" s="6" t="s">
        <v>243</v>
      </c>
      <c r="C208" s="6" t="s">
        <v>15</v>
      </c>
      <c r="D208" s="6">
        <v>45301.999997400002</v>
      </c>
    </row>
    <row r="209" spans="1:4" x14ac:dyDescent="0.25">
      <c r="A209" s="6" t="s">
        <v>244</v>
      </c>
      <c r="B209" s="6" t="s">
        <v>245</v>
      </c>
      <c r="C209" s="6" t="s">
        <v>15</v>
      </c>
      <c r="D209" s="6">
        <v>43325.000000699998</v>
      </c>
    </row>
    <row r="210" spans="1:4" x14ac:dyDescent="0.25">
      <c r="A210" s="6" t="s">
        <v>246</v>
      </c>
      <c r="B210" s="6" t="s">
        <v>247</v>
      </c>
      <c r="C210" s="6" t="s">
        <v>15</v>
      </c>
      <c r="D210" s="6">
        <v>39000.999996099999</v>
      </c>
    </row>
    <row r="211" spans="1:4" x14ac:dyDescent="0.25">
      <c r="A211" s="6" t="s">
        <v>248</v>
      </c>
      <c r="B211" s="6" t="s">
        <v>249</v>
      </c>
      <c r="C211" s="6" t="s">
        <v>15</v>
      </c>
      <c r="D211" s="6">
        <v>29341.999999700001</v>
      </c>
    </row>
    <row r="212" spans="1:4" x14ac:dyDescent="0.25">
      <c r="A212" s="6" t="s">
        <v>250</v>
      </c>
      <c r="B212" s="6" t="s">
        <v>251</v>
      </c>
      <c r="C212" s="6" t="s">
        <v>15</v>
      </c>
      <c r="D212" s="6">
        <v>39295</v>
      </c>
    </row>
    <row r="213" spans="1:4" x14ac:dyDescent="0.25">
      <c r="A213" s="6" t="s">
        <v>252</v>
      </c>
      <c r="B213" s="6" t="s">
        <v>253</v>
      </c>
      <c r="C213" s="6" t="s">
        <v>15</v>
      </c>
      <c r="D213" s="6">
        <v>29358.000003900001</v>
      </c>
    </row>
    <row r="214" spans="1:4" x14ac:dyDescent="0.25">
      <c r="A214" s="6" t="s">
        <v>254</v>
      </c>
      <c r="B214" s="6" t="s">
        <v>255</v>
      </c>
      <c r="C214" s="6" t="s">
        <v>15</v>
      </c>
      <c r="D214" s="6">
        <v>25736.999997999999</v>
      </c>
    </row>
    <row r="215" spans="1:4" x14ac:dyDescent="0.25">
      <c r="A215" s="6" t="s">
        <v>256</v>
      </c>
      <c r="B215" s="6" t="s">
        <v>257</v>
      </c>
      <c r="C215" s="6" t="s">
        <v>15</v>
      </c>
      <c r="D215" s="6">
        <v>45822.999997699997</v>
      </c>
    </row>
    <row r="216" spans="1:4" x14ac:dyDescent="0.25">
      <c r="A216" s="6" t="s">
        <v>258</v>
      </c>
      <c r="B216" s="6" t="s">
        <v>259</v>
      </c>
      <c r="C216" s="6" t="s">
        <v>15</v>
      </c>
      <c r="D216" s="6">
        <v>50890.000005000002</v>
      </c>
    </row>
    <row r="217" spans="1:4" x14ac:dyDescent="0.25">
      <c r="A217" s="6" t="s">
        <v>260</v>
      </c>
      <c r="B217" s="6" t="s">
        <v>261</v>
      </c>
      <c r="C217" s="6" t="s">
        <v>15</v>
      </c>
      <c r="D217" s="6">
        <v>44465.999997500003</v>
      </c>
    </row>
    <row r="218" spans="1:4" x14ac:dyDescent="0.25">
      <c r="A218" s="6" t="s">
        <v>262</v>
      </c>
      <c r="B218" s="6" t="s">
        <v>263</v>
      </c>
      <c r="C218" s="6" t="s">
        <v>15</v>
      </c>
      <c r="D218" s="6">
        <v>12064.0000031</v>
      </c>
    </row>
    <row r="219" spans="1:4" x14ac:dyDescent="0.25">
      <c r="A219" s="6" t="s">
        <v>264</v>
      </c>
      <c r="B219" s="6" t="s">
        <v>265</v>
      </c>
      <c r="C219" s="6" t="s">
        <v>15</v>
      </c>
      <c r="D219" s="6">
        <v>181897.9999923</v>
      </c>
    </row>
    <row r="220" spans="1:4" x14ac:dyDescent="0.25">
      <c r="A220" s="6" t="s">
        <v>266</v>
      </c>
      <c r="B220" s="6" t="s">
        <v>267</v>
      </c>
      <c r="C220" s="6" t="s">
        <v>15</v>
      </c>
      <c r="D220" s="6">
        <v>98350.000001299995</v>
      </c>
    </row>
    <row r="221" spans="1:4" x14ac:dyDescent="0.25">
      <c r="A221" s="6" t="s">
        <v>268</v>
      </c>
      <c r="B221" s="6" t="s">
        <v>269</v>
      </c>
      <c r="C221" s="6" t="s">
        <v>15</v>
      </c>
      <c r="D221" s="6">
        <v>38226.999994999998</v>
      </c>
    </row>
    <row r="222" spans="1:4" x14ac:dyDescent="0.25">
      <c r="A222" s="6" t="s">
        <v>270</v>
      </c>
      <c r="B222" s="6" t="s">
        <v>271</v>
      </c>
      <c r="C222" s="6" t="s">
        <v>15</v>
      </c>
      <c r="D222" s="6">
        <v>58582.999996099999</v>
      </c>
    </row>
    <row r="223" spans="1:4" x14ac:dyDescent="0.25">
      <c r="A223" s="6" t="s">
        <v>272</v>
      </c>
      <c r="B223" s="6" t="s">
        <v>273</v>
      </c>
      <c r="C223" s="6" t="s">
        <v>15</v>
      </c>
      <c r="D223" s="6">
        <v>74241.000002999994</v>
      </c>
    </row>
    <row r="224" spans="1:4" x14ac:dyDescent="0.25">
      <c r="A224" s="6" t="s">
        <v>274</v>
      </c>
      <c r="B224" s="6" t="s">
        <v>275</v>
      </c>
      <c r="C224" s="6" t="s">
        <v>15</v>
      </c>
      <c r="D224" s="6">
        <v>44962.000000400003</v>
      </c>
    </row>
    <row r="225" spans="1:4" x14ac:dyDescent="0.25">
      <c r="A225" s="6" t="s">
        <v>276</v>
      </c>
      <c r="B225" s="6" t="s">
        <v>277</v>
      </c>
      <c r="C225" s="6" t="s">
        <v>15</v>
      </c>
      <c r="D225" s="6">
        <v>18582.999995900002</v>
      </c>
    </row>
    <row r="226" spans="1:4" x14ac:dyDescent="0.25">
      <c r="A226" s="6" t="s">
        <v>278</v>
      </c>
      <c r="B226" s="6" t="s">
        <v>279</v>
      </c>
      <c r="C226" s="6" t="s">
        <v>15</v>
      </c>
      <c r="D226" s="6">
        <v>70136.999999699998</v>
      </c>
    </row>
    <row r="227" spans="1:4" x14ac:dyDescent="0.25">
      <c r="A227" s="6" t="s">
        <v>280</v>
      </c>
      <c r="B227" s="6" t="s">
        <v>281</v>
      </c>
      <c r="C227" s="6" t="s">
        <v>15</v>
      </c>
      <c r="D227" s="6">
        <v>79206.000002700006</v>
      </c>
    </row>
    <row r="228" spans="1:4" x14ac:dyDescent="0.25">
      <c r="A228" s="6" t="s">
        <v>282</v>
      </c>
      <c r="B228" s="6" t="s">
        <v>283</v>
      </c>
      <c r="C228" s="6" t="s">
        <v>15</v>
      </c>
      <c r="D228" s="6">
        <v>57441.000006399998</v>
      </c>
    </row>
    <row r="229" spans="1:4" x14ac:dyDescent="0.25">
      <c r="A229" s="6" t="s">
        <v>284</v>
      </c>
      <c r="B229" s="6" t="s">
        <v>285</v>
      </c>
      <c r="C229" s="6" t="s">
        <v>15</v>
      </c>
      <c r="D229" s="6">
        <v>19069.999997700001</v>
      </c>
    </row>
    <row r="230" spans="1:4" x14ac:dyDescent="0.25">
      <c r="A230" s="6" t="s">
        <v>286</v>
      </c>
      <c r="B230" s="6" t="s">
        <v>287</v>
      </c>
      <c r="C230" s="6" t="s">
        <v>15</v>
      </c>
      <c r="D230" s="6">
        <v>28215.000001699998</v>
      </c>
    </row>
    <row r="231" spans="1:4" x14ac:dyDescent="0.25">
      <c r="A231" s="6" t="s">
        <v>288</v>
      </c>
      <c r="B231" s="6" t="s">
        <v>289</v>
      </c>
      <c r="C231" s="6" t="s">
        <v>15</v>
      </c>
      <c r="D231" s="6">
        <v>59757.000002699999</v>
      </c>
    </row>
    <row r="232" spans="1:4" x14ac:dyDescent="0.25">
      <c r="A232" s="6" t="s">
        <v>290</v>
      </c>
      <c r="B232" s="6" t="s">
        <v>291</v>
      </c>
      <c r="C232" s="6" t="s">
        <v>15</v>
      </c>
      <c r="D232" s="6">
        <v>77964.000000700005</v>
      </c>
    </row>
    <row r="233" spans="1:4" x14ac:dyDescent="0.25">
      <c r="A233" s="6" t="s">
        <v>292</v>
      </c>
      <c r="B233" s="6" t="s">
        <v>293</v>
      </c>
      <c r="C233" s="6" t="s">
        <v>15</v>
      </c>
      <c r="D233" s="6">
        <v>78119.999974299993</v>
      </c>
    </row>
    <row r="234" spans="1:4" x14ac:dyDescent="0.25">
      <c r="A234" t="s">
        <v>18</v>
      </c>
    </row>
    <row r="235" spans="1:4" x14ac:dyDescent="0.25">
      <c r="A235" t="s">
        <v>1153</v>
      </c>
    </row>
    <row r="236" spans="1:4" x14ac:dyDescent="0.25">
      <c r="A236" t="s">
        <v>19</v>
      </c>
    </row>
    <row r="237" spans="1:4" x14ac:dyDescent="0.25">
      <c r="A237" t="s">
        <v>20</v>
      </c>
    </row>
    <row r="238" spans="1:4" x14ac:dyDescent="0.25">
      <c r="A238" t="s">
        <v>21</v>
      </c>
    </row>
    <row r="241" spans="1:4" x14ac:dyDescent="0.25">
      <c r="D241" s="7" t="str">
        <f>HYPERLINK("#'Indice'!A1", "Ir al índice")</f>
        <v>Ir al índice</v>
      </c>
    </row>
    <row r="242" spans="1:4" ht="17.25" x14ac:dyDescent="0.3">
      <c r="A242" s="4" t="s">
        <v>316</v>
      </c>
    </row>
    <row r="243" spans="1:4" x14ac:dyDescent="0.25">
      <c r="A243" s="5" t="s">
        <v>23</v>
      </c>
      <c r="B243" s="5" t="s">
        <v>68</v>
      </c>
      <c r="C243" s="5" t="s">
        <v>11</v>
      </c>
      <c r="D243" s="5" t="s">
        <v>310</v>
      </c>
    </row>
    <row r="244" spans="1:4" x14ac:dyDescent="0.25">
      <c r="A244" s="6" t="s">
        <v>69</v>
      </c>
      <c r="B244" s="6" t="s">
        <v>70</v>
      </c>
      <c r="C244" s="6" t="s">
        <v>15</v>
      </c>
      <c r="D244" s="6">
        <v>574.00000790000001</v>
      </c>
    </row>
    <row r="245" spans="1:4" x14ac:dyDescent="0.25">
      <c r="A245" s="6" t="s">
        <v>71</v>
      </c>
      <c r="B245" s="6" t="s">
        <v>72</v>
      </c>
      <c r="C245" s="6" t="s">
        <v>15</v>
      </c>
      <c r="D245" s="6">
        <v>1014.0000225</v>
      </c>
    </row>
    <row r="246" spans="1:4" x14ac:dyDescent="0.25">
      <c r="A246" s="6" t="s">
        <v>73</v>
      </c>
      <c r="B246" s="6" t="s">
        <v>74</v>
      </c>
      <c r="C246" s="6" t="s">
        <v>15</v>
      </c>
      <c r="D246" s="6">
        <v>1027.0000050000001</v>
      </c>
    </row>
    <row r="247" spans="1:4" x14ac:dyDescent="0.25">
      <c r="A247" s="6" t="s">
        <v>75</v>
      </c>
      <c r="B247" s="6" t="s">
        <v>76</v>
      </c>
      <c r="C247" s="6" t="s">
        <v>15</v>
      </c>
      <c r="D247" s="6">
        <v>65.000001900000001</v>
      </c>
    </row>
    <row r="248" spans="1:4" x14ac:dyDescent="0.25">
      <c r="A248" s="6" t="s">
        <v>77</v>
      </c>
      <c r="B248" s="6" t="s">
        <v>78</v>
      </c>
      <c r="C248" s="6" t="s">
        <v>15</v>
      </c>
      <c r="D248" s="6">
        <v>9364.0000013999997</v>
      </c>
    </row>
    <row r="249" spans="1:4" x14ac:dyDescent="0.25">
      <c r="A249" s="6" t="s">
        <v>89</v>
      </c>
      <c r="B249" s="6" t="s">
        <v>90</v>
      </c>
      <c r="C249" s="6" t="s">
        <v>15</v>
      </c>
      <c r="D249" s="6">
        <v>3936.9999988</v>
      </c>
    </row>
    <row r="250" spans="1:4" x14ac:dyDescent="0.25">
      <c r="A250" s="6" t="s">
        <v>105</v>
      </c>
      <c r="B250" s="6" t="s">
        <v>106</v>
      </c>
      <c r="C250" s="6" t="s">
        <v>15</v>
      </c>
      <c r="D250" s="6">
        <v>9941.9999948000004</v>
      </c>
    </row>
    <row r="251" spans="1:4" x14ac:dyDescent="0.25">
      <c r="A251" s="6" t="s">
        <v>107</v>
      </c>
      <c r="B251" s="6" t="s">
        <v>108</v>
      </c>
      <c r="C251" s="6" t="s">
        <v>15</v>
      </c>
      <c r="D251" s="6">
        <v>3583.9999464000002</v>
      </c>
    </row>
    <row r="252" spans="1:4" x14ac:dyDescent="0.25">
      <c r="A252" t="s">
        <v>18</v>
      </c>
    </row>
    <row r="253" spans="1:4" x14ac:dyDescent="0.25">
      <c r="A253" t="s">
        <v>1153</v>
      </c>
    </row>
    <row r="254" spans="1:4" x14ac:dyDescent="0.25">
      <c r="A254" t="s">
        <v>19</v>
      </c>
    </row>
    <row r="255" spans="1:4" x14ac:dyDescent="0.25">
      <c r="A255" t="s">
        <v>20</v>
      </c>
    </row>
    <row r="256" spans="1:4" x14ac:dyDescent="0.25">
      <c r="A256" t="s">
        <v>21</v>
      </c>
    </row>
    <row r="259" spans="1:4" x14ac:dyDescent="0.25">
      <c r="D259" s="7" t="str">
        <f>HYPERLINK("#'Indice'!A1", "Ir al índice")</f>
        <v>Ir al índice</v>
      </c>
    </row>
    <row r="260" spans="1:4" ht="17.25" x14ac:dyDescent="0.3">
      <c r="A260" s="8" t="s">
        <v>317</v>
      </c>
    </row>
    <row r="261" spans="1:4" x14ac:dyDescent="0.25">
      <c r="A261" s="5" t="s">
        <v>23</v>
      </c>
      <c r="B261" s="5" t="s">
        <v>10</v>
      </c>
      <c r="C261" s="5" t="s">
        <v>11</v>
      </c>
      <c r="D261" s="5" t="s">
        <v>310</v>
      </c>
    </row>
    <row r="262" spans="1:4" x14ac:dyDescent="0.25">
      <c r="A262" s="6" t="s">
        <v>13</v>
      </c>
      <c r="B262" s="6" t="s">
        <v>14</v>
      </c>
      <c r="C262" s="6" t="s">
        <v>15</v>
      </c>
      <c r="D262" s="6">
        <v>29506.999978700002</v>
      </c>
    </row>
    <row r="263" spans="1:4" x14ac:dyDescent="0.25">
      <c r="A263" s="6" t="s">
        <v>24</v>
      </c>
      <c r="B263" s="6" t="s">
        <v>25</v>
      </c>
      <c r="C263" s="6" t="s">
        <v>15</v>
      </c>
      <c r="D263" s="6">
        <v>25359.000001199998</v>
      </c>
    </row>
    <row r="264" spans="1:4" x14ac:dyDescent="0.25">
      <c r="A264" s="6" t="s">
        <v>26</v>
      </c>
      <c r="B264" s="6" t="s">
        <v>27</v>
      </c>
      <c r="C264" s="6" t="s">
        <v>15</v>
      </c>
      <c r="D264" s="6">
        <v>12630.000006</v>
      </c>
    </row>
    <row r="265" spans="1:4" x14ac:dyDescent="0.25">
      <c r="A265" s="6" t="s">
        <v>28</v>
      </c>
      <c r="B265" s="6" t="s">
        <v>29</v>
      </c>
      <c r="C265" s="6" t="s">
        <v>15</v>
      </c>
      <c r="D265" s="6">
        <v>1821.9999700000001</v>
      </c>
    </row>
    <row r="266" spans="1:4" x14ac:dyDescent="0.25">
      <c r="A266" s="6" t="s">
        <v>30</v>
      </c>
      <c r="B266" s="6" t="s">
        <v>31</v>
      </c>
      <c r="C266" s="6" t="s">
        <v>15</v>
      </c>
      <c r="D266" s="6">
        <v>17292.0000009</v>
      </c>
    </row>
    <row r="267" spans="1:4" x14ac:dyDescent="0.25">
      <c r="A267" s="6" t="s">
        <v>32</v>
      </c>
      <c r="B267" s="6" t="s">
        <v>33</v>
      </c>
      <c r="C267" s="6" t="s">
        <v>15</v>
      </c>
      <c r="D267" s="6">
        <v>1956.9999534999999</v>
      </c>
    </row>
    <row r="268" spans="1:4" x14ac:dyDescent="0.25">
      <c r="A268" s="6" t="s">
        <v>34</v>
      </c>
      <c r="B268" s="6" t="s">
        <v>35</v>
      </c>
      <c r="C268" s="6" t="s">
        <v>15</v>
      </c>
      <c r="D268" s="6">
        <v>4531.9999997000004</v>
      </c>
    </row>
    <row r="269" spans="1:4" x14ac:dyDescent="0.25">
      <c r="A269" s="6" t="s">
        <v>36</v>
      </c>
      <c r="B269" s="6" t="s">
        <v>37</v>
      </c>
      <c r="C269" s="6" t="s">
        <v>15</v>
      </c>
      <c r="D269" s="6">
        <v>8088.0000043</v>
      </c>
    </row>
    <row r="270" spans="1:4" x14ac:dyDescent="0.25">
      <c r="A270" t="s">
        <v>18</v>
      </c>
    </row>
    <row r="271" spans="1:4" x14ac:dyDescent="0.25">
      <c r="A271" t="s">
        <v>1153</v>
      </c>
    </row>
    <row r="272" spans="1:4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74"/>
  <sheetViews>
    <sheetView workbookViewId="0"/>
  </sheetViews>
  <sheetFormatPr baseColWidth="10" defaultRowHeight="15" x14ac:dyDescent="0.25"/>
  <sheetData>
    <row r="1" spans="1:33" x14ac:dyDescent="0.25">
      <c r="L1" s="7" t="str">
        <f>HYPERLINK("#'Indice'!A1", "Ir al índice")</f>
        <v>Ir al índice</v>
      </c>
    </row>
    <row r="5" spans="1:33" ht="23.25" x14ac:dyDescent="0.35">
      <c r="A5" s="1" t="s">
        <v>0</v>
      </c>
    </row>
    <row r="7" spans="1:33" ht="21" x14ac:dyDescent="0.35">
      <c r="A7" s="2" t="s">
        <v>318</v>
      </c>
    </row>
    <row r="9" spans="1:33" x14ac:dyDescent="0.25">
      <c r="A9" t="s">
        <v>3</v>
      </c>
    </row>
    <row r="10" spans="1:33" x14ac:dyDescent="0.25">
      <c r="A10" t="s">
        <v>4</v>
      </c>
    </row>
    <row r="11" spans="1:33" x14ac:dyDescent="0.25">
      <c r="A11" t="s">
        <v>319</v>
      </c>
    </row>
    <row r="12" spans="1:33" x14ac:dyDescent="0.25">
      <c r="A12" s="3" t="s">
        <v>6</v>
      </c>
    </row>
    <row r="13" spans="1:33" x14ac:dyDescent="0.25">
      <c r="A13" s="3" t="s">
        <v>7</v>
      </c>
    </row>
    <row r="15" spans="1:33" ht="17.25" x14ac:dyDescent="0.3">
      <c r="A15" s="4" t="s">
        <v>320</v>
      </c>
    </row>
    <row r="16" spans="1:33" x14ac:dyDescent="0.25">
      <c r="A16" s="5" t="s">
        <v>9</v>
      </c>
      <c r="B16" s="5" t="s">
        <v>10</v>
      </c>
      <c r="C16" s="5" t="s">
        <v>11</v>
      </c>
      <c r="D16" s="5" t="s">
        <v>321</v>
      </c>
      <c r="E16" s="5" t="s">
        <v>322</v>
      </c>
      <c r="F16" s="5" t="s">
        <v>323</v>
      </c>
      <c r="G16" s="5" t="s">
        <v>324</v>
      </c>
      <c r="H16" s="5" t="s">
        <v>325</v>
      </c>
      <c r="I16" s="5" t="s">
        <v>326</v>
      </c>
      <c r="J16" s="5" t="s">
        <v>327</v>
      </c>
      <c r="K16" s="5" t="s">
        <v>328</v>
      </c>
      <c r="L16" s="5" t="s">
        <v>329</v>
      </c>
      <c r="M16" s="5" t="s">
        <v>330</v>
      </c>
      <c r="N16" s="5" t="s">
        <v>331</v>
      </c>
      <c r="O16" s="5" t="s">
        <v>332</v>
      </c>
      <c r="P16" s="5" t="s">
        <v>333</v>
      </c>
      <c r="Q16" s="5" t="s">
        <v>334</v>
      </c>
      <c r="R16" s="5" t="s">
        <v>335</v>
      </c>
      <c r="S16" s="5" t="s">
        <v>336</v>
      </c>
      <c r="T16" s="5" t="s">
        <v>337</v>
      </c>
      <c r="U16" s="5" t="s">
        <v>338</v>
      </c>
      <c r="V16" s="5" t="s">
        <v>339</v>
      </c>
      <c r="W16" s="5" t="s">
        <v>340</v>
      </c>
      <c r="X16" s="5" t="s">
        <v>341</v>
      </c>
      <c r="Y16" s="5" t="s">
        <v>342</v>
      </c>
      <c r="Z16" s="5" t="s">
        <v>343</v>
      </c>
      <c r="AA16" s="5" t="s">
        <v>344</v>
      </c>
      <c r="AB16" s="5" t="s">
        <v>345</v>
      </c>
      <c r="AC16" s="5" t="s">
        <v>346</v>
      </c>
      <c r="AD16" s="5" t="s">
        <v>347</v>
      </c>
      <c r="AE16" s="5" t="s">
        <v>348</v>
      </c>
      <c r="AF16" s="5" t="s">
        <v>349</v>
      </c>
      <c r="AG16" s="5" t="s">
        <v>350</v>
      </c>
    </row>
    <row r="17" spans="1:33" x14ac:dyDescent="0.25">
      <c r="A17" s="6" t="s">
        <v>13</v>
      </c>
      <c r="B17" s="6" t="s">
        <v>14</v>
      </c>
      <c r="C17" s="6" t="s">
        <v>15</v>
      </c>
      <c r="D17" s="6">
        <v>408304.49288109998</v>
      </c>
      <c r="E17" s="6">
        <v>504441.47090359998</v>
      </c>
      <c r="F17" s="6">
        <v>542907.89416220004</v>
      </c>
      <c r="G17" s="6">
        <v>551736.74033559998</v>
      </c>
      <c r="H17" s="6">
        <v>664417.35824990005</v>
      </c>
      <c r="I17" s="6">
        <v>709533.91330390004</v>
      </c>
      <c r="J17" s="6">
        <v>654333.66394700005</v>
      </c>
      <c r="K17" s="6">
        <v>628905.48570369999</v>
      </c>
      <c r="L17" s="6">
        <v>588881.17211799999</v>
      </c>
      <c r="M17" s="6">
        <v>511315.95855320001</v>
      </c>
      <c r="N17" s="6">
        <v>510914.6163624</v>
      </c>
      <c r="O17" s="6">
        <v>430834.93086560001</v>
      </c>
      <c r="P17" s="6">
        <v>363335.12657780002</v>
      </c>
      <c r="Q17" s="6">
        <v>286526.4616709</v>
      </c>
      <c r="R17" s="6">
        <v>501065.71429560002</v>
      </c>
      <c r="S17" s="6">
        <v>5.1963961980655498</v>
      </c>
      <c r="T17" s="6">
        <v>6.4199091297126296</v>
      </c>
      <c r="U17" s="6">
        <v>6.9094623407579396</v>
      </c>
      <c r="V17" s="6">
        <v>7.0218250100125301</v>
      </c>
      <c r="W17" s="6">
        <v>8.4558849940060306</v>
      </c>
      <c r="X17" s="6">
        <v>9.0300728837794892</v>
      </c>
      <c r="Y17" s="6">
        <v>8.3275521648267503</v>
      </c>
      <c r="Z17" s="6">
        <v>8.0039336618442292</v>
      </c>
      <c r="AA17" s="6">
        <v>7.4945535433955204</v>
      </c>
      <c r="AB17" s="6">
        <v>6.5073991331509102</v>
      </c>
      <c r="AC17" s="6">
        <v>6.5022913445501</v>
      </c>
      <c r="AD17" s="6">
        <v>5.48313583557794</v>
      </c>
      <c r="AE17" s="6">
        <v>4.6240815452460602</v>
      </c>
      <c r="AF17" s="6">
        <v>3.6465555535912602</v>
      </c>
      <c r="AG17" s="6">
        <v>6.3769466614830401</v>
      </c>
    </row>
    <row r="18" spans="1:33" x14ac:dyDescent="0.25">
      <c r="A18" s="6" t="s">
        <v>13</v>
      </c>
      <c r="B18" s="6" t="s">
        <v>16</v>
      </c>
      <c r="C18" s="6" t="s">
        <v>15</v>
      </c>
      <c r="D18" s="6">
        <v>2396.2385448999999</v>
      </c>
      <c r="E18" s="6">
        <v>2930.4376612000001</v>
      </c>
      <c r="F18" s="6">
        <v>2856.1817498</v>
      </c>
      <c r="G18" s="6">
        <v>2474.4769213999998</v>
      </c>
      <c r="H18" s="6">
        <v>2538.3243140999998</v>
      </c>
      <c r="I18" s="6">
        <v>2082.2603484000001</v>
      </c>
      <c r="J18" s="6">
        <v>2193.2922849000001</v>
      </c>
      <c r="K18" s="6">
        <v>2179.0241357</v>
      </c>
      <c r="L18" s="6">
        <v>1901.5454916000001</v>
      </c>
      <c r="M18" s="6">
        <v>1586.3507128000001</v>
      </c>
      <c r="N18" s="6">
        <v>1494.0977147000001</v>
      </c>
      <c r="O18" s="6">
        <v>1424.8861542</v>
      </c>
      <c r="P18" s="6">
        <v>1190.1980931999999</v>
      </c>
      <c r="Q18" s="6">
        <v>860.43641600000001</v>
      </c>
      <c r="R18" s="6">
        <v>1399.2494357999999</v>
      </c>
      <c r="S18" s="6">
        <v>8.1209155340419397</v>
      </c>
      <c r="T18" s="6">
        <v>9.9313304074130695</v>
      </c>
      <c r="U18" s="6">
        <v>9.6796751681355993</v>
      </c>
      <c r="V18" s="6">
        <v>8.3860674524222496</v>
      </c>
      <c r="W18" s="6">
        <v>8.6024479477151896</v>
      </c>
      <c r="X18" s="6">
        <v>7.0568351574308004</v>
      </c>
      <c r="Y18" s="6">
        <v>7.4331253142754496</v>
      </c>
      <c r="Z18" s="6">
        <v>7.3847701808823496</v>
      </c>
      <c r="AA18" s="6">
        <v>6.4443877485771299</v>
      </c>
      <c r="AB18" s="6">
        <v>5.3761843425123796</v>
      </c>
      <c r="AC18" s="6">
        <v>5.0635365024520702</v>
      </c>
      <c r="AD18" s="6">
        <v>4.8289767012185996</v>
      </c>
      <c r="AE18" s="6">
        <v>4.0336126819370302</v>
      </c>
      <c r="AF18" s="6">
        <v>2.9160416735727699</v>
      </c>
      <c r="AG18" s="6">
        <v>4.7420931874133796</v>
      </c>
    </row>
    <row r="19" spans="1:33" x14ac:dyDescent="0.25">
      <c r="A19" s="6" t="s">
        <v>13</v>
      </c>
      <c r="B19" s="6" t="s">
        <v>17</v>
      </c>
      <c r="C19" s="6" t="s">
        <v>15</v>
      </c>
      <c r="D19" s="6">
        <v>405908.25433620001</v>
      </c>
      <c r="E19" s="6">
        <v>501511.03324239998</v>
      </c>
      <c r="F19" s="6">
        <v>540051.71241240005</v>
      </c>
      <c r="G19" s="6">
        <v>549262.26341420005</v>
      </c>
      <c r="H19" s="6">
        <v>661879.03393579996</v>
      </c>
      <c r="I19" s="6">
        <v>707451.65295549994</v>
      </c>
      <c r="J19" s="6">
        <v>652140.37166209996</v>
      </c>
      <c r="K19" s="6">
        <v>626726.46156800003</v>
      </c>
      <c r="L19" s="6">
        <v>586979.62662640004</v>
      </c>
      <c r="M19" s="6">
        <v>509729.60784040001</v>
      </c>
      <c r="N19" s="6">
        <v>509420.51864770002</v>
      </c>
      <c r="O19" s="6">
        <v>429410.0447114</v>
      </c>
      <c r="P19" s="6">
        <v>362144.92848459998</v>
      </c>
      <c r="Q19" s="6">
        <v>285666.02525489999</v>
      </c>
      <c r="R19" s="6">
        <v>499666.46485980001</v>
      </c>
      <c r="S19" s="6">
        <v>5.1853723905511302</v>
      </c>
      <c r="T19" s="6">
        <v>6.4066730290682603</v>
      </c>
      <c r="U19" s="6">
        <v>6.8990201827570301</v>
      </c>
      <c r="V19" s="6">
        <v>7.0166825765523999</v>
      </c>
      <c r="W19" s="6">
        <v>8.4553325333775309</v>
      </c>
      <c r="X19" s="6">
        <v>9.0375108899529693</v>
      </c>
      <c r="Y19" s="6">
        <v>8.3309236554217705</v>
      </c>
      <c r="Z19" s="6">
        <v>8.0062675629917202</v>
      </c>
      <c r="AA19" s="6">
        <v>7.4985120829879603</v>
      </c>
      <c r="AB19" s="6">
        <v>6.5116631822738</v>
      </c>
      <c r="AC19" s="6">
        <v>6.50771464821735</v>
      </c>
      <c r="AD19" s="6">
        <v>5.4856016508291097</v>
      </c>
      <c r="AE19" s="6">
        <v>4.6263072836818804</v>
      </c>
      <c r="AF19" s="6">
        <v>3.6493091836667699</v>
      </c>
      <c r="AG19" s="6">
        <v>6.3831091476703303</v>
      </c>
    </row>
    <row r="20" spans="1:33" x14ac:dyDescent="0.25">
      <c r="A20" t="s">
        <v>18</v>
      </c>
    </row>
    <row r="21" spans="1:33" x14ac:dyDescent="0.25">
      <c r="A21" t="s">
        <v>1153</v>
      </c>
    </row>
    <row r="22" spans="1:33" x14ac:dyDescent="0.25">
      <c r="A22" t="s">
        <v>19</v>
      </c>
    </row>
    <row r="23" spans="1:33" x14ac:dyDescent="0.25">
      <c r="A23" t="s">
        <v>20</v>
      </c>
    </row>
    <row r="24" spans="1:33" x14ac:dyDescent="0.25">
      <c r="A24" t="s">
        <v>21</v>
      </c>
    </row>
    <row r="27" spans="1:33" x14ac:dyDescent="0.25">
      <c r="L27" s="7" t="str">
        <f>HYPERLINK("#'Indice'!A1", "Ir al índice")</f>
        <v>Ir al índice</v>
      </c>
    </row>
    <row r="28" spans="1:33" ht="17.25" x14ac:dyDescent="0.3">
      <c r="A28" s="4" t="s">
        <v>351</v>
      </c>
    </row>
    <row r="29" spans="1:33" x14ac:dyDescent="0.25">
      <c r="A29" s="5" t="s">
        <v>23</v>
      </c>
      <c r="B29" s="5" t="s">
        <v>10</v>
      </c>
      <c r="C29" s="5" t="s">
        <v>11</v>
      </c>
      <c r="D29" s="5" t="s">
        <v>321</v>
      </c>
      <c r="E29" s="5" t="s">
        <v>322</v>
      </c>
      <c r="F29" s="5" t="s">
        <v>323</v>
      </c>
      <c r="G29" s="5" t="s">
        <v>324</v>
      </c>
      <c r="H29" s="5" t="s">
        <v>325</v>
      </c>
      <c r="I29" s="5" t="s">
        <v>326</v>
      </c>
      <c r="J29" s="5" t="s">
        <v>327</v>
      </c>
      <c r="K29" s="5" t="s">
        <v>328</v>
      </c>
      <c r="L29" s="5" t="s">
        <v>329</v>
      </c>
      <c r="M29" s="5" t="s">
        <v>330</v>
      </c>
      <c r="N29" s="5" t="s">
        <v>331</v>
      </c>
      <c r="O29" s="5" t="s">
        <v>332</v>
      </c>
      <c r="P29" s="5" t="s">
        <v>333</v>
      </c>
      <c r="Q29" s="5" t="s">
        <v>334</v>
      </c>
      <c r="R29" s="5" t="s">
        <v>335</v>
      </c>
      <c r="S29" s="5" t="s">
        <v>336</v>
      </c>
      <c r="T29" s="5" t="s">
        <v>337</v>
      </c>
      <c r="U29" s="5" t="s">
        <v>338</v>
      </c>
      <c r="V29" s="5" t="s">
        <v>339</v>
      </c>
      <c r="W29" s="5" t="s">
        <v>340</v>
      </c>
      <c r="X29" s="5" t="s">
        <v>341</v>
      </c>
      <c r="Y29" s="5" t="s">
        <v>342</v>
      </c>
      <c r="Z29" s="5" t="s">
        <v>343</v>
      </c>
      <c r="AA29" s="5" t="s">
        <v>344</v>
      </c>
      <c r="AB29" s="5" t="s">
        <v>345</v>
      </c>
      <c r="AC29" s="5" t="s">
        <v>346</v>
      </c>
      <c r="AD29" s="5" t="s">
        <v>347</v>
      </c>
      <c r="AE29" s="5" t="s">
        <v>348</v>
      </c>
      <c r="AF29" s="5" t="s">
        <v>349</v>
      </c>
      <c r="AG29" s="5" t="s">
        <v>350</v>
      </c>
    </row>
    <row r="30" spans="1:33" x14ac:dyDescent="0.25">
      <c r="A30" s="6" t="s">
        <v>13</v>
      </c>
      <c r="B30" s="6" t="s">
        <v>14</v>
      </c>
      <c r="C30" s="6" t="s">
        <v>15</v>
      </c>
      <c r="D30" s="6">
        <v>408304.49288109998</v>
      </c>
      <c r="E30" s="6">
        <v>504441.47090359998</v>
      </c>
      <c r="F30" s="6">
        <v>542907.89416220004</v>
      </c>
      <c r="G30" s="6">
        <v>551736.74033559998</v>
      </c>
      <c r="H30" s="6">
        <v>664417.35824990005</v>
      </c>
      <c r="I30" s="6">
        <v>709533.91330390004</v>
      </c>
      <c r="J30" s="6">
        <v>654333.66394700005</v>
      </c>
      <c r="K30" s="6">
        <v>628905.48570369999</v>
      </c>
      <c r="L30" s="6">
        <v>588881.17211799999</v>
      </c>
      <c r="M30" s="6">
        <v>511315.95855320001</v>
      </c>
      <c r="N30" s="6">
        <v>510914.6163624</v>
      </c>
      <c r="O30" s="6">
        <v>430834.93086560001</v>
      </c>
      <c r="P30" s="6">
        <v>363335.12657780002</v>
      </c>
      <c r="Q30" s="6">
        <v>286526.4616709</v>
      </c>
      <c r="R30" s="6">
        <v>501065.71429560002</v>
      </c>
      <c r="S30" s="6">
        <v>5.1963961980655498</v>
      </c>
      <c r="T30" s="6">
        <v>6.4199091297126296</v>
      </c>
      <c r="U30" s="6">
        <v>6.9094623407579396</v>
      </c>
      <c r="V30" s="6">
        <v>7.0218250100125301</v>
      </c>
      <c r="W30" s="6">
        <v>8.4558849940060306</v>
      </c>
      <c r="X30" s="6">
        <v>9.0300728837794892</v>
      </c>
      <c r="Y30" s="6">
        <v>8.3275521648267503</v>
      </c>
      <c r="Z30" s="6">
        <v>8.0039336618442292</v>
      </c>
      <c r="AA30" s="6">
        <v>7.4945535433955204</v>
      </c>
      <c r="AB30" s="6">
        <v>6.5073991331509102</v>
      </c>
      <c r="AC30" s="6">
        <v>6.5022913445501</v>
      </c>
      <c r="AD30" s="6">
        <v>5.48313583557794</v>
      </c>
      <c r="AE30" s="6">
        <v>4.6240815452460602</v>
      </c>
      <c r="AF30" s="6">
        <v>3.6465555535912602</v>
      </c>
      <c r="AG30" s="6">
        <v>6.3769466614830401</v>
      </c>
    </row>
    <row r="31" spans="1:33" x14ac:dyDescent="0.25">
      <c r="A31" s="6" t="s">
        <v>24</v>
      </c>
      <c r="B31" s="6" t="s">
        <v>25</v>
      </c>
      <c r="C31" s="6" t="s">
        <v>15</v>
      </c>
      <c r="D31" s="6">
        <v>7667.1246515000003</v>
      </c>
      <c r="E31" s="6">
        <v>10964.7601576</v>
      </c>
      <c r="F31" s="6">
        <v>11757.115190099999</v>
      </c>
      <c r="G31" s="6">
        <v>12400.323756899999</v>
      </c>
      <c r="H31" s="6">
        <v>13379.676244</v>
      </c>
      <c r="I31" s="6">
        <v>13006.831746600001</v>
      </c>
      <c r="J31" s="6">
        <v>11817.978122099999</v>
      </c>
      <c r="K31" s="6">
        <v>12718.949712899999</v>
      </c>
      <c r="L31" s="6">
        <v>10796.8806998</v>
      </c>
      <c r="M31" s="6">
        <v>10786.7703865</v>
      </c>
      <c r="N31" s="6">
        <v>11117.589334800001</v>
      </c>
      <c r="O31" s="6">
        <v>8321.8028195000006</v>
      </c>
      <c r="P31" s="6">
        <v>6831.0743212999996</v>
      </c>
      <c r="Q31" s="6">
        <v>6030.1860220999997</v>
      </c>
      <c r="R31" s="6">
        <v>9701.9368343999995</v>
      </c>
      <c r="S31" s="6">
        <v>4.8742361054394001</v>
      </c>
      <c r="T31" s="6">
        <v>6.9706483560563202</v>
      </c>
      <c r="U31" s="6">
        <v>7.4743737659441702</v>
      </c>
      <c r="V31" s="6">
        <v>7.8832820023599099</v>
      </c>
      <c r="W31" s="6">
        <v>8.5058876687019591</v>
      </c>
      <c r="X31" s="6">
        <v>8.2688585093304692</v>
      </c>
      <c r="Y31" s="6">
        <v>7.5130662763860503</v>
      </c>
      <c r="Z31" s="6">
        <v>8.0858427026821005</v>
      </c>
      <c r="AA31" s="6">
        <v>6.8639220209875003</v>
      </c>
      <c r="AB31" s="6">
        <v>6.8574945717983899</v>
      </c>
      <c r="AC31" s="6">
        <v>7.0678067468915504</v>
      </c>
      <c r="AD31" s="6">
        <v>5.2904359337915103</v>
      </c>
      <c r="AE31" s="6">
        <v>4.3427321987397596</v>
      </c>
      <c r="AF31" s="6">
        <v>3.8335819185730098</v>
      </c>
      <c r="AG31" s="6">
        <v>6.1678312223178997</v>
      </c>
    </row>
    <row r="32" spans="1:33" x14ac:dyDescent="0.25">
      <c r="A32" s="6" t="s">
        <v>26</v>
      </c>
      <c r="B32" s="6" t="s">
        <v>27</v>
      </c>
      <c r="C32" s="6" t="s">
        <v>15</v>
      </c>
      <c r="D32" s="6">
        <v>2390.8620544999999</v>
      </c>
      <c r="E32" s="6">
        <v>2901.7538304999998</v>
      </c>
      <c r="F32" s="6">
        <v>3351.3841179999999</v>
      </c>
      <c r="G32" s="6">
        <v>3236.3647068</v>
      </c>
      <c r="H32" s="6">
        <v>3238.6352935999998</v>
      </c>
      <c r="I32" s="6">
        <v>3222.1932178000002</v>
      </c>
      <c r="J32" s="6">
        <v>3026.4661514999998</v>
      </c>
      <c r="K32" s="6">
        <v>2729.7452861000002</v>
      </c>
      <c r="L32" s="6">
        <v>2857.0907152999998</v>
      </c>
      <c r="M32" s="6">
        <v>3042.6208812999998</v>
      </c>
      <c r="N32" s="6">
        <v>2557.8837518999999</v>
      </c>
      <c r="O32" s="6">
        <v>1760.1996683</v>
      </c>
      <c r="P32" s="6">
        <v>1534.2010267000001</v>
      </c>
      <c r="Q32" s="6">
        <v>1193.0908154000001</v>
      </c>
      <c r="R32" s="6">
        <v>1857.5084916999999</v>
      </c>
      <c r="S32" s="6">
        <v>6.1461749458155799</v>
      </c>
      <c r="T32" s="6">
        <v>7.4595214133645404</v>
      </c>
      <c r="U32" s="6">
        <v>8.6153833346790591</v>
      </c>
      <c r="V32" s="6">
        <v>8.3197036144420302</v>
      </c>
      <c r="W32" s="6">
        <v>8.3255405985023092</v>
      </c>
      <c r="X32" s="6">
        <v>8.2832730514688198</v>
      </c>
      <c r="Y32" s="6">
        <v>7.7801186395081503</v>
      </c>
      <c r="Z32" s="6">
        <v>7.0173400653994102</v>
      </c>
      <c r="AA32" s="6">
        <v>7.3447062072226199</v>
      </c>
      <c r="AB32" s="6">
        <v>7.8216475078785699</v>
      </c>
      <c r="AC32" s="6">
        <v>6.5755366356861202</v>
      </c>
      <c r="AD32" s="6">
        <v>4.5249348788551602</v>
      </c>
      <c r="AE32" s="6">
        <v>3.9439615072731802</v>
      </c>
      <c r="AF32" s="6">
        <v>3.06707150414318</v>
      </c>
      <c r="AG32" s="6">
        <v>4.7750860957612904</v>
      </c>
    </row>
    <row r="33" spans="1:33" x14ac:dyDescent="0.25">
      <c r="A33" s="6" t="s">
        <v>28</v>
      </c>
      <c r="B33" s="6" t="s">
        <v>29</v>
      </c>
      <c r="C33" s="6" t="s">
        <v>15</v>
      </c>
      <c r="D33" s="6">
        <v>7445.8529466</v>
      </c>
      <c r="E33" s="6">
        <v>8229.5553158999992</v>
      </c>
      <c r="F33" s="6">
        <v>8099.9706145999999</v>
      </c>
      <c r="G33" s="6">
        <v>7721.4478564999999</v>
      </c>
      <c r="H33" s="6">
        <v>10182.9235694</v>
      </c>
      <c r="I33" s="6">
        <v>9354.9499796</v>
      </c>
      <c r="J33" s="6">
        <v>10005.652561000001</v>
      </c>
      <c r="K33" s="6">
        <v>8972.1516699999993</v>
      </c>
      <c r="L33" s="6">
        <v>8828.1922051000001</v>
      </c>
      <c r="M33" s="6">
        <v>7056.8878714000002</v>
      </c>
      <c r="N33" s="6">
        <v>7414.2327875000001</v>
      </c>
      <c r="O33" s="6">
        <v>5466.6785547999998</v>
      </c>
      <c r="P33" s="6">
        <v>4015.8163513</v>
      </c>
      <c r="Q33" s="6">
        <v>3374.1029763000001</v>
      </c>
      <c r="R33" s="6">
        <v>4348.5847209000003</v>
      </c>
      <c r="S33" s="6">
        <v>6.7372919531717503</v>
      </c>
      <c r="T33" s="6">
        <v>7.4464157707160599</v>
      </c>
      <c r="U33" s="6">
        <v>7.3291625867512398</v>
      </c>
      <c r="V33" s="6">
        <v>6.9866607470655699</v>
      </c>
      <c r="W33" s="6">
        <v>9.2138979262555605</v>
      </c>
      <c r="X33" s="6">
        <v>8.4647158185770195</v>
      </c>
      <c r="Y33" s="6">
        <v>9.0534963514474907</v>
      </c>
      <c r="Z33" s="6">
        <v>8.1183452966969796</v>
      </c>
      <c r="AA33" s="6">
        <v>7.9880852779443199</v>
      </c>
      <c r="AB33" s="6">
        <v>6.3853415063923196</v>
      </c>
      <c r="AC33" s="6">
        <v>6.7086808262813502</v>
      </c>
      <c r="AD33" s="6">
        <v>4.9464594186819903</v>
      </c>
      <c r="AE33" s="6">
        <v>3.63366391776291</v>
      </c>
      <c r="AF33" s="6">
        <v>3.0530171619598101</v>
      </c>
      <c r="AG33" s="6">
        <v>3.9347654402956498</v>
      </c>
    </row>
    <row r="34" spans="1:33" x14ac:dyDescent="0.25">
      <c r="A34" s="6" t="s">
        <v>30</v>
      </c>
      <c r="B34" s="6" t="s">
        <v>31</v>
      </c>
      <c r="C34" s="6" t="s">
        <v>15</v>
      </c>
      <c r="D34" s="6">
        <v>1948.8627073</v>
      </c>
      <c r="E34" s="6">
        <v>2461.0574204</v>
      </c>
      <c r="F34" s="6">
        <v>2613.0798737999999</v>
      </c>
      <c r="G34" s="6">
        <v>2463.7996782999999</v>
      </c>
      <c r="H34" s="6">
        <v>2786.2003221</v>
      </c>
      <c r="I34" s="6">
        <v>2828.4819502</v>
      </c>
      <c r="J34" s="6">
        <v>2801.7243979999998</v>
      </c>
      <c r="K34" s="6">
        <v>3123.3804636999998</v>
      </c>
      <c r="L34" s="6">
        <v>2551.8570361000002</v>
      </c>
      <c r="M34" s="6">
        <v>2277.5791196</v>
      </c>
      <c r="N34" s="6">
        <v>1948.9770344999999</v>
      </c>
      <c r="O34" s="6">
        <v>1798.3925932</v>
      </c>
      <c r="P34" s="6">
        <v>1536.0380577000001</v>
      </c>
      <c r="Q34" s="6">
        <v>1386.6557653</v>
      </c>
      <c r="R34" s="6">
        <v>2076.9135815999998</v>
      </c>
      <c r="S34" s="6">
        <v>5.6320628477259902</v>
      </c>
      <c r="T34" s="6">
        <v>7.11226604708256</v>
      </c>
      <c r="U34" s="6">
        <v>7.5515992071903302</v>
      </c>
      <c r="V34" s="6">
        <v>7.1201909608179497</v>
      </c>
      <c r="W34" s="6">
        <v>8.0519039446148195</v>
      </c>
      <c r="X34" s="6">
        <v>8.1740945873272999</v>
      </c>
      <c r="Y34" s="6">
        <v>8.0967673261112001</v>
      </c>
      <c r="Z34" s="6">
        <v>9.0263285366515191</v>
      </c>
      <c r="AA34" s="6">
        <v>7.3746699302582304</v>
      </c>
      <c r="AB34" s="6">
        <v>6.5820279151562699</v>
      </c>
      <c r="AC34" s="6">
        <v>5.6323932445123699</v>
      </c>
      <c r="AD34" s="6">
        <v>5.1972158284150201</v>
      </c>
      <c r="AE34" s="6">
        <v>4.4390314643819799</v>
      </c>
      <c r="AF34" s="6">
        <v>4.0073281658465101</v>
      </c>
      <c r="AG34" s="6">
        <v>6.0021199939079297</v>
      </c>
    </row>
    <row r="35" spans="1:33" x14ac:dyDescent="0.25">
      <c r="A35" s="6" t="s">
        <v>32</v>
      </c>
      <c r="B35" s="6" t="s">
        <v>33</v>
      </c>
      <c r="C35" s="6" t="s">
        <v>15</v>
      </c>
      <c r="D35" s="6">
        <v>9094.2130801000003</v>
      </c>
      <c r="E35" s="6">
        <v>13472.442410199999</v>
      </c>
      <c r="F35" s="6">
        <v>13368.408947899999</v>
      </c>
      <c r="G35" s="6">
        <v>13504.4608616</v>
      </c>
      <c r="H35" s="6">
        <v>13256.9458172</v>
      </c>
      <c r="I35" s="6">
        <v>16562.836736599998</v>
      </c>
      <c r="J35" s="6">
        <v>13671.20397</v>
      </c>
      <c r="K35" s="6">
        <v>13522.384710599999</v>
      </c>
      <c r="L35" s="6">
        <v>12290.968754699999</v>
      </c>
      <c r="M35" s="6">
        <v>9619.4935925000009</v>
      </c>
      <c r="N35" s="6">
        <v>9408.1073359999991</v>
      </c>
      <c r="O35" s="6">
        <v>7749.8703713000004</v>
      </c>
      <c r="P35" s="6">
        <v>5299.9733242000002</v>
      </c>
      <c r="Q35" s="6">
        <v>3215.3632489000001</v>
      </c>
      <c r="R35" s="6">
        <v>4421.3267886000003</v>
      </c>
      <c r="S35" s="6">
        <v>5.7391946654297303</v>
      </c>
      <c r="T35" s="6">
        <v>8.50221662170234</v>
      </c>
      <c r="U35" s="6">
        <v>8.4365629706827896</v>
      </c>
      <c r="V35" s="6">
        <v>8.5224228917613001</v>
      </c>
      <c r="W35" s="6">
        <v>8.3662205892726398</v>
      </c>
      <c r="X35" s="6">
        <v>10.4525090192887</v>
      </c>
      <c r="Y35" s="6">
        <v>8.6276514750150302</v>
      </c>
      <c r="Z35" s="6">
        <v>8.5337343111945891</v>
      </c>
      <c r="AA35" s="6">
        <v>7.7566098010496596</v>
      </c>
      <c r="AB35" s="6">
        <v>6.0706897698513602</v>
      </c>
      <c r="AC35" s="6">
        <v>5.9372876970205999</v>
      </c>
      <c r="AD35" s="6">
        <v>4.8908041081711504</v>
      </c>
      <c r="AE35" s="6">
        <v>3.3447180488577302</v>
      </c>
      <c r="AF35" s="6">
        <v>2.02915804181958</v>
      </c>
      <c r="AG35" s="6">
        <v>2.7902199888828298</v>
      </c>
    </row>
    <row r="36" spans="1:33" x14ac:dyDescent="0.25">
      <c r="A36" s="6" t="s">
        <v>34</v>
      </c>
      <c r="B36" s="6" t="s">
        <v>35</v>
      </c>
      <c r="C36" s="6" t="s">
        <v>15</v>
      </c>
      <c r="D36" s="6">
        <v>56073.679259199998</v>
      </c>
      <c r="E36" s="6">
        <v>58472.984673300001</v>
      </c>
      <c r="F36" s="6">
        <v>71715.336067299999</v>
      </c>
      <c r="G36" s="6">
        <v>64783.853787499997</v>
      </c>
      <c r="H36" s="6">
        <v>70757.146211700005</v>
      </c>
      <c r="I36" s="6">
        <v>71806.108839199995</v>
      </c>
      <c r="J36" s="6">
        <v>74182.873092199996</v>
      </c>
      <c r="K36" s="6">
        <v>67550.529437599995</v>
      </c>
      <c r="L36" s="6">
        <v>57855.069152399999</v>
      </c>
      <c r="M36" s="6">
        <v>44433.476719099999</v>
      </c>
      <c r="N36" s="6">
        <v>45537.942759600002</v>
      </c>
      <c r="O36" s="6">
        <v>32314.935665600002</v>
      </c>
      <c r="P36" s="6">
        <v>32251.885674500001</v>
      </c>
      <c r="Q36" s="6">
        <v>19307.033165299999</v>
      </c>
      <c r="R36" s="6">
        <v>25472.1454988</v>
      </c>
      <c r="S36" s="6">
        <v>7.07540920474269</v>
      </c>
      <c r="T36" s="6">
        <v>7.3781549463488396</v>
      </c>
      <c r="U36" s="6">
        <v>9.0490824863884392</v>
      </c>
      <c r="V36" s="6">
        <v>8.1744640526968304</v>
      </c>
      <c r="W36" s="6">
        <v>8.9281775375110097</v>
      </c>
      <c r="X36" s="6">
        <v>9.0605362471247908</v>
      </c>
      <c r="Y36" s="6">
        <v>9.3604377320165693</v>
      </c>
      <c r="Z36" s="6">
        <v>8.5235647826626302</v>
      </c>
      <c r="AA36" s="6">
        <v>7.3001860093700603</v>
      </c>
      <c r="AB36" s="6">
        <v>5.6066417315653299</v>
      </c>
      <c r="AC36" s="6">
        <v>5.7460038938582096</v>
      </c>
      <c r="AD36" s="6">
        <v>4.0775172287547203</v>
      </c>
      <c r="AE36" s="6">
        <v>4.0695615444964099</v>
      </c>
      <c r="AF36" s="6">
        <v>2.4361725854046399</v>
      </c>
      <c r="AG36" s="6">
        <v>3.21409001705885</v>
      </c>
    </row>
    <row r="37" spans="1:33" x14ac:dyDescent="0.25">
      <c r="A37" s="6" t="s">
        <v>36</v>
      </c>
      <c r="B37" s="6" t="s">
        <v>37</v>
      </c>
      <c r="C37" s="6" t="s">
        <v>15</v>
      </c>
      <c r="D37" s="6">
        <v>1652.3193126000001</v>
      </c>
      <c r="E37" s="6">
        <v>1995.9165722</v>
      </c>
      <c r="F37" s="6">
        <v>2590.7641193999998</v>
      </c>
      <c r="G37" s="6">
        <v>2658.4288784</v>
      </c>
      <c r="H37" s="6">
        <v>2509.5711207999998</v>
      </c>
      <c r="I37" s="6">
        <v>2494.0767913999998</v>
      </c>
      <c r="J37" s="6">
        <v>2278.6531049999999</v>
      </c>
      <c r="K37" s="6">
        <v>2392.7392504999998</v>
      </c>
      <c r="L37" s="6">
        <v>2536.2097950000002</v>
      </c>
      <c r="M37" s="6">
        <v>2202.5661393999999</v>
      </c>
      <c r="N37" s="6">
        <v>2068.7549199</v>
      </c>
      <c r="O37" s="6">
        <v>1365.2245794999999</v>
      </c>
      <c r="P37" s="6">
        <v>1151.4129519999999</v>
      </c>
      <c r="Q37" s="6">
        <v>936.05446010000003</v>
      </c>
      <c r="R37" s="6">
        <v>1664.308014</v>
      </c>
      <c r="S37" s="6">
        <v>5.4179732827732803</v>
      </c>
      <c r="T37" s="6">
        <v>6.5446324934664002</v>
      </c>
      <c r="U37" s="6">
        <v>8.4951441733071995</v>
      </c>
      <c r="V37" s="6">
        <v>8.7170176657076599</v>
      </c>
      <c r="W37" s="6">
        <v>8.2289114337825104</v>
      </c>
      <c r="X37" s="6">
        <v>8.1781053564804207</v>
      </c>
      <c r="Y37" s="6">
        <v>7.4717287085217698</v>
      </c>
      <c r="Z37" s="6">
        <v>7.8458184401735496</v>
      </c>
      <c r="AA37" s="6">
        <v>8.3162599408195597</v>
      </c>
      <c r="AB37" s="6">
        <v>7.2222387076215098</v>
      </c>
      <c r="AC37" s="6">
        <v>6.7834702403780298</v>
      </c>
      <c r="AD37" s="6">
        <v>4.4765864807797104</v>
      </c>
      <c r="AE37" s="6">
        <v>3.7754957917660699</v>
      </c>
      <c r="AF37" s="6">
        <v>3.06933291729327</v>
      </c>
      <c r="AG37" s="6">
        <v>5.4572843671290796</v>
      </c>
    </row>
    <row r="38" spans="1:33" x14ac:dyDescent="0.25">
      <c r="A38" t="s">
        <v>18</v>
      </c>
    </row>
    <row r="39" spans="1:33" x14ac:dyDescent="0.25">
      <c r="A39" t="s">
        <v>1153</v>
      </c>
    </row>
    <row r="40" spans="1:33" x14ac:dyDescent="0.25">
      <c r="A40" t="s">
        <v>19</v>
      </c>
    </row>
    <row r="41" spans="1:33" x14ac:dyDescent="0.25">
      <c r="A41" t="s">
        <v>20</v>
      </c>
    </row>
    <row r="42" spans="1:33" x14ac:dyDescent="0.25">
      <c r="A42" t="s">
        <v>21</v>
      </c>
    </row>
    <row r="45" spans="1:33" x14ac:dyDescent="0.25">
      <c r="L45" s="7" t="str">
        <f>HYPERLINK("#'Indice'!A1", "Ir al índice")</f>
        <v>Ir al índice</v>
      </c>
    </row>
    <row r="46" spans="1:33" ht="17.25" x14ac:dyDescent="0.3">
      <c r="A46" s="4" t="s">
        <v>352</v>
      </c>
    </row>
    <row r="47" spans="1:33" x14ac:dyDescent="0.25">
      <c r="A47" s="5" t="s">
        <v>23</v>
      </c>
      <c r="B47" s="5" t="s">
        <v>10</v>
      </c>
      <c r="C47" s="5" t="s">
        <v>11</v>
      </c>
      <c r="D47" s="5" t="s">
        <v>321</v>
      </c>
      <c r="E47" s="5" t="s">
        <v>322</v>
      </c>
      <c r="F47" s="5" t="s">
        <v>323</v>
      </c>
      <c r="G47" s="5" t="s">
        <v>324</v>
      </c>
      <c r="H47" s="5" t="s">
        <v>325</v>
      </c>
      <c r="I47" s="5" t="s">
        <v>326</v>
      </c>
      <c r="J47" s="5" t="s">
        <v>327</v>
      </c>
      <c r="K47" s="5" t="s">
        <v>328</v>
      </c>
      <c r="L47" s="5" t="s">
        <v>329</v>
      </c>
      <c r="M47" s="5" t="s">
        <v>330</v>
      </c>
      <c r="N47" s="5" t="s">
        <v>331</v>
      </c>
      <c r="O47" s="5" t="s">
        <v>332</v>
      </c>
      <c r="P47" s="5" t="s">
        <v>333</v>
      </c>
      <c r="Q47" s="5" t="s">
        <v>334</v>
      </c>
      <c r="R47" s="5" t="s">
        <v>335</v>
      </c>
      <c r="S47" s="5" t="s">
        <v>336</v>
      </c>
      <c r="T47" s="5" t="s">
        <v>337</v>
      </c>
      <c r="U47" s="5" t="s">
        <v>338</v>
      </c>
      <c r="V47" s="5" t="s">
        <v>339</v>
      </c>
      <c r="W47" s="5" t="s">
        <v>340</v>
      </c>
      <c r="X47" s="5" t="s">
        <v>341</v>
      </c>
      <c r="Y47" s="5" t="s">
        <v>342</v>
      </c>
      <c r="Z47" s="5" t="s">
        <v>343</v>
      </c>
      <c r="AA47" s="5" t="s">
        <v>344</v>
      </c>
      <c r="AB47" s="5" t="s">
        <v>345</v>
      </c>
      <c r="AC47" s="5" t="s">
        <v>346</v>
      </c>
      <c r="AD47" s="5" t="s">
        <v>347</v>
      </c>
      <c r="AE47" s="5" t="s">
        <v>348</v>
      </c>
      <c r="AF47" s="5" t="s">
        <v>349</v>
      </c>
      <c r="AG47" s="5" t="s">
        <v>350</v>
      </c>
    </row>
    <row r="48" spans="1:33" x14ac:dyDescent="0.25">
      <c r="A48" s="6" t="s">
        <v>13</v>
      </c>
      <c r="B48" s="6" t="s">
        <v>14</v>
      </c>
      <c r="C48" s="6" t="s">
        <v>15</v>
      </c>
      <c r="D48" s="6">
        <v>405908.25433620001</v>
      </c>
      <c r="E48" s="6">
        <v>501511.03324239998</v>
      </c>
      <c r="F48" s="6">
        <v>540051.71241240005</v>
      </c>
      <c r="G48" s="6">
        <v>549262.26341420005</v>
      </c>
      <c r="H48" s="6">
        <v>661879.03393579996</v>
      </c>
      <c r="I48" s="6">
        <v>707451.65295549994</v>
      </c>
      <c r="J48" s="6">
        <v>652140.37166209996</v>
      </c>
      <c r="K48" s="6">
        <v>626726.46156800003</v>
      </c>
      <c r="L48" s="6">
        <v>586979.62662640004</v>
      </c>
      <c r="M48" s="6">
        <v>509729.60784040001</v>
      </c>
      <c r="N48" s="6">
        <v>509420.51864770002</v>
      </c>
      <c r="O48" s="6">
        <v>429410.0447114</v>
      </c>
      <c r="P48" s="6">
        <v>362144.92848459998</v>
      </c>
      <c r="Q48" s="6">
        <v>285666.02525489999</v>
      </c>
      <c r="R48" s="6">
        <v>499666.46485980001</v>
      </c>
      <c r="S48" s="6">
        <v>5.1853723905511302</v>
      </c>
      <c r="T48" s="6">
        <v>6.4066730290682603</v>
      </c>
      <c r="U48" s="6">
        <v>6.8990201827570301</v>
      </c>
      <c r="V48" s="6">
        <v>7.0166825765523999</v>
      </c>
      <c r="W48" s="6">
        <v>8.4553325333775309</v>
      </c>
      <c r="X48" s="6">
        <v>9.0375108899529693</v>
      </c>
      <c r="Y48" s="6">
        <v>8.3309236554217705</v>
      </c>
      <c r="Z48" s="6">
        <v>8.0062675629917202</v>
      </c>
      <c r="AA48" s="6">
        <v>7.4985120829879603</v>
      </c>
      <c r="AB48" s="6">
        <v>6.5116631822738</v>
      </c>
      <c r="AC48" s="6">
        <v>6.50771464821735</v>
      </c>
      <c r="AD48" s="6">
        <v>5.4856016508291097</v>
      </c>
      <c r="AE48" s="6">
        <v>4.6263072836818804</v>
      </c>
      <c r="AF48" s="6">
        <v>3.6493091836667699</v>
      </c>
      <c r="AG48" s="6">
        <v>6.3831091476703303</v>
      </c>
    </row>
    <row r="49" spans="1:33" x14ac:dyDescent="0.25">
      <c r="A49" s="6" t="s">
        <v>39</v>
      </c>
      <c r="B49" s="6" t="s">
        <v>40</v>
      </c>
      <c r="C49" s="6" t="s">
        <v>15</v>
      </c>
      <c r="D49" s="6">
        <v>616.28101619999995</v>
      </c>
      <c r="E49" s="6">
        <v>773.04780510000001</v>
      </c>
      <c r="F49" s="6">
        <v>910.67117970000004</v>
      </c>
      <c r="G49" s="6">
        <v>814.52001749999999</v>
      </c>
      <c r="H49" s="6">
        <v>907.47998289999998</v>
      </c>
      <c r="I49" s="6">
        <v>684.40226340000004</v>
      </c>
      <c r="J49" s="6">
        <v>780.07111469999995</v>
      </c>
      <c r="K49" s="6">
        <v>703.76040179999995</v>
      </c>
      <c r="L49" s="6">
        <v>730.49609299999997</v>
      </c>
      <c r="M49" s="6">
        <v>557.81150500000001</v>
      </c>
      <c r="N49" s="6">
        <v>642.45862279999994</v>
      </c>
      <c r="O49" s="6">
        <v>383.58911289999998</v>
      </c>
      <c r="P49" s="6">
        <v>344.15910070000001</v>
      </c>
      <c r="Q49" s="6">
        <v>311.70963840000002</v>
      </c>
      <c r="R49" s="6">
        <v>424.54214760000002</v>
      </c>
      <c r="S49" s="6">
        <v>6.4296402304715299</v>
      </c>
      <c r="T49" s="6">
        <v>8.0651831503692399</v>
      </c>
      <c r="U49" s="6">
        <v>9.5010034380645099</v>
      </c>
      <c r="V49" s="6">
        <v>8.4978614225929707</v>
      </c>
      <c r="W49" s="6">
        <v>9.4677097834016593</v>
      </c>
      <c r="X49" s="6">
        <v>7.1403470347273297</v>
      </c>
      <c r="Y49" s="6">
        <v>8.1384571159274497</v>
      </c>
      <c r="Z49" s="6">
        <v>7.34230987663204</v>
      </c>
      <c r="AA49" s="6">
        <v>7.6212424921276902</v>
      </c>
      <c r="AB49" s="6">
        <v>5.8196296807622998</v>
      </c>
      <c r="AC49" s="6">
        <v>6.7027503670949704</v>
      </c>
      <c r="AD49" s="6">
        <v>4.0019730081582301</v>
      </c>
      <c r="AE49" s="6">
        <v>3.5906009456333798</v>
      </c>
      <c r="AF49" s="6">
        <v>3.2520567380773602</v>
      </c>
      <c r="AG49" s="6">
        <v>4.4292347159593399</v>
      </c>
    </row>
    <row r="50" spans="1:33" x14ac:dyDescent="0.25">
      <c r="A50" s="6" t="s">
        <v>41</v>
      </c>
      <c r="B50" s="6" t="s">
        <v>42</v>
      </c>
      <c r="C50" s="6" t="s">
        <v>15</v>
      </c>
      <c r="D50" s="6">
        <v>3932.9342145000001</v>
      </c>
      <c r="E50" s="6">
        <v>5011.5789985000001</v>
      </c>
      <c r="F50" s="6">
        <v>5404.4867898000002</v>
      </c>
      <c r="G50" s="6">
        <v>4981.9663321999997</v>
      </c>
      <c r="H50" s="6">
        <v>5523.0336681999997</v>
      </c>
      <c r="I50" s="6">
        <v>5933.0902837000003</v>
      </c>
      <c r="J50" s="6">
        <v>5142.6540420000001</v>
      </c>
      <c r="K50" s="6">
        <v>6057.9411013999998</v>
      </c>
      <c r="L50" s="6">
        <v>5567.4485261</v>
      </c>
      <c r="M50" s="6">
        <v>4787.5947139</v>
      </c>
      <c r="N50" s="6">
        <v>4714.2713365</v>
      </c>
      <c r="O50" s="6">
        <v>3113.1479632999999</v>
      </c>
      <c r="P50" s="6">
        <v>2720.7525885999999</v>
      </c>
      <c r="Q50" s="6">
        <v>2239.5790313000002</v>
      </c>
      <c r="R50" s="6">
        <v>3643.5204168999999</v>
      </c>
      <c r="S50" s="6">
        <v>5.7186352605714603</v>
      </c>
      <c r="T50" s="6">
        <v>7.2870256172349999</v>
      </c>
      <c r="U50" s="6">
        <v>7.8583284224529297</v>
      </c>
      <c r="V50" s="6">
        <v>7.2439676792104102</v>
      </c>
      <c r="W50" s="6">
        <v>8.0307000721869901</v>
      </c>
      <c r="X50" s="6">
        <v>8.6269379170976599</v>
      </c>
      <c r="Y50" s="6">
        <v>7.4776136933783803</v>
      </c>
      <c r="Z50" s="6">
        <v>8.8084757332599803</v>
      </c>
      <c r="AA50" s="6">
        <v>8.0952809572533599</v>
      </c>
      <c r="AB50" s="6">
        <v>6.9613439867096103</v>
      </c>
      <c r="AC50" s="6">
        <v>6.8547290197269701</v>
      </c>
      <c r="AD50" s="6">
        <v>4.5266350117597698</v>
      </c>
      <c r="AE50" s="6">
        <v>3.95607727967987</v>
      </c>
      <c r="AF50" s="6">
        <v>3.2564327086912299</v>
      </c>
      <c r="AG50" s="6">
        <v>5.2978166407864196</v>
      </c>
    </row>
    <row r="51" spans="1:33" x14ac:dyDescent="0.25">
      <c r="A51" s="6" t="s">
        <v>24</v>
      </c>
      <c r="B51" s="6" t="s">
        <v>25</v>
      </c>
      <c r="C51" s="6" t="s">
        <v>15</v>
      </c>
      <c r="D51" s="6">
        <v>5589.9729169000002</v>
      </c>
      <c r="E51" s="6">
        <v>8884.6785949999994</v>
      </c>
      <c r="F51" s="6">
        <v>9706.3484876000002</v>
      </c>
      <c r="G51" s="6">
        <v>10422.430783199999</v>
      </c>
      <c r="H51" s="6">
        <v>11009.569216600001</v>
      </c>
      <c r="I51" s="6">
        <v>10888.7469038</v>
      </c>
      <c r="J51" s="6">
        <v>9802.5667238000005</v>
      </c>
      <c r="K51" s="6">
        <v>10542.833031100001</v>
      </c>
      <c r="L51" s="6">
        <v>9087.4024346999995</v>
      </c>
      <c r="M51" s="6">
        <v>9449.1788995999996</v>
      </c>
      <c r="N51" s="6">
        <v>9848.2720071999993</v>
      </c>
      <c r="O51" s="6">
        <v>7282.8211941999998</v>
      </c>
      <c r="P51" s="6">
        <v>5731.4427379999997</v>
      </c>
      <c r="Q51" s="6">
        <v>5250.1545376000004</v>
      </c>
      <c r="R51" s="6">
        <v>8443.5815296000001</v>
      </c>
      <c r="S51" s="6">
        <v>4.2367537645495004</v>
      </c>
      <c r="T51" s="6">
        <v>6.7338779711035901</v>
      </c>
      <c r="U51" s="6">
        <v>7.3566382353197799</v>
      </c>
      <c r="V51" s="6">
        <v>7.8993715198475796</v>
      </c>
      <c r="W51" s="6">
        <v>8.3443756379352596</v>
      </c>
      <c r="X51" s="6">
        <v>8.2528019583831895</v>
      </c>
      <c r="Y51" s="6">
        <v>7.42956398657096</v>
      </c>
      <c r="Z51" s="6">
        <v>7.9906268236985696</v>
      </c>
      <c r="AA51" s="6">
        <v>6.8875264777745704</v>
      </c>
      <c r="AB51" s="6">
        <v>7.1617241925714596</v>
      </c>
      <c r="AC51" s="6">
        <v>7.4642049471594003</v>
      </c>
      <c r="AD51" s="6">
        <v>5.5197977825229003</v>
      </c>
      <c r="AE51" s="6">
        <v>4.34397660910094</v>
      </c>
      <c r="AF51" s="6">
        <v>3.9791985278488502</v>
      </c>
      <c r="AG51" s="6">
        <v>6.3995615656134603</v>
      </c>
    </row>
    <row r="52" spans="1:33" x14ac:dyDescent="0.25">
      <c r="A52" s="6" t="s">
        <v>26</v>
      </c>
      <c r="B52" s="6" t="s">
        <v>27</v>
      </c>
      <c r="C52" s="6" t="s">
        <v>15</v>
      </c>
      <c r="D52" s="6">
        <v>1452.4392187999999</v>
      </c>
      <c r="E52" s="6">
        <v>1899.7078738</v>
      </c>
      <c r="F52" s="6">
        <v>2110.8529081000001</v>
      </c>
      <c r="G52" s="6">
        <v>2190.2886023999999</v>
      </c>
      <c r="H52" s="6">
        <v>2172.7113976000001</v>
      </c>
      <c r="I52" s="6">
        <v>2116.8944623000002</v>
      </c>
      <c r="J52" s="6">
        <v>2213.5914327999999</v>
      </c>
      <c r="K52" s="6">
        <v>1905.0357713000001</v>
      </c>
      <c r="L52" s="6">
        <v>1962.7910002000001</v>
      </c>
      <c r="M52" s="6">
        <v>2145.5895480999998</v>
      </c>
      <c r="N52" s="6">
        <v>1802.0977866000001</v>
      </c>
      <c r="O52" s="6">
        <v>1172.7861665999999</v>
      </c>
      <c r="P52" s="6">
        <v>1057.7908949</v>
      </c>
      <c r="Q52" s="6">
        <v>861.11206319999997</v>
      </c>
      <c r="R52" s="6">
        <v>1206.3108767000001</v>
      </c>
      <c r="S52" s="6">
        <v>5.52888929810437</v>
      </c>
      <c r="T52" s="6">
        <v>7.2314726819723196</v>
      </c>
      <c r="U52" s="6">
        <v>8.0352223366075499</v>
      </c>
      <c r="V52" s="6">
        <v>8.3376041192102104</v>
      </c>
      <c r="W52" s="6">
        <v>8.2706943179246206</v>
      </c>
      <c r="X52" s="6">
        <v>8.0582202589494507</v>
      </c>
      <c r="Y52" s="6">
        <v>8.4263092215969007</v>
      </c>
      <c r="Z52" s="6">
        <v>7.2517539819316399</v>
      </c>
      <c r="AA52" s="6">
        <v>7.4716063949218299</v>
      </c>
      <c r="AB52" s="6">
        <v>8.1674516475915695</v>
      </c>
      <c r="AC52" s="6">
        <v>6.8599078278140997</v>
      </c>
      <c r="AD52" s="6">
        <v>4.4643554109182002</v>
      </c>
      <c r="AE52" s="6">
        <v>4.0266117044655303</v>
      </c>
      <c r="AF52" s="6">
        <v>3.2779294369567999</v>
      </c>
      <c r="AG52" s="6">
        <v>4.5919713610349202</v>
      </c>
    </row>
    <row r="53" spans="1:33" x14ac:dyDescent="0.25">
      <c r="A53" s="6" t="s">
        <v>43</v>
      </c>
      <c r="B53" s="6" t="s">
        <v>44</v>
      </c>
      <c r="C53" s="6" t="s">
        <v>15</v>
      </c>
      <c r="D53" s="6">
        <v>2403.1316235999998</v>
      </c>
      <c r="E53" s="6">
        <v>1832.5645399</v>
      </c>
      <c r="F53" s="6">
        <v>1865.3038397</v>
      </c>
      <c r="G53" s="6">
        <v>2165.0380036000001</v>
      </c>
      <c r="H53" s="6">
        <v>2470.9619969</v>
      </c>
      <c r="I53" s="6">
        <v>2826.7601770000001</v>
      </c>
      <c r="J53" s="6">
        <v>1985.3693040999999</v>
      </c>
      <c r="K53" s="6">
        <v>1754.4422748</v>
      </c>
      <c r="L53" s="6">
        <v>1650.3935601000001</v>
      </c>
      <c r="M53" s="6">
        <v>1296.9955508999999</v>
      </c>
      <c r="N53" s="6">
        <v>1035.0391359</v>
      </c>
      <c r="O53" s="6">
        <v>947.96422210000003</v>
      </c>
      <c r="P53" s="6">
        <v>564.99623299999996</v>
      </c>
      <c r="Q53" s="6">
        <v>394.61206800000002</v>
      </c>
      <c r="R53" s="6">
        <v>562.42747699999995</v>
      </c>
      <c r="S53" s="6">
        <v>10.115893344554401</v>
      </c>
      <c r="T53" s="6">
        <v>7.7141123900945798</v>
      </c>
      <c r="U53" s="6">
        <v>7.8519272570372696</v>
      </c>
      <c r="V53" s="6">
        <v>9.1136470912548404</v>
      </c>
      <c r="W53" s="6">
        <v>10.4014227825118</v>
      </c>
      <c r="X53" s="6">
        <v>11.8991420113431</v>
      </c>
      <c r="Y53" s="6">
        <v>8.3573383715626193</v>
      </c>
      <c r="Z53" s="6">
        <v>7.3852596157289696</v>
      </c>
      <c r="AA53" s="6">
        <v>6.94727041438576</v>
      </c>
      <c r="AB53" s="6">
        <v>5.4596546158430002</v>
      </c>
      <c r="AC53" s="6">
        <v>4.3569588129838399</v>
      </c>
      <c r="AD53" s="6">
        <v>3.9904201963151702</v>
      </c>
      <c r="AE53" s="6">
        <v>2.3783306652762701</v>
      </c>
      <c r="AF53" s="6">
        <v>1.66110484883973</v>
      </c>
      <c r="AG53" s="6">
        <v>2.3675175822686598</v>
      </c>
    </row>
    <row r="54" spans="1:33" x14ac:dyDescent="0.25">
      <c r="A54" s="6" t="s">
        <v>45</v>
      </c>
      <c r="B54" s="6" t="s">
        <v>46</v>
      </c>
      <c r="C54" s="6" t="s">
        <v>15</v>
      </c>
      <c r="D54" s="6">
        <v>8341.0582725999993</v>
      </c>
      <c r="E54" s="6">
        <v>12386.5607513</v>
      </c>
      <c r="F54" s="6">
        <v>12909.3809755</v>
      </c>
      <c r="G54" s="6">
        <v>14071.5626887</v>
      </c>
      <c r="H54" s="6">
        <v>12733.437311600001</v>
      </c>
      <c r="I54" s="6">
        <v>14590.389823699999</v>
      </c>
      <c r="J54" s="6">
        <v>12470.813717499999</v>
      </c>
      <c r="K54" s="6">
        <v>11752.1856833</v>
      </c>
      <c r="L54" s="6">
        <v>12350.547017299999</v>
      </c>
      <c r="M54" s="6">
        <v>8168.2098211000002</v>
      </c>
      <c r="N54" s="6">
        <v>10170.853938599999</v>
      </c>
      <c r="O54" s="6">
        <v>7648.9874172999998</v>
      </c>
      <c r="P54" s="6">
        <v>6221.6261801000001</v>
      </c>
      <c r="Q54" s="6">
        <v>3640.5150457</v>
      </c>
      <c r="R54" s="6">
        <v>5646.8713583999997</v>
      </c>
      <c r="S54" s="6">
        <v>5.4480044626512196</v>
      </c>
      <c r="T54" s="6">
        <v>8.0903448992387901</v>
      </c>
      <c r="U54" s="6">
        <v>8.4318275770379003</v>
      </c>
      <c r="V54" s="6">
        <v>9.1909124500838306</v>
      </c>
      <c r="W54" s="6">
        <v>8.3169090817132503</v>
      </c>
      <c r="X54" s="6">
        <v>9.5297870214448395</v>
      </c>
      <c r="Y54" s="6">
        <v>8.1453751508984595</v>
      </c>
      <c r="Z54" s="6">
        <v>7.6759996101269996</v>
      </c>
      <c r="AA54" s="6">
        <v>8.0668223464479407</v>
      </c>
      <c r="AB54" s="6">
        <v>5.3351076209845303</v>
      </c>
      <c r="AC54" s="6">
        <v>6.6431447707887097</v>
      </c>
      <c r="AD54" s="6">
        <v>4.9959748778045601</v>
      </c>
      <c r="AE54" s="6">
        <v>4.0636866553825097</v>
      </c>
      <c r="AF54" s="6">
        <v>2.3778208432465702</v>
      </c>
      <c r="AG54" s="6">
        <v>3.6882826321498698</v>
      </c>
    </row>
    <row r="55" spans="1:33" x14ac:dyDescent="0.25">
      <c r="A55" s="6" t="s">
        <v>28</v>
      </c>
      <c r="B55" s="6" t="s">
        <v>29</v>
      </c>
      <c r="C55" s="6" t="s">
        <v>15</v>
      </c>
      <c r="D55" s="6">
        <v>7305.5249985999999</v>
      </c>
      <c r="E55" s="6">
        <v>8101.6758148999998</v>
      </c>
      <c r="F55" s="6">
        <v>7943.7991886</v>
      </c>
      <c r="G55" s="6">
        <v>7558.4863685</v>
      </c>
      <c r="H55" s="6">
        <v>10007.5136344</v>
      </c>
      <c r="I55" s="6">
        <v>9195.3835225999992</v>
      </c>
      <c r="J55" s="6">
        <v>9863.0612590000001</v>
      </c>
      <c r="K55" s="6">
        <v>8843.1404920000004</v>
      </c>
      <c r="L55" s="6">
        <v>8733.1313370999997</v>
      </c>
      <c r="M55" s="6">
        <v>6932.4034013999999</v>
      </c>
      <c r="N55" s="6">
        <v>7290.8799945000001</v>
      </c>
      <c r="O55" s="6">
        <v>5362.5642707999996</v>
      </c>
      <c r="P55" s="6">
        <v>3941.1256693</v>
      </c>
      <c r="Q55" s="6">
        <v>3337.8893122999998</v>
      </c>
      <c r="R55" s="6">
        <v>4278.4207469000003</v>
      </c>
      <c r="S55" s="6">
        <v>6.7211233247779498</v>
      </c>
      <c r="T55" s="6">
        <v>7.4535864704793804</v>
      </c>
      <c r="U55" s="6">
        <v>7.3083391028137399</v>
      </c>
      <c r="V55" s="6">
        <v>6.9538491814177599</v>
      </c>
      <c r="W55" s="6">
        <v>9.2069677845314306</v>
      </c>
      <c r="X55" s="6">
        <v>8.4598035987652391</v>
      </c>
      <c r="Y55" s="6">
        <v>9.0740708017948606</v>
      </c>
      <c r="Z55" s="6">
        <v>8.13573806625255</v>
      </c>
      <c r="AA55" s="6">
        <v>8.0345290365005209</v>
      </c>
      <c r="AB55" s="6">
        <v>6.3778493957447999</v>
      </c>
      <c r="AC55" s="6">
        <v>6.7076498401664004</v>
      </c>
      <c r="AD55" s="6">
        <v>4.9335887301736401</v>
      </c>
      <c r="AE55" s="6">
        <v>3.6258573705366199</v>
      </c>
      <c r="AF55" s="6">
        <v>3.0708765922676098</v>
      </c>
      <c r="AG55" s="6">
        <v>3.9361707037775</v>
      </c>
    </row>
    <row r="56" spans="1:33" x14ac:dyDescent="0.25">
      <c r="A56" s="6" t="s">
        <v>47</v>
      </c>
      <c r="B56" s="6" t="s">
        <v>48</v>
      </c>
      <c r="C56" s="6" t="s">
        <v>15</v>
      </c>
      <c r="D56" s="6">
        <v>7368.2464012999999</v>
      </c>
      <c r="E56" s="6">
        <v>9170.3786335999994</v>
      </c>
      <c r="F56" s="6">
        <v>9808.3749661000002</v>
      </c>
      <c r="G56" s="6">
        <v>9748.2425266999999</v>
      </c>
      <c r="H56" s="6">
        <v>11119.757473400001</v>
      </c>
      <c r="I56" s="6">
        <v>11723.6127034</v>
      </c>
      <c r="J56" s="6">
        <v>8923.9736081999999</v>
      </c>
      <c r="K56" s="6">
        <v>8854.5268192000003</v>
      </c>
      <c r="L56" s="6">
        <v>7596.1379768999996</v>
      </c>
      <c r="M56" s="6">
        <v>8243.1941416999998</v>
      </c>
      <c r="N56" s="6">
        <v>9412.5547495999999</v>
      </c>
      <c r="O56" s="6">
        <v>7367.5290160000004</v>
      </c>
      <c r="P56" s="6">
        <v>6940.1985415999998</v>
      </c>
      <c r="Q56" s="6">
        <v>6792.2463502999999</v>
      </c>
      <c r="R56" s="6">
        <v>17441.026088899998</v>
      </c>
      <c r="S56" s="6">
        <v>5.2439302551153402</v>
      </c>
      <c r="T56" s="6">
        <v>6.5264953624669602</v>
      </c>
      <c r="U56" s="6">
        <v>6.9805529615802397</v>
      </c>
      <c r="V56" s="6">
        <v>6.9377571182941198</v>
      </c>
      <c r="W56" s="6">
        <v>7.9138548670168198</v>
      </c>
      <c r="X56" s="6">
        <v>8.3436144784418609</v>
      </c>
      <c r="Y56" s="6">
        <v>6.3511306016631401</v>
      </c>
      <c r="Z56" s="6">
        <v>6.3017057998685901</v>
      </c>
      <c r="AA56" s="6">
        <v>5.4061191211070998</v>
      </c>
      <c r="AB56" s="6">
        <v>5.8666245405180204</v>
      </c>
      <c r="AC56" s="6">
        <v>6.6988504375543796</v>
      </c>
      <c r="AD56" s="6">
        <v>5.24341969693441</v>
      </c>
      <c r="AE56" s="6">
        <v>4.9392915392165104</v>
      </c>
      <c r="AF56" s="6">
        <v>4.8339949828836799</v>
      </c>
      <c r="AG56" s="6">
        <v>12.4126582373388</v>
      </c>
    </row>
    <row r="57" spans="1:33" x14ac:dyDescent="0.25">
      <c r="A57" s="6" t="s">
        <v>49</v>
      </c>
      <c r="B57" s="6" t="s">
        <v>50</v>
      </c>
      <c r="C57" s="6" t="s">
        <v>15</v>
      </c>
      <c r="D57" s="6">
        <v>1209.1121982</v>
      </c>
      <c r="E57" s="6">
        <v>1210.2427688</v>
      </c>
      <c r="F57" s="6">
        <v>1258.645033</v>
      </c>
      <c r="G57" s="6">
        <v>1253.8143479</v>
      </c>
      <c r="H57" s="6">
        <v>1459.1856524</v>
      </c>
      <c r="I57" s="6">
        <v>1507.9898699</v>
      </c>
      <c r="J57" s="6">
        <v>1318.7454249</v>
      </c>
      <c r="K57" s="6">
        <v>1226.3202200999999</v>
      </c>
      <c r="L57" s="6">
        <v>1097.6407944</v>
      </c>
      <c r="M57" s="6">
        <v>832.01623110000003</v>
      </c>
      <c r="N57" s="6">
        <v>682.28745890000005</v>
      </c>
      <c r="O57" s="6">
        <v>518.69877989999998</v>
      </c>
      <c r="P57" s="6">
        <v>375.81629229999999</v>
      </c>
      <c r="Q57" s="6">
        <v>186.2083916</v>
      </c>
      <c r="R57" s="6">
        <v>414.27653509999999</v>
      </c>
      <c r="S57" s="6">
        <v>8.3094783748514995</v>
      </c>
      <c r="T57" s="6">
        <v>8.3172480855251099</v>
      </c>
      <c r="U57" s="6">
        <v>8.6498868334117809</v>
      </c>
      <c r="V57" s="6">
        <v>8.6166885301989602</v>
      </c>
      <c r="W57" s="6">
        <v>10.028078156487</v>
      </c>
      <c r="X57" s="6">
        <v>10.363479280155699</v>
      </c>
      <c r="Y57" s="6">
        <v>9.0629195590402301</v>
      </c>
      <c r="Z57" s="6">
        <v>8.4277384387768297</v>
      </c>
      <c r="AA57" s="6">
        <v>7.5434045392973097</v>
      </c>
      <c r="AB57" s="6">
        <v>5.7179316279689996</v>
      </c>
      <c r="AC57" s="6">
        <v>4.6889386225711904</v>
      </c>
      <c r="AD57" s="6">
        <v>3.5646950721838402</v>
      </c>
      <c r="AE57" s="6">
        <v>2.5827523355009401</v>
      </c>
      <c r="AF57" s="6">
        <v>1.2796948087361399</v>
      </c>
      <c r="AG57" s="6">
        <v>2.8470657352945201</v>
      </c>
    </row>
    <row r="58" spans="1:33" x14ac:dyDescent="0.25">
      <c r="A58" s="6" t="s">
        <v>30</v>
      </c>
      <c r="B58" s="6" t="s">
        <v>31</v>
      </c>
      <c r="C58" s="6" t="s">
        <v>15</v>
      </c>
      <c r="D58" s="6">
        <v>924.52842180000005</v>
      </c>
      <c r="E58" s="6">
        <v>1057.860089</v>
      </c>
      <c r="F58" s="6">
        <v>1219.6114885</v>
      </c>
      <c r="G58" s="6">
        <v>1285.3913951</v>
      </c>
      <c r="H58" s="6">
        <v>1492.6086048</v>
      </c>
      <c r="I58" s="6">
        <v>1588.2268067</v>
      </c>
      <c r="J58" s="6">
        <v>1562.0801626</v>
      </c>
      <c r="K58" s="6">
        <v>1494.8753436</v>
      </c>
      <c r="L58" s="6">
        <v>1355.5904019</v>
      </c>
      <c r="M58" s="6">
        <v>1206.9007779999999</v>
      </c>
      <c r="N58" s="6">
        <v>975.32650750000005</v>
      </c>
      <c r="O58" s="6">
        <v>861.01568899999995</v>
      </c>
      <c r="P58" s="6">
        <v>715.57916899999998</v>
      </c>
      <c r="Q58" s="6">
        <v>652.59772940000005</v>
      </c>
      <c r="R58" s="6">
        <v>918.80741399999999</v>
      </c>
      <c r="S58" s="6">
        <v>5.3406991031825601</v>
      </c>
      <c r="T58" s="6">
        <v>6.1109126505978999</v>
      </c>
      <c r="U58" s="6">
        <v>7.0452977207359</v>
      </c>
      <c r="V58" s="6">
        <v>7.4252867831619902</v>
      </c>
      <c r="W58" s="6">
        <v>8.6223130074657703</v>
      </c>
      <c r="X58" s="6">
        <v>9.1746681683174192</v>
      </c>
      <c r="Y58" s="6">
        <v>9.0236275346241506</v>
      </c>
      <c r="Z58" s="6">
        <v>8.6354072180826105</v>
      </c>
      <c r="AA58" s="6">
        <v>7.8308035458929197</v>
      </c>
      <c r="AB58" s="6">
        <v>6.9718720925264499</v>
      </c>
      <c r="AC58" s="6">
        <v>5.6341430734752098</v>
      </c>
      <c r="AD58" s="6">
        <v>4.9738067642264197</v>
      </c>
      <c r="AE58" s="6">
        <v>4.1336674308982602</v>
      </c>
      <c r="AF58" s="6">
        <v>3.76984419944585</v>
      </c>
      <c r="AG58" s="6">
        <v>5.3076507073665899</v>
      </c>
    </row>
    <row r="59" spans="1:33" x14ac:dyDescent="0.25">
      <c r="A59" s="6" t="s">
        <v>51</v>
      </c>
      <c r="B59" s="6" t="s">
        <v>52</v>
      </c>
      <c r="C59" s="6" t="s">
        <v>15</v>
      </c>
      <c r="D59" s="6">
        <v>9144.9180434999998</v>
      </c>
      <c r="E59" s="6">
        <v>10386.9037008</v>
      </c>
      <c r="F59" s="6">
        <v>10379.1782559</v>
      </c>
      <c r="G59" s="6">
        <v>9930.4328592000002</v>
      </c>
      <c r="H59" s="6">
        <v>11406.5671411</v>
      </c>
      <c r="I59" s="6">
        <v>10727.849405700001</v>
      </c>
      <c r="J59" s="6">
        <v>11188.446092800001</v>
      </c>
      <c r="K59" s="6">
        <v>11555.094388400001</v>
      </c>
      <c r="L59" s="6">
        <v>10979.7819402</v>
      </c>
      <c r="M59" s="6">
        <v>8898.3766959999994</v>
      </c>
      <c r="N59" s="6">
        <v>6640.4514763999996</v>
      </c>
      <c r="O59" s="6">
        <v>5587.6389958999998</v>
      </c>
      <c r="P59" s="6">
        <v>4378.7257288999999</v>
      </c>
      <c r="Q59" s="6">
        <v>2383.8173093</v>
      </c>
      <c r="R59" s="6">
        <v>3787.8179666999999</v>
      </c>
      <c r="S59" s="6">
        <v>7.1794671236673802</v>
      </c>
      <c r="T59" s="6">
        <v>8.1545218100228904</v>
      </c>
      <c r="U59" s="6">
        <v>8.1484567389734401</v>
      </c>
      <c r="V59" s="6">
        <v>7.7961569362655698</v>
      </c>
      <c r="W59" s="6">
        <v>8.9550363812871794</v>
      </c>
      <c r="X59" s="6">
        <v>8.4221905269694606</v>
      </c>
      <c r="Y59" s="6">
        <v>8.7837945081724396</v>
      </c>
      <c r="Z59" s="6">
        <v>9.0716417443846797</v>
      </c>
      <c r="AA59" s="6">
        <v>8.6199770287425004</v>
      </c>
      <c r="AB59" s="6">
        <v>6.98591312016715</v>
      </c>
      <c r="AC59" s="6">
        <v>5.2132673944528696</v>
      </c>
      <c r="AD59" s="6">
        <v>4.3867282658153099</v>
      </c>
      <c r="AE59" s="6">
        <v>3.4376379607402501</v>
      </c>
      <c r="AF59" s="6">
        <v>1.87148074149371</v>
      </c>
      <c r="AG59" s="6">
        <v>2.9737297188451599</v>
      </c>
    </row>
    <row r="60" spans="1:33" x14ac:dyDescent="0.25">
      <c r="A60" s="6" t="s">
        <v>32</v>
      </c>
      <c r="B60" s="6" t="s">
        <v>33</v>
      </c>
      <c r="C60" s="6" t="s">
        <v>15</v>
      </c>
      <c r="D60" s="6">
        <v>8941.0335988000006</v>
      </c>
      <c r="E60" s="6">
        <v>13292.847301199999</v>
      </c>
      <c r="F60" s="6">
        <v>13223.1191005</v>
      </c>
      <c r="G60" s="6">
        <v>13358.262709000001</v>
      </c>
      <c r="H60" s="6">
        <v>13071.7372896</v>
      </c>
      <c r="I60" s="6">
        <v>16372.4712805</v>
      </c>
      <c r="J60" s="6">
        <v>13496.860826399999</v>
      </c>
      <c r="K60" s="6">
        <v>13396.7083303</v>
      </c>
      <c r="L60" s="6">
        <v>12170.511622399999</v>
      </c>
      <c r="M60" s="6">
        <v>9516.5513224000006</v>
      </c>
      <c r="N60" s="6">
        <v>9295.8966158999992</v>
      </c>
      <c r="O60" s="6">
        <v>7657.1858709999997</v>
      </c>
      <c r="P60" s="6">
        <v>5206.364939</v>
      </c>
      <c r="Q60" s="6">
        <v>3167.6094647999998</v>
      </c>
      <c r="R60" s="6">
        <v>4333.8397250999997</v>
      </c>
      <c r="S60" s="6">
        <v>5.7130840051994003</v>
      </c>
      <c r="T60" s="6">
        <v>8.4937778681690901</v>
      </c>
      <c r="U60" s="6">
        <v>8.4492233920306692</v>
      </c>
      <c r="V60" s="6">
        <v>8.5355765837052804</v>
      </c>
      <c r="W60" s="6">
        <v>8.3524944184758692</v>
      </c>
      <c r="X60" s="6">
        <v>10.461576143810101</v>
      </c>
      <c r="Y60" s="6">
        <v>8.6241371152052402</v>
      </c>
      <c r="Z60" s="6">
        <v>8.5601423189406898</v>
      </c>
      <c r="AA60" s="6">
        <v>7.7766350519428498</v>
      </c>
      <c r="AB60" s="6">
        <v>6.08082460980346</v>
      </c>
      <c r="AC60" s="6">
        <v>5.9398320880276403</v>
      </c>
      <c r="AD60" s="6">
        <v>4.8927392611879004</v>
      </c>
      <c r="AE60" s="6">
        <v>3.3267295027527801</v>
      </c>
      <c r="AF60" s="6">
        <v>2.0240186739143802</v>
      </c>
      <c r="AG60" s="6">
        <v>2.7692089668346198</v>
      </c>
    </row>
    <row r="61" spans="1:33" x14ac:dyDescent="0.25">
      <c r="A61" s="6" t="s">
        <v>53</v>
      </c>
      <c r="B61" s="6" t="s">
        <v>54</v>
      </c>
      <c r="C61" s="6" t="s">
        <v>15</v>
      </c>
      <c r="D61" s="6">
        <v>1663.9031348000001</v>
      </c>
      <c r="E61" s="6">
        <v>2214.8432587000002</v>
      </c>
      <c r="F61" s="6">
        <v>2292.2536065999998</v>
      </c>
      <c r="G61" s="6">
        <v>2131.2513797000001</v>
      </c>
      <c r="H61" s="6">
        <v>2779.7486204000002</v>
      </c>
      <c r="I61" s="6">
        <v>2440.8353284999998</v>
      </c>
      <c r="J61" s="6">
        <v>2631.8267236000002</v>
      </c>
      <c r="K61" s="6">
        <v>2519.4541637000002</v>
      </c>
      <c r="L61" s="6">
        <v>1914.0381640999999</v>
      </c>
      <c r="M61" s="6">
        <v>1564.4171375999999</v>
      </c>
      <c r="N61" s="6">
        <v>1535.4284835000001</v>
      </c>
      <c r="O61" s="6">
        <v>1413.5539882</v>
      </c>
      <c r="P61" s="6">
        <v>1109.235099</v>
      </c>
      <c r="Q61" s="6">
        <v>680.03038619999995</v>
      </c>
      <c r="R61" s="6">
        <v>1459.1805268999999</v>
      </c>
      <c r="S61" s="6">
        <v>5.8691468596541903</v>
      </c>
      <c r="T61" s="6">
        <v>7.8124982666060401</v>
      </c>
      <c r="U61" s="6">
        <v>8.0855506401365709</v>
      </c>
      <c r="V61" s="6">
        <v>7.51764155057226</v>
      </c>
      <c r="W61" s="6">
        <v>9.8051097716152498</v>
      </c>
      <c r="X61" s="6">
        <v>8.6096484245885492</v>
      </c>
      <c r="Y61" s="6">
        <v>9.2833394125599593</v>
      </c>
      <c r="Z61" s="6">
        <v>8.8869635399178009</v>
      </c>
      <c r="AA61" s="6">
        <v>6.7514573686022201</v>
      </c>
      <c r="AB61" s="6">
        <v>5.5182262346286599</v>
      </c>
      <c r="AC61" s="6">
        <v>5.4159734864859299</v>
      </c>
      <c r="AD61" s="6">
        <v>4.98608108686141</v>
      </c>
      <c r="AE61" s="6">
        <v>3.9126458516448301</v>
      </c>
      <c r="AF61" s="6">
        <v>2.3986962474921301</v>
      </c>
      <c r="AG61" s="6">
        <v>5.1470212586341999</v>
      </c>
    </row>
    <row r="62" spans="1:33" x14ac:dyDescent="0.25">
      <c r="A62" s="6" t="s">
        <v>34</v>
      </c>
      <c r="B62" s="6" t="s">
        <v>35</v>
      </c>
      <c r="C62" s="6" t="s">
        <v>15</v>
      </c>
      <c r="D62" s="6">
        <v>55683.570345699998</v>
      </c>
      <c r="E62" s="6">
        <v>58013.259179599998</v>
      </c>
      <c r="F62" s="6">
        <v>71286.170475299994</v>
      </c>
      <c r="G62" s="6">
        <v>64480.944707800001</v>
      </c>
      <c r="H62" s="6">
        <v>70330.055292599995</v>
      </c>
      <c r="I62" s="6">
        <v>71435.254146799998</v>
      </c>
      <c r="J62" s="6">
        <v>73745.044026300005</v>
      </c>
      <c r="K62" s="6">
        <v>67182.315549799998</v>
      </c>
      <c r="L62" s="6">
        <v>57644.192412199998</v>
      </c>
      <c r="M62" s="6">
        <v>44213.101853499997</v>
      </c>
      <c r="N62" s="6">
        <v>45354.092012300003</v>
      </c>
      <c r="O62" s="6">
        <v>32074.772972899998</v>
      </c>
      <c r="P62" s="6">
        <v>32069.234830699999</v>
      </c>
      <c r="Q62" s="6">
        <v>19193.693207699998</v>
      </c>
      <c r="R62" s="6">
        <v>25277.298990399999</v>
      </c>
      <c r="S62" s="6">
        <v>7.0665953891702697</v>
      </c>
      <c r="T62" s="6">
        <v>7.36224755855583</v>
      </c>
      <c r="U62" s="6">
        <v>9.0466635035240994</v>
      </c>
      <c r="V62" s="6">
        <v>8.1830375411024594</v>
      </c>
      <c r="W62" s="6">
        <v>8.9253264717993499</v>
      </c>
      <c r="X62" s="6">
        <v>9.0655831593414593</v>
      </c>
      <c r="Y62" s="6">
        <v>9.3587100262268503</v>
      </c>
      <c r="Z62" s="6">
        <v>8.5258584956138694</v>
      </c>
      <c r="AA62" s="6">
        <v>7.3154106639276</v>
      </c>
      <c r="AB62" s="6">
        <v>5.6109207753591104</v>
      </c>
      <c r="AC62" s="6">
        <v>5.7557196046225396</v>
      </c>
      <c r="AD62" s="6">
        <v>4.0704904766668104</v>
      </c>
      <c r="AE62" s="6">
        <v>4.0697876515804898</v>
      </c>
      <c r="AF62" s="6">
        <v>2.4358004179801198</v>
      </c>
      <c r="AG62" s="6">
        <v>3.2078482645291202</v>
      </c>
    </row>
    <row r="63" spans="1:33" x14ac:dyDescent="0.25">
      <c r="A63" s="6" t="s">
        <v>36</v>
      </c>
      <c r="B63" s="6" t="s">
        <v>37</v>
      </c>
      <c r="C63" s="6" t="s">
        <v>15</v>
      </c>
      <c r="D63" s="6">
        <v>1133.5358507000001</v>
      </c>
      <c r="E63" s="6">
        <v>1418.8320111999999</v>
      </c>
      <c r="F63" s="6">
        <v>1830.6321396999999</v>
      </c>
      <c r="G63" s="6">
        <v>1991.1051712000001</v>
      </c>
      <c r="H63" s="6">
        <v>1834.8948276000001</v>
      </c>
      <c r="I63" s="6">
        <v>1975.4889318</v>
      </c>
      <c r="J63" s="6">
        <v>1740.5992194999999</v>
      </c>
      <c r="K63" s="6">
        <v>1745.4444601</v>
      </c>
      <c r="L63" s="6">
        <v>1946.0411156</v>
      </c>
      <c r="M63" s="6">
        <v>1612.9399857000001</v>
      </c>
      <c r="N63" s="6">
        <v>1554.4862889999999</v>
      </c>
      <c r="O63" s="6">
        <v>857.52997809999999</v>
      </c>
      <c r="P63" s="6">
        <v>820.09528079999995</v>
      </c>
      <c r="Q63" s="6">
        <v>674.50438540000005</v>
      </c>
      <c r="R63" s="6">
        <v>1272.8703594999999</v>
      </c>
      <c r="S63" s="6">
        <v>5.0583955125242301</v>
      </c>
      <c r="T63" s="6">
        <v>6.3315275595807003</v>
      </c>
      <c r="U63" s="6">
        <v>8.1691826463386104</v>
      </c>
      <c r="V63" s="6">
        <v>8.8852923855404899</v>
      </c>
      <c r="W63" s="6">
        <v>8.1882048601762492</v>
      </c>
      <c r="X63" s="6">
        <v>8.8156050304782898</v>
      </c>
      <c r="Y63" s="6">
        <v>7.7674113929301702</v>
      </c>
      <c r="Z63" s="6">
        <v>7.78903324396647</v>
      </c>
      <c r="AA63" s="6">
        <v>8.6841943642627193</v>
      </c>
      <c r="AB63" s="6">
        <v>7.19773298797507</v>
      </c>
      <c r="AC63" s="6">
        <v>6.9368837903999401</v>
      </c>
      <c r="AD63" s="6">
        <v>3.8267213078415998</v>
      </c>
      <c r="AE63" s="6">
        <v>3.6596692426439299</v>
      </c>
      <c r="AF63" s="6">
        <v>3.0099709278522502</v>
      </c>
      <c r="AG63" s="6">
        <v>5.6801747474892696</v>
      </c>
    </row>
    <row r="64" spans="1:33" x14ac:dyDescent="0.25">
      <c r="A64" s="6" t="s">
        <v>55</v>
      </c>
      <c r="B64" s="6" t="s">
        <v>56</v>
      </c>
      <c r="C64" s="6" t="s">
        <v>15</v>
      </c>
      <c r="D64" s="6">
        <v>571.92770189999999</v>
      </c>
      <c r="E64" s="6">
        <v>624.14989160000005</v>
      </c>
      <c r="F64" s="6">
        <v>688.92240479999998</v>
      </c>
      <c r="G64" s="6">
        <v>714.69944620000001</v>
      </c>
      <c r="H64" s="6">
        <v>811.30055370000002</v>
      </c>
      <c r="I64" s="6">
        <v>829.44665129999998</v>
      </c>
      <c r="J64" s="6">
        <v>846.78295049999997</v>
      </c>
      <c r="K64" s="6">
        <v>686.68276579999997</v>
      </c>
      <c r="L64" s="6">
        <v>601.43472080000004</v>
      </c>
      <c r="M64" s="6">
        <v>618.44228520000001</v>
      </c>
      <c r="N64" s="6">
        <v>649.2106258</v>
      </c>
      <c r="O64" s="6">
        <v>564.35196450000001</v>
      </c>
      <c r="P64" s="6">
        <v>376.99734480000001</v>
      </c>
      <c r="Q64" s="6">
        <v>252.04105799999999</v>
      </c>
      <c r="R64" s="6">
        <v>475.60963140000001</v>
      </c>
      <c r="S64" s="6">
        <v>6.1418352891671804</v>
      </c>
      <c r="T64" s="6">
        <v>6.7026405911511802</v>
      </c>
      <c r="U64" s="6">
        <v>7.3982217039705098</v>
      </c>
      <c r="V64" s="6">
        <v>7.6750370112110904</v>
      </c>
      <c r="W64" s="6">
        <v>8.7124200388999107</v>
      </c>
      <c r="X64" s="6">
        <v>8.9072879255752699</v>
      </c>
      <c r="Y64" s="6">
        <v>9.0934595235873896</v>
      </c>
      <c r="Z64" s="6">
        <v>7.3741705978613004</v>
      </c>
      <c r="AA64" s="6">
        <v>6.4587061967243597</v>
      </c>
      <c r="AB64" s="6">
        <v>6.6413475670718398</v>
      </c>
      <c r="AC64" s="6">
        <v>6.9717635959831998</v>
      </c>
      <c r="AD64" s="6">
        <v>6.0604807208358897</v>
      </c>
      <c r="AE64" s="6">
        <v>4.0485110067632597</v>
      </c>
      <c r="AF64" s="6">
        <v>2.7066264830342002</v>
      </c>
      <c r="AG64" s="6">
        <v>5.1074917481634099</v>
      </c>
    </row>
    <row r="65" spans="1:33" x14ac:dyDescent="0.25">
      <c r="A65" s="6" t="s">
        <v>57</v>
      </c>
      <c r="B65" s="6" t="s">
        <v>58</v>
      </c>
      <c r="C65" s="6" t="s">
        <v>15</v>
      </c>
      <c r="D65" s="6">
        <v>486.70998900000001</v>
      </c>
      <c r="E65" s="6">
        <v>580.092624</v>
      </c>
      <c r="F65" s="6">
        <v>555.19738689999997</v>
      </c>
      <c r="G65" s="6">
        <v>604.77405620000002</v>
      </c>
      <c r="H65" s="6">
        <v>767.22594249999997</v>
      </c>
      <c r="I65" s="6">
        <v>805.67825310000001</v>
      </c>
      <c r="J65" s="6">
        <v>781.59925920000001</v>
      </c>
      <c r="K65" s="6">
        <v>549.09435570000005</v>
      </c>
      <c r="L65" s="6">
        <v>577.45422670000005</v>
      </c>
      <c r="M65" s="6">
        <v>505.0671337</v>
      </c>
      <c r="N65" s="6">
        <v>541.10677139999996</v>
      </c>
      <c r="O65" s="6">
        <v>479.22348840000001</v>
      </c>
      <c r="P65" s="6">
        <v>409.53529129999998</v>
      </c>
      <c r="Q65" s="6">
        <v>330.91229010000001</v>
      </c>
      <c r="R65" s="6">
        <v>566.32892849999996</v>
      </c>
      <c r="S65" s="6">
        <v>5.6991802012654897</v>
      </c>
      <c r="T65" s="6">
        <v>6.7926536794397796</v>
      </c>
      <c r="U65" s="6">
        <v>6.5011403643388501</v>
      </c>
      <c r="V65" s="6">
        <v>7.0816634242821399</v>
      </c>
      <c r="W65" s="6">
        <v>8.9839103371951907</v>
      </c>
      <c r="X65" s="6">
        <v>9.4341715856127397</v>
      </c>
      <c r="Y65" s="6">
        <v>9.1522161534194701</v>
      </c>
      <c r="Z65" s="6">
        <v>6.4296762987374603</v>
      </c>
      <c r="AA65" s="6">
        <v>6.7617590974606303</v>
      </c>
      <c r="AB65" s="6">
        <v>5.9141350573204496</v>
      </c>
      <c r="AC65" s="6">
        <v>6.3361448666170102</v>
      </c>
      <c r="AD65" s="6">
        <v>5.6115162597796298</v>
      </c>
      <c r="AE65" s="6">
        <v>4.7954952161387698</v>
      </c>
      <c r="AF65" s="6">
        <v>3.8748511736284601</v>
      </c>
      <c r="AG65" s="6">
        <v>6.6314862847639198</v>
      </c>
    </row>
    <row r="66" spans="1:33" x14ac:dyDescent="0.25">
      <c r="A66" s="6" t="s">
        <v>59</v>
      </c>
      <c r="B66" s="6" t="s">
        <v>60</v>
      </c>
      <c r="C66" s="6" t="s">
        <v>15</v>
      </c>
      <c r="D66" s="6">
        <v>718.14866440000003</v>
      </c>
      <c r="E66" s="6">
        <v>793.08698960000004</v>
      </c>
      <c r="F66" s="6">
        <v>931.76434600000005</v>
      </c>
      <c r="G66" s="6">
        <v>883.58135919999995</v>
      </c>
      <c r="H66" s="6">
        <v>970.41864090000001</v>
      </c>
      <c r="I66" s="6">
        <v>930.01991510000005</v>
      </c>
      <c r="J66" s="6">
        <v>767.06340769999997</v>
      </c>
      <c r="K66" s="6">
        <v>1066.6393873</v>
      </c>
      <c r="L66" s="6">
        <v>1125.0033502000001</v>
      </c>
      <c r="M66" s="6">
        <v>685.97503040000004</v>
      </c>
      <c r="N66" s="6">
        <v>679.29891110000005</v>
      </c>
      <c r="O66" s="6">
        <v>573.29513710000003</v>
      </c>
      <c r="P66" s="6">
        <v>400.948465</v>
      </c>
      <c r="Q66" s="6">
        <v>330.25246929999997</v>
      </c>
      <c r="R66" s="6">
        <v>655.50392980000004</v>
      </c>
      <c r="S66" s="6">
        <v>6.2388034419824301</v>
      </c>
      <c r="T66" s="6">
        <v>6.8898183423370298</v>
      </c>
      <c r="U66" s="6">
        <v>8.0945560398668093</v>
      </c>
      <c r="V66" s="6">
        <v>7.6759739289553002</v>
      </c>
      <c r="W66" s="6">
        <v>8.43035914028893</v>
      </c>
      <c r="X66" s="6">
        <v>8.0794015711018901</v>
      </c>
      <c r="Y66" s="6">
        <v>6.6637425722649999</v>
      </c>
      <c r="Z66" s="6">
        <v>9.2662617236794897</v>
      </c>
      <c r="AA66" s="6">
        <v>9.7732894613589494</v>
      </c>
      <c r="AB66" s="6">
        <v>5.9593000626814501</v>
      </c>
      <c r="AC66" s="6">
        <v>5.9013023274872696</v>
      </c>
      <c r="AD66" s="6">
        <v>4.9804112322613801</v>
      </c>
      <c r="AE66" s="6">
        <v>3.4831766561725401</v>
      </c>
      <c r="AF66" s="6">
        <v>2.8690163253501901</v>
      </c>
      <c r="AG66" s="6">
        <v>5.6945871742113399</v>
      </c>
    </row>
    <row r="67" spans="1:33" x14ac:dyDescent="0.25">
      <c r="A67" s="6" t="s">
        <v>61</v>
      </c>
      <c r="B67" s="6" t="s">
        <v>62</v>
      </c>
      <c r="C67" s="6" t="s">
        <v>15</v>
      </c>
      <c r="D67" s="6">
        <v>1411.5238775</v>
      </c>
      <c r="E67" s="6">
        <v>1504.7063208</v>
      </c>
      <c r="F67" s="6">
        <v>1966.7698018000001</v>
      </c>
      <c r="G67" s="6">
        <v>1680.4728717</v>
      </c>
      <c r="H67" s="6">
        <v>2192.5271286000002</v>
      </c>
      <c r="I67" s="6">
        <v>2046.6226369999999</v>
      </c>
      <c r="J67" s="6">
        <v>1961.1101951999999</v>
      </c>
      <c r="K67" s="6">
        <v>1682.2473934</v>
      </c>
      <c r="L67" s="6">
        <v>1764.5982478999999</v>
      </c>
      <c r="M67" s="6">
        <v>1340.5018425000001</v>
      </c>
      <c r="N67" s="6">
        <v>827.91968540000005</v>
      </c>
      <c r="O67" s="6">
        <v>779.97890770000004</v>
      </c>
      <c r="P67" s="6">
        <v>545.04064970000002</v>
      </c>
      <c r="Q67" s="6">
        <v>505.60000930000001</v>
      </c>
      <c r="R67" s="6">
        <v>524.38043110000001</v>
      </c>
      <c r="S67" s="6">
        <v>6.8077740789390901</v>
      </c>
      <c r="T67" s="6">
        <v>7.2571926344604503</v>
      </c>
      <c r="U67" s="6">
        <v>9.4857229759715604</v>
      </c>
      <c r="V67" s="6">
        <v>8.1049140143359697</v>
      </c>
      <c r="W67" s="6">
        <v>10.5745496703111</v>
      </c>
      <c r="X67" s="6">
        <v>9.8708528843420602</v>
      </c>
      <c r="Y67" s="6">
        <v>9.4584267157221706</v>
      </c>
      <c r="Z67" s="6">
        <v>8.1134725254772508</v>
      </c>
      <c r="AA67" s="6">
        <v>8.5106503710525807</v>
      </c>
      <c r="AB67" s="6">
        <v>6.4652350850094598</v>
      </c>
      <c r="AC67" s="6">
        <v>3.9930533684574701</v>
      </c>
      <c r="AD67" s="6">
        <v>3.7618351872048201</v>
      </c>
      <c r="AE67" s="6">
        <v>2.6287288979961199</v>
      </c>
      <c r="AF67" s="6">
        <v>2.43850684532533</v>
      </c>
      <c r="AG67" s="6">
        <v>2.5290847453945999</v>
      </c>
    </row>
    <row r="68" spans="1:33" x14ac:dyDescent="0.25">
      <c r="A68" s="6" t="s">
        <v>63</v>
      </c>
      <c r="B68" s="6" t="s">
        <v>64</v>
      </c>
      <c r="C68" s="6" t="s">
        <v>15</v>
      </c>
      <c r="D68" s="6">
        <v>97.838994700000001</v>
      </c>
      <c r="E68" s="6">
        <v>112.80866450000001</v>
      </c>
      <c r="F68" s="6">
        <v>103.35234149999999</v>
      </c>
      <c r="G68" s="6">
        <v>158.43888469999999</v>
      </c>
      <c r="H68" s="6">
        <v>114.3234315</v>
      </c>
      <c r="I68" s="6">
        <v>138.8632059</v>
      </c>
      <c r="J68" s="6">
        <v>99.551727600000007</v>
      </c>
      <c r="K68" s="6">
        <v>134.01190750000001</v>
      </c>
      <c r="L68" s="6">
        <v>107.8957477</v>
      </c>
      <c r="M68" s="6">
        <v>78.852049600000001</v>
      </c>
      <c r="N68" s="6">
        <v>106.14778010000001</v>
      </c>
      <c r="O68" s="6">
        <v>80.263664700000007</v>
      </c>
      <c r="P68" s="6">
        <v>86.375019300000005</v>
      </c>
      <c r="Q68" s="6">
        <v>57.821440799999998</v>
      </c>
      <c r="R68" s="6">
        <v>150.4551486</v>
      </c>
      <c r="S68" s="6">
        <v>6.0134599985758399</v>
      </c>
      <c r="T68" s="6">
        <v>6.9335380391384298</v>
      </c>
      <c r="U68" s="6">
        <v>6.35232581114614</v>
      </c>
      <c r="V68" s="6">
        <v>9.7380998065633193</v>
      </c>
      <c r="W68" s="6">
        <v>7.02663988252504</v>
      </c>
      <c r="X68" s="6">
        <v>8.5349234884733605</v>
      </c>
      <c r="Y68" s="6">
        <v>6.1187293833847898</v>
      </c>
      <c r="Z68" s="6">
        <v>8.2367490340137</v>
      </c>
      <c r="AA68" s="6">
        <v>6.6315763443793996</v>
      </c>
      <c r="AB68" s="6">
        <v>4.8464689107779497</v>
      </c>
      <c r="AC68" s="6">
        <v>6.52414133573446</v>
      </c>
      <c r="AD68" s="6">
        <v>4.9332307480521802</v>
      </c>
      <c r="AE68" s="6">
        <v>5.3088518032040497</v>
      </c>
      <c r="AF68" s="6">
        <v>3.5538684997426802</v>
      </c>
      <c r="AG68" s="6">
        <v>9.2473969142886592</v>
      </c>
    </row>
    <row r="69" spans="1:33" x14ac:dyDescent="0.25">
      <c r="A69" s="6" t="s">
        <v>65</v>
      </c>
      <c r="B69" s="6" t="s">
        <v>66</v>
      </c>
      <c r="C69" s="6" t="s">
        <v>15</v>
      </c>
      <c r="D69" s="6">
        <v>7597.1888884</v>
      </c>
      <c r="E69" s="6">
        <v>10115.6928324</v>
      </c>
      <c r="F69" s="6">
        <v>9812.1182793000007</v>
      </c>
      <c r="G69" s="6">
        <v>10576.3106073</v>
      </c>
      <c r="H69" s="6">
        <v>10395.689391899999</v>
      </c>
      <c r="I69" s="6">
        <v>10936.898399399999</v>
      </c>
      <c r="J69" s="6">
        <v>12405.9288658</v>
      </c>
      <c r="K69" s="6">
        <v>10740.4282308</v>
      </c>
      <c r="L69" s="6">
        <v>9057.0241712000006</v>
      </c>
      <c r="M69" s="6">
        <v>7377.2824158000003</v>
      </c>
      <c r="N69" s="6">
        <v>7596.4379171</v>
      </c>
      <c r="O69" s="6">
        <v>6269.9591561999996</v>
      </c>
      <c r="P69" s="6">
        <v>6275.0856061000004</v>
      </c>
      <c r="Q69" s="6">
        <v>3692.1892750000002</v>
      </c>
      <c r="R69" s="6">
        <v>6576.7659643999996</v>
      </c>
      <c r="S69" s="6">
        <v>5.8699547137998298</v>
      </c>
      <c r="T69" s="6">
        <v>7.8158723834761599</v>
      </c>
      <c r="U69" s="6">
        <v>7.5813160357091798</v>
      </c>
      <c r="V69" s="6">
        <v>8.1717679020360094</v>
      </c>
      <c r="W69" s="6">
        <v>8.0322112357053506</v>
      </c>
      <c r="X69" s="6">
        <v>8.4503754292501796</v>
      </c>
      <c r="Y69" s="6">
        <v>9.5854192510678509</v>
      </c>
      <c r="Z69" s="6">
        <v>8.2985730969354599</v>
      </c>
      <c r="AA69" s="6">
        <v>6.9978938930832699</v>
      </c>
      <c r="AB69" s="6">
        <v>5.7000443621690504</v>
      </c>
      <c r="AC69" s="6">
        <v>5.8693744771376801</v>
      </c>
      <c r="AD69" s="6">
        <v>4.8444729813766401</v>
      </c>
      <c r="AE69" s="6">
        <v>4.8484339239301999</v>
      </c>
      <c r="AF69" s="6">
        <v>2.8527635889268801</v>
      </c>
      <c r="AG69" s="6">
        <v>5.0815267253962499</v>
      </c>
    </row>
    <row r="70" spans="1:33" x14ac:dyDescent="0.25">
      <c r="A70" t="s">
        <v>18</v>
      </c>
    </row>
    <row r="71" spans="1:33" x14ac:dyDescent="0.25">
      <c r="A71" t="s">
        <v>1153</v>
      </c>
    </row>
    <row r="72" spans="1:33" x14ac:dyDescent="0.25">
      <c r="A72" t="s">
        <v>19</v>
      </c>
    </row>
    <row r="73" spans="1:33" x14ac:dyDescent="0.25">
      <c r="A73" t="s">
        <v>20</v>
      </c>
    </row>
    <row r="74" spans="1:33" x14ac:dyDescent="0.25">
      <c r="A74" t="s">
        <v>21</v>
      </c>
    </row>
    <row r="77" spans="1:33" x14ac:dyDescent="0.25">
      <c r="L77" s="7" t="str">
        <f>HYPERLINK("#'Indice'!A1", "Ir al índice")</f>
        <v>Ir al índice</v>
      </c>
    </row>
    <row r="78" spans="1:33" ht="17.25" x14ac:dyDescent="0.3">
      <c r="A78" s="4" t="s">
        <v>353</v>
      </c>
    </row>
    <row r="79" spans="1:33" x14ac:dyDescent="0.25">
      <c r="A79" s="5" t="s">
        <v>23</v>
      </c>
      <c r="B79" s="5" t="s">
        <v>68</v>
      </c>
      <c r="C79" s="5" t="s">
        <v>11</v>
      </c>
      <c r="D79" s="5" t="s">
        <v>321</v>
      </c>
      <c r="E79" s="5" t="s">
        <v>322</v>
      </c>
      <c r="F79" s="5" t="s">
        <v>323</v>
      </c>
      <c r="G79" s="5" t="s">
        <v>324</v>
      </c>
      <c r="H79" s="5" t="s">
        <v>325</v>
      </c>
      <c r="I79" s="5" t="s">
        <v>326</v>
      </c>
      <c r="J79" s="5" t="s">
        <v>327</v>
      </c>
      <c r="K79" s="5" t="s">
        <v>328</v>
      </c>
      <c r="L79" s="5" t="s">
        <v>329</v>
      </c>
      <c r="M79" s="5" t="s">
        <v>330</v>
      </c>
      <c r="N79" s="5" t="s">
        <v>331</v>
      </c>
      <c r="O79" s="5" t="s">
        <v>332</v>
      </c>
      <c r="P79" s="5" t="s">
        <v>333</v>
      </c>
      <c r="Q79" s="5" t="s">
        <v>334</v>
      </c>
      <c r="R79" s="5" t="s">
        <v>335</v>
      </c>
      <c r="S79" s="5" t="s">
        <v>336</v>
      </c>
      <c r="T79" s="5" t="s">
        <v>337</v>
      </c>
      <c r="U79" s="5" t="s">
        <v>338</v>
      </c>
      <c r="V79" s="5" t="s">
        <v>339</v>
      </c>
      <c r="W79" s="5" t="s">
        <v>340</v>
      </c>
      <c r="X79" s="5" t="s">
        <v>341</v>
      </c>
      <c r="Y79" s="5" t="s">
        <v>342</v>
      </c>
      <c r="Z79" s="5" t="s">
        <v>343</v>
      </c>
      <c r="AA79" s="5" t="s">
        <v>344</v>
      </c>
      <c r="AB79" s="5" t="s">
        <v>345</v>
      </c>
      <c r="AC79" s="5" t="s">
        <v>346</v>
      </c>
      <c r="AD79" s="5" t="s">
        <v>347</v>
      </c>
      <c r="AE79" s="5" t="s">
        <v>348</v>
      </c>
      <c r="AF79" s="5" t="s">
        <v>349</v>
      </c>
      <c r="AG79" s="5" t="s">
        <v>350</v>
      </c>
    </row>
    <row r="80" spans="1:33" x14ac:dyDescent="0.25">
      <c r="A80" s="6" t="s">
        <v>69</v>
      </c>
      <c r="B80" s="6" t="s">
        <v>70</v>
      </c>
      <c r="C80" s="6" t="s">
        <v>15</v>
      </c>
      <c r="D80" s="6">
        <v>26477.7043624</v>
      </c>
      <c r="E80" s="6">
        <v>29595.893114899998</v>
      </c>
      <c r="F80" s="6">
        <v>32688.402522799999</v>
      </c>
      <c r="G80" s="6">
        <v>31237.632279099998</v>
      </c>
      <c r="H80" s="6">
        <v>43570.9847783</v>
      </c>
      <c r="I80" s="6">
        <v>47500.929406299998</v>
      </c>
      <c r="J80" s="6">
        <v>47746.102895199998</v>
      </c>
      <c r="K80" s="6">
        <v>52447.577795899997</v>
      </c>
      <c r="L80" s="6">
        <v>44447.827594199996</v>
      </c>
      <c r="M80" s="6">
        <v>38917.160390899997</v>
      </c>
      <c r="N80" s="6">
        <v>35795.3111623</v>
      </c>
      <c r="O80" s="6">
        <v>33612.7255602</v>
      </c>
      <c r="P80" s="6">
        <v>30890.535559</v>
      </c>
      <c r="Q80" s="6">
        <v>25633.205088899998</v>
      </c>
      <c r="R80" s="6">
        <v>53233.007500699998</v>
      </c>
      <c r="S80" s="6">
        <v>4.6144885127768296</v>
      </c>
      <c r="T80" s="6">
        <v>5.1579210544405996</v>
      </c>
      <c r="U80" s="6">
        <v>5.6968782443499197</v>
      </c>
      <c r="V80" s="6">
        <v>5.4440405159500704</v>
      </c>
      <c r="W80" s="6">
        <v>7.5934758541739003</v>
      </c>
      <c r="X80" s="6">
        <v>8.2783798055718698</v>
      </c>
      <c r="Y80" s="6">
        <v>8.32110821709432</v>
      </c>
      <c r="Z80" s="6">
        <v>9.1404731297563409</v>
      </c>
      <c r="AA80" s="6">
        <v>7.7462905032877902</v>
      </c>
      <c r="AB80" s="6">
        <v>6.78241539053968</v>
      </c>
      <c r="AC80" s="6">
        <v>6.2383449074334099</v>
      </c>
      <c r="AD80" s="6">
        <v>5.8579676643312997</v>
      </c>
      <c r="AE80" s="6">
        <v>5.3835491000100104</v>
      </c>
      <c r="AF80" s="6">
        <v>4.46731064028166</v>
      </c>
      <c r="AG80" s="6">
        <v>9.2773564600023004</v>
      </c>
    </row>
    <row r="81" spans="1:33" x14ac:dyDescent="0.25">
      <c r="A81" s="6" t="s">
        <v>71</v>
      </c>
      <c r="B81" s="6" t="s">
        <v>72</v>
      </c>
      <c r="C81" s="6" t="s">
        <v>15</v>
      </c>
      <c r="D81" s="6">
        <v>6815.0163322999997</v>
      </c>
      <c r="E81" s="6">
        <v>8950.3231973999991</v>
      </c>
      <c r="F81" s="6">
        <v>7760.1931310999998</v>
      </c>
      <c r="G81" s="6">
        <v>8705.4707304999993</v>
      </c>
      <c r="H81" s="6">
        <v>11970.790580700001</v>
      </c>
      <c r="I81" s="6">
        <v>18271.918925999998</v>
      </c>
      <c r="J81" s="6">
        <v>18519.816207700002</v>
      </c>
      <c r="K81" s="6">
        <v>16814.010926200001</v>
      </c>
      <c r="L81" s="6">
        <v>15430.622198700001</v>
      </c>
      <c r="M81" s="6">
        <v>11438.489838699999</v>
      </c>
      <c r="N81" s="6">
        <v>10516.3378823</v>
      </c>
      <c r="O81" s="6">
        <v>10303.0486372</v>
      </c>
      <c r="P81" s="6">
        <v>8231.2267351999999</v>
      </c>
      <c r="Q81" s="6">
        <v>7551.6943456999998</v>
      </c>
      <c r="R81" s="6">
        <v>13097.0403296</v>
      </c>
      <c r="S81" s="6">
        <v>3.90823068101537</v>
      </c>
      <c r="T81" s="6">
        <v>5.1327723984011202</v>
      </c>
      <c r="U81" s="6">
        <v>4.4502644464439802</v>
      </c>
      <c r="V81" s="6">
        <v>4.9923560183367801</v>
      </c>
      <c r="W81" s="6">
        <v>6.8649301398977203</v>
      </c>
      <c r="X81" s="6">
        <v>10.4784597227103</v>
      </c>
      <c r="Y81" s="6">
        <v>10.620622223112299</v>
      </c>
      <c r="Z81" s="6">
        <v>9.6423882450953702</v>
      </c>
      <c r="AA81" s="6">
        <v>8.8490515889583108</v>
      </c>
      <c r="AB81" s="6">
        <v>6.5596698162280997</v>
      </c>
      <c r="AC81" s="6">
        <v>6.0308401857722496</v>
      </c>
      <c r="AD81" s="6">
        <v>5.9085244742632899</v>
      </c>
      <c r="AE81" s="6">
        <v>4.7203896953898701</v>
      </c>
      <c r="AF81" s="6">
        <v>4.33069593621273</v>
      </c>
      <c r="AG81" s="6">
        <v>7.5108044281624604</v>
      </c>
    </row>
    <row r="82" spans="1:33" x14ac:dyDescent="0.25">
      <c r="A82" s="6" t="s">
        <v>73</v>
      </c>
      <c r="B82" s="6" t="s">
        <v>74</v>
      </c>
      <c r="C82" s="6" t="s">
        <v>15</v>
      </c>
      <c r="D82" s="6">
        <v>6093.978916</v>
      </c>
      <c r="E82" s="6">
        <v>6629.7925969999997</v>
      </c>
      <c r="F82" s="6">
        <v>7283.2284877000002</v>
      </c>
      <c r="G82" s="6">
        <v>7991.7364312</v>
      </c>
      <c r="H82" s="6">
        <v>10050.263569000001</v>
      </c>
      <c r="I82" s="6">
        <v>10903.0096297</v>
      </c>
      <c r="J82" s="6">
        <v>9453.1205743999999</v>
      </c>
      <c r="K82" s="6">
        <v>8627.9791564000006</v>
      </c>
      <c r="L82" s="6">
        <v>8018.4802229999996</v>
      </c>
      <c r="M82" s="6">
        <v>6644.2238613999998</v>
      </c>
      <c r="N82" s="6">
        <v>6585.1865608999997</v>
      </c>
      <c r="O82" s="6">
        <v>5227.1193592</v>
      </c>
      <c r="P82" s="6">
        <v>4583.1127125000003</v>
      </c>
      <c r="Q82" s="6">
        <v>3933.2714692999998</v>
      </c>
      <c r="R82" s="6">
        <v>5705.4964602999999</v>
      </c>
      <c r="S82" s="6">
        <v>5.6567148570940899</v>
      </c>
      <c r="T82" s="6">
        <v>6.1540820537526004</v>
      </c>
      <c r="U82" s="6">
        <v>6.7606316598525504</v>
      </c>
      <c r="V82" s="6">
        <v>7.4183017085366503</v>
      </c>
      <c r="W82" s="6">
        <v>9.3291224062505105</v>
      </c>
      <c r="X82" s="6">
        <v>10.1206809884808</v>
      </c>
      <c r="Y82" s="6">
        <v>8.7748264863065195</v>
      </c>
      <c r="Z82" s="6">
        <v>8.0088918182115396</v>
      </c>
      <c r="AA82" s="6">
        <v>7.4431265408006597</v>
      </c>
      <c r="AB82" s="6">
        <v>6.16747782503165</v>
      </c>
      <c r="AC82" s="6">
        <v>6.1126766549809597</v>
      </c>
      <c r="AD82" s="6">
        <v>4.85205547091046</v>
      </c>
      <c r="AE82" s="6">
        <v>4.2542585279491902</v>
      </c>
      <c r="AF82" s="6">
        <v>3.6510456409615899</v>
      </c>
      <c r="AG82" s="6">
        <v>5.2961073608802698</v>
      </c>
    </row>
    <row r="83" spans="1:33" x14ac:dyDescent="0.25">
      <c r="A83" s="6" t="s">
        <v>75</v>
      </c>
      <c r="B83" s="6" t="s">
        <v>76</v>
      </c>
      <c r="C83" s="6" t="s">
        <v>15</v>
      </c>
      <c r="D83" s="6">
        <v>22285.275085400001</v>
      </c>
      <c r="E83" s="6">
        <v>29848.431867700001</v>
      </c>
      <c r="F83" s="6">
        <v>32896.0735355</v>
      </c>
      <c r="G83" s="6">
        <v>32008.172473499999</v>
      </c>
      <c r="H83" s="6">
        <v>34511.0958188</v>
      </c>
      <c r="I83" s="6">
        <v>34583.746966600003</v>
      </c>
      <c r="J83" s="6">
        <v>31827.622928500001</v>
      </c>
      <c r="K83" s="6">
        <v>30110.2835681</v>
      </c>
      <c r="L83" s="6">
        <v>29041.242475200001</v>
      </c>
      <c r="M83" s="6">
        <v>23818.054717999999</v>
      </c>
      <c r="N83" s="6">
        <v>25533.073731299999</v>
      </c>
      <c r="O83" s="6">
        <v>21917.903098399998</v>
      </c>
      <c r="P83" s="6">
        <v>17590.805455900001</v>
      </c>
      <c r="Q83" s="6">
        <v>13599.992773100001</v>
      </c>
      <c r="R83" s="6">
        <v>22425.225503900001</v>
      </c>
      <c r="S83" s="6">
        <v>5.54364213797753</v>
      </c>
      <c r="T83" s="6">
        <v>7.4250384624033101</v>
      </c>
      <c r="U83" s="6">
        <v>8.1831639379169996</v>
      </c>
      <c r="V83" s="6">
        <v>7.9622913786689899</v>
      </c>
      <c r="W83" s="6">
        <v>8.58491377269198</v>
      </c>
      <c r="X83" s="6">
        <v>8.6029863323877098</v>
      </c>
      <c r="Y83" s="6">
        <v>7.9173782213568504</v>
      </c>
      <c r="Z83" s="6">
        <v>7.4901761874112198</v>
      </c>
      <c r="AA83" s="6">
        <v>7.2242435827150997</v>
      </c>
      <c r="AB83" s="6">
        <v>5.9249334492560699</v>
      </c>
      <c r="AC83" s="6">
        <v>6.3515582781230604</v>
      </c>
      <c r="AD83" s="6">
        <v>5.4522553895689398</v>
      </c>
      <c r="AE83" s="6">
        <v>4.37585490834618</v>
      </c>
      <c r="AF83" s="6">
        <v>3.3831080264537801</v>
      </c>
      <c r="AG83" s="6">
        <v>5.5784559347222897</v>
      </c>
    </row>
    <row r="84" spans="1:33" x14ac:dyDescent="0.25">
      <c r="A84" s="6" t="s">
        <v>77</v>
      </c>
      <c r="B84" s="6" t="s">
        <v>78</v>
      </c>
      <c r="C84" s="6" t="s">
        <v>15</v>
      </c>
      <c r="D84" s="6">
        <v>26675.738075400001</v>
      </c>
      <c r="E84" s="6">
        <v>33039.925378</v>
      </c>
      <c r="F84" s="6">
        <v>34307.336548500003</v>
      </c>
      <c r="G84" s="6">
        <v>33545.601150800001</v>
      </c>
      <c r="H84" s="6">
        <v>35919.398853400002</v>
      </c>
      <c r="I84" s="6">
        <v>37079.187220500004</v>
      </c>
      <c r="J84" s="6">
        <v>31019.9769676</v>
      </c>
      <c r="K84" s="6">
        <v>31056.267307900001</v>
      </c>
      <c r="L84" s="6">
        <v>26914.0923468</v>
      </c>
      <c r="M84" s="6">
        <v>23203.144775600002</v>
      </c>
      <c r="N84" s="6">
        <v>20267.331389899999</v>
      </c>
      <c r="O84" s="6">
        <v>16771.175147599999</v>
      </c>
      <c r="P84" s="6">
        <v>17212.0474412</v>
      </c>
      <c r="Q84" s="6">
        <v>12645.1069959</v>
      </c>
      <c r="R84" s="6">
        <v>16103.6704169</v>
      </c>
      <c r="S84" s="6">
        <v>6.7403825738633403</v>
      </c>
      <c r="T84" s="6">
        <v>8.3484751810855702</v>
      </c>
      <c r="U84" s="6">
        <v>8.6687225962990198</v>
      </c>
      <c r="V84" s="6">
        <v>8.4762485216908701</v>
      </c>
      <c r="W84" s="6">
        <v>9.0760559055861698</v>
      </c>
      <c r="X84" s="6">
        <v>9.3691093640087306</v>
      </c>
      <c r="Y84" s="6">
        <v>7.8380778669764304</v>
      </c>
      <c r="Z84" s="6">
        <v>7.8472476517698704</v>
      </c>
      <c r="AA84" s="6">
        <v>6.8006095476328801</v>
      </c>
      <c r="AB84" s="6">
        <v>5.8629332865024102</v>
      </c>
      <c r="AC84" s="6">
        <v>5.1211166841218496</v>
      </c>
      <c r="AD84" s="6">
        <v>4.2377135503643499</v>
      </c>
      <c r="AE84" s="6">
        <v>4.3491124521184901</v>
      </c>
      <c r="AF84" s="6">
        <v>3.1951452889096399</v>
      </c>
      <c r="AG84" s="6">
        <v>4.0690495290703801</v>
      </c>
    </row>
    <row r="85" spans="1:33" x14ac:dyDescent="0.25">
      <c r="A85" s="6" t="s">
        <v>79</v>
      </c>
      <c r="B85" s="6" t="s">
        <v>80</v>
      </c>
      <c r="C85" s="6" t="s">
        <v>15</v>
      </c>
      <c r="D85" s="6">
        <v>10483.989432</v>
      </c>
      <c r="E85" s="6">
        <v>11789.4894024</v>
      </c>
      <c r="F85" s="6">
        <v>13561.521166500001</v>
      </c>
      <c r="G85" s="6">
        <v>12870.0965184</v>
      </c>
      <c r="H85" s="6">
        <v>15448.903481699999</v>
      </c>
      <c r="I85" s="6">
        <v>17063.6027503</v>
      </c>
      <c r="J85" s="6">
        <v>13896.559855699999</v>
      </c>
      <c r="K85" s="6">
        <v>12892.7718886</v>
      </c>
      <c r="L85" s="6">
        <v>12503.6964078</v>
      </c>
      <c r="M85" s="6">
        <v>11337.9598245</v>
      </c>
      <c r="N85" s="6">
        <v>13072.4092774</v>
      </c>
      <c r="O85" s="6">
        <v>10502.5891204</v>
      </c>
      <c r="P85" s="6">
        <v>8442.1464049000006</v>
      </c>
      <c r="Q85" s="6">
        <v>5697.7435751000003</v>
      </c>
      <c r="R85" s="6">
        <v>11017.5209065</v>
      </c>
      <c r="S85" s="6">
        <v>5.80569906650849</v>
      </c>
      <c r="T85" s="6">
        <v>6.5286433243826902</v>
      </c>
      <c r="U85" s="6">
        <v>7.5099380142893102</v>
      </c>
      <c r="V85" s="6">
        <v>7.1270490901758796</v>
      </c>
      <c r="W85" s="6">
        <v>8.5551101614545697</v>
      </c>
      <c r="X85" s="6">
        <v>9.4492791318838592</v>
      </c>
      <c r="Y85" s="6">
        <v>7.69547175769386</v>
      </c>
      <c r="Z85" s="6">
        <v>7.1396059871907704</v>
      </c>
      <c r="AA85" s="6">
        <v>6.9241483915557298</v>
      </c>
      <c r="AB85" s="6">
        <v>6.2786006411161797</v>
      </c>
      <c r="AC85" s="6">
        <v>7.2390834453883999</v>
      </c>
      <c r="AD85" s="6">
        <v>5.8159989808952499</v>
      </c>
      <c r="AE85" s="6">
        <v>4.6749915020570496</v>
      </c>
      <c r="AF85" s="6">
        <v>3.1552287199179698</v>
      </c>
      <c r="AG85" s="6">
        <v>6.1011517854899804</v>
      </c>
    </row>
    <row r="86" spans="1:33" x14ac:dyDescent="0.25">
      <c r="A86" s="6" t="s">
        <v>81</v>
      </c>
      <c r="B86" s="6" t="s">
        <v>82</v>
      </c>
      <c r="C86" s="6" t="s">
        <v>15</v>
      </c>
      <c r="D86" s="6">
        <v>43942.685346099999</v>
      </c>
      <c r="E86" s="6">
        <v>55123.333125600002</v>
      </c>
      <c r="F86" s="6">
        <v>59473.981526299998</v>
      </c>
      <c r="G86" s="6">
        <v>59173.5820666</v>
      </c>
      <c r="H86" s="6">
        <v>64579.417933999997</v>
      </c>
      <c r="I86" s="6">
        <v>70518.044557200003</v>
      </c>
      <c r="J86" s="6">
        <v>62097.882577600001</v>
      </c>
      <c r="K86" s="6">
        <v>55413.157223399998</v>
      </c>
      <c r="L86" s="6">
        <v>49400.294407499998</v>
      </c>
      <c r="M86" s="6">
        <v>44876.013827299998</v>
      </c>
      <c r="N86" s="6">
        <v>43260.607411999998</v>
      </c>
      <c r="O86" s="6">
        <v>35181.732459400002</v>
      </c>
      <c r="P86" s="6">
        <v>27517.911396</v>
      </c>
      <c r="Q86" s="6">
        <v>21474.171458199999</v>
      </c>
      <c r="R86" s="6">
        <v>32058.184683700001</v>
      </c>
      <c r="S86" s="6">
        <v>6.0686689029480201</v>
      </c>
      <c r="T86" s="6">
        <v>7.6127631921307497</v>
      </c>
      <c r="U86" s="6">
        <v>8.2136059592269604</v>
      </c>
      <c r="V86" s="6">
        <v>8.1721195356007001</v>
      </c>
      <c r="W86" s="6">
        <v>8.9186881115660501</v>
      </c>
      <c r="X86" s="6">
        <v>9.7388373225343692</v>
      </c>
      <c r="Y86" s="6">
        <v>8.5759776847830995</v>
      </c>
      <c r="Z86" s="6">
        <v>7.6527891139830704</v>
      </c>
      <c r="AA86" s="6">
        <v>6.8223875738600004</v>
      </c>
      <c r="AB86" s="6">
        <v>6.1975654755057299</v>
      </c>
      <c r="AC86" s="6">
        <v>5.9744710833232597</v>
      </c>
      <c r="AD86" s="6">
        <v>4.8587446135024797</v>
      </c>
      <c r="AE86" s="6">
        <v>3.8003388242590801</v>
      </c>
      <c r="AF86" s="6">
        <v>2.96567302427089</v>
      </c>
      <c r="AG86" s="6">
        <v>4.4273695825055404</v>
      </c>
    </row>
    <row r="87" spans="1:33" x14ac:dyDescent="0.25">
      <c r="A87" s="6" t="s">
        <v>83</v>
      </c>
      <c r="B87" s="6" t="s">
        <v>84</v>
      </c>
      <c r="C87" s="6" t="s">
        <v>15</v>
      </c>
      <c r="D87" s="6">
        <v>51022.969092200001</v>
      </c>
      <c r="E87" s="6">
        <v>66060.341713000002</v>
      </c>
      <c r="F87" s="6">
        <v>74338.689196000007</v>
      </c>
      <c r="G87" s="6">
        <v>74778.359226200002</v>
      </c>
      <c r="H87" s="6">
        <v>88914.640775499996</v>
      </c>
      <c r="I87" s="6">
        <v>95633.733804899995</v>
      </c>
      <c r="J87" s="6">
        <v>85979.604703100005</v>
      </c>
      <c r="K87" s="6">
        <v>82449.296772700007</v>
      </c>
      <c r="L87" s="6">
        <v>78010.744866199995</v>
      </c>
      <c r="M87" s="6">
        <v>70216.548835299996</v>
      </c>
      <c r="N87" s="6">
        <v>70295.071027400001</v>
      </c>
      <c r="O87" s="6">
        <v>55149.073318700001</v>
      </c>
      <c r="P87" s="6">
        <v>46641.326554300002</v>
      </c>
      <c r="Q87" s="6">
        <v>34774.8451651</v>
      </c>
      <c r="R87" s="6">
        <v>60259.754956600002</v>
      </c>
      <c r="S87" s="6">
        <v>4.9320189547710198</v>
      </c>
      <c r="T87" s="6">
        <v>6.3855722880104597</v>
      </c>
      <c r="U87" s="6">
        <v>7.1857798695519799</v>
      </c>
      <c r="V87" s="6">
        <v>7.2282795703999003</v>
      </c>
      <c r="W87" s="6">
        <v>8.5947309900564193</v>
      </c>
      <c r="X87" s="6">
        <v>9.2442167955568397</v>
      </c>
      <c r="Y87" s="6">
        <v>8.3110224211596204</v>
      </c>
      <c r="Z87" s="6">
        <v>7.9697732555642604</v>
      </c>
      <c r="AA87" s="6">
        <v>7.5407307571742601</v>
      </c>
      <c r="AB87" s="6">
        <v>6.7873225716934096</v>
      </c>
      <c r="AC87" s="6">
        <v>6.7949127403311396</v>
      </c>
      <c r="AD87" s="6">
        <v>5.3308594106779603</v>
      </c>
      <c r="AE87" s="6">
        <v>4.5084774707208997</v>
      </c>
      <c r="AF87" s="6">
        <v>3.3614311074993801</v>
      </c>
      <c r="AG87" s="6">
        <v>5.8248717968324204</v>
      </c>
    </row>
    <row r="88" spans="1:33" x14ac:dyDescent="0.25">
      <c r="A88" s="6" t="s">
        <v>85</v>
      </c>
      <c r="B88" s="6" t="s">
        <v>86</v>
      </c>
      <c r="C88" s="6" t="s">
        <v>15</v>
      </c>
      <c r="D88" s="6">
        <v>17505.602762899998</v>
      </c>
      <c r="E88" s="6">
        <v>22253.1184364</v>
      </c>
      <c r="F88" s="6">
        <v>25008.2788005</v>
      </c>
      <c r="G88" s="6">
        <v>24902.210806999999</v>
      </c>
      <c r="H88" s="6">
        <v>34387.789194600002</v>
      </c>
      <c r="I88" s="6">
        <v>34645.015201200004</v>
      </c>
      <c r="J88" s="6">
        <v>31054.508014800002</v>
      </c>
      <c r="K88" s="6">
        <v>30890.638546099999</v>
      </c>
      <c r="L88" s="6">
        <v>31249.531506899999</v>
      </c>
      <c r="M88" s="6">
        <v>30001.0699761</v>
      </c>
      <c r="N88" s="6">
        <v>29825.236752500001</v>
      </c>
      <c r="O88" s="6">
        <v>23545.382962</v>
      </c>
      <c r="P88" s="6">
        <v>18737.102742999999</v>
      </c>
      <c r="Q88" s="6">
        <v>15176.155076499999</v>
      </c>
      <c r="R88" s="6">
        <v>26248.359219400001</v>
      </c>
      <c r="S88" s="6">
        <v>4.4269789249435902</v>
      </c>
      <c r="T88" s="6">
        <v>5.6275746494716197</v>
      </c>
      <c r="U88" s="6">
        <v>6.3243251145604296</v>
      </c>
      <c r="V88" s="6">
        <v>6.2975016581964702</v>
      </c>
      <c r="W88" s="6">
        <v>8.6963025553470104</v>
      </c>
      <c r="X88" s="6">
        <v>8.7613522497556495</v>
      </c>
      <c r="Y88" s="6">
        <v>7.8533515451047897</v>
      </c>
      <c r="Z88" s="6">
        <v>7.8119107164625401</v>
      </c>
      <c r="AA88" s="6">
        <v>7.9026708916642399</v>
      </c>
      <c r="AB88" s="6">
        <v>7.5869483792599404</v>
      </c>
      <c r="AC88" s="6">
        <v>7.5424820454966897</v>
      </c>
      <c r="AD88" s="6">
        <v>5.9543744688076101</v>
      </c>
      <c r="AE88" s="6">
        <v>4.7384120433464201</v>
      </c>
      <c r="AF88" s="6">
        <v>3.8378866238029099</v>
      </c>
      <c r="AG88" s="6">
        <v>6.6379281337801004</v>
      </c>
    </row>
    <row r="89" spans="1:33" x14ac:dyDescent="0.25">
      <c r="A89" s="6" t="s">
        <v>87</v>
      </c>
      <c r="B89" s="6" t="s">
        <v>88</v>
      </c>
      <c r="C89" s="6" t="s">
        <v>15</v>
      </c>
      <c r="D89" s="6">
        <v>33493.779239700001</v>
      </c>
      <c r="E89" s="6">
        <v>45291.058039000003</v>
      </c>
      <c r="F89" s="6">
        <v>49796.162715899998</v>
      </c>
      <c r="G89" s="6">
        <v>53059.085813700003</v>
      </c>
      <c r="H89" s="6">
        <v>68371.914187100003</v>
      </c>
      <c r="I89" s="6">
        <v>70470.351260700001</v>
      </c>
      <c r="J89" s="6">
        <v>69436.839059200007</v>
      </c>
      <c r="K89" s="6">
        <v>64741.573072200001</v>
      </c>
      <c r="L89" s="6">
        <v>61637.789154700004</v>
      </c>
      <c r="M89" s="6">
        <v>53608.912941800001</v>
      </c>
      <c r="N89" s="6">
        <v>60214.534505900003</v>
      </c>
      <c r="O89" s="6">
        <v>50972.492908400003</v>
      </c>
      <c r="P89" s="6">
        <v>41060.507103800002</v>
      </c>
      <c r="Q89" s="6">
        <v>31198.365228300001</v>
      </c>
      <c r="R89" s="6">
        <v>61113.634762900001</v>
      </c>
      <c r="S89" s="6">
        <v>4.1123555945146402</v>
      </c>
      <c r="T89" s="6">
        <v>5.5608217446959296</v>
      </c>
      <c r="U89" s="6">
        <v>6.1139570684029696</v>
      </c>
      <c r="V89" s="6">
        <v>6.5145777317112303</v>
      </c>
      <c r="W89" s="6">
        <v>8.3946819438556108</v>
      </c>
      <c r="X89" s="6">
        <v>8.6523273823592195</v>
      </c>
      <c r="Y89" s="6">
        <v>8.5254330819752298</v>
      </c>
      <c r="Z89" s="6">
        <v>7.9489498129123204</v>
      </c>
      <c r="AA89" s="6">
        <v>7.56786820769989</v>
      </c>
      <c r="AB89" s="6">
        <v>6.5820853321547697</v>
      </c>
      <c r="AC89" s="6">
        <v>7.3931214532197496</v>
      </c>
      <c r="AD89" s="6">
        <v>6.2583865164358201</v>
      </c>
      <c r="AE89" s="6">
        <v>5.0413960423366202</v>
      </c>
      <c r="AF89" s="6">
        <v>3.8305253900473102</v>
      </c>
      <c r="AG89" s="6">
        <v>7.5035126976786897</v>
      </c>
    </row>
    <row r="90" spans="1:33" x14ac:dyDescent="0.25">
      <c r="A90" s="6" t="s">
        <v>89</v>
      </c>
      <c r="B90" s="6" t="s">
        <v>90</v>
      </c>
      <c r="C90" s="6" t="s">
        <v>15</v>
      </c>
      <c r="D90" s="6">
        <v>64387.375264399998</v>
      </c>
      <c r="E90" s="6">
        <v>77437.530620899997</v>
      </c>
      <c r="F90" s="6">
        <v>78780.094108100006</v>
      </c>
      <c r="G90" s="6">
        <v>86727.410175600002</v>
      </c>
      <c r="H90" s="6">
        <v>102682.5898211</v>
      </c>
      <c r="I90" s="6">
        <v>109401.20529319999</v>
      </c>
      <c r="J90" s="6">
        <v>100161.75689429999</v>
      </c>
      <c r="K90" s="6">
        <v>101351.3064673</v>
      </c>
      <c r="L90" s="6">
        <v>101909.0430554</v>
      </c>
      <c r="M90" s="6">
        <v>85932.982984699993</v>
      </c>
      <c r="N90" s="6">
        <v>84817.705302100003</v>
      </c>
      <c r="O90" s="6">
        <v>71564.528373900001</v>
      </c>
      <c r="P90" s="6">
        <v>59725.659628900001</v>
      </c>
      <c r="Q90" s="6">
        <v>49278.5511539</v>
      </c>
      <c r="R90" s="6">
        <v>85896.260842999996</v>
      </c>
      <c r="S90" s="6">
        <v>5.1098901527295304</v>
      </c>
      <c r="T90" s="6">
        <v>6.1455723819543602</v>
      </c>
      <c r="U90" s="6">
        <v>6.2521204733229903</v>
      </c>
      <c r="V90" s="6">
        <v>6.8828328132372496</v>
      </c>
      <c r="W90" s="6">
        <v>8.1490626451069303</v>
      </c>
      <c r="X90" s="6">
        <v>8.6822632438249503</v>
      </c>
      <c r="Y90" s="6">
        <v>7.9490051136974502</v>
      </c>
      <c r="Z90" s="6">
        <v>8.0434097640546902</v>
      </c>
      <c r="AA90" s="6">
        <v>8.0876726756526001</v>
      </c>
      <c r="AB90" s="6">
        <v>6.8197857381985401</v>
      </c>
      <c r="AC90" s="6">
        <v>6.7312754297029</v>
      </c>
      <c r="AD90" s="6">
        <v>5.6794810678470702</v>
      </c>
      <c r="AE90" s="6">
        <v>4.7399285768328703</v>
      </c>
      <c r="AF90" s="6">
        <v>3.9108285164299499</v>
      </c>
      <c r="AG90" s="6">
        <v>6.8168714074079197</v>
      </c>
    </row>
    <row r="91" spans="1:33" x14ac:dyDescent="0.25">
      <c r="A91" s="6" t="s">
        <v>91</v>
      </c>
      <c r="B91" s="6" t="s">
        <v>92</v>
      </c>
      <c r="C91" s="6" t="s">
        <v>15</v>
      </c>
      <c r="D91" s="6">
        <v>6005.3416874000004</v>
      </c>
      <c r="E91" s="6">
        <v>7514.3423370999999</v>
      </c>
      <c r="F91" s="6">
        <v>7632.3159772999998</v>
      </c>
      <c r="G91" s="6">
        <v>9359.6139316000008</v>
      </c>
      <c r="H91" s="6">
        <v>10861.386026</v>
      </c>
      <c r="I91" s="6">
        <v>12888.6635142</v>
      </c>
      <c r="J91" s="6">
        <v>12802.917577300001</v>
      </c>
      <c r="K91" s="6">
        <v>12806.3565256</v>
      </c>
      <c r="L91" s="6">
        <v>12106.8126631</v>
      </c>
      <c r="M91" s="6">
        <v>10258.696007500001</v>
      </c>
      <c r="N91" s="6">
        <v>9625.5536673999995</v>
      </c>
      <c r="O91" s="6">
        <v>8811.8658555000002</v>
      </c>
      <c r="P91" s="6">
        <v>7866.5508379000003</v>
      </c>
      <c r="Q91" s="6">
        <v>6976.4123972999996</v>
      </c>
      <c r="R91" s="6">
        <v>12476.170921000001</v>
      </c>
      <c r="S91" s="6">
        <v>4.0578552299059396</v>
      </c>
      <c r="T91" s="6">
        <v>5.0774984903658904</v>
      </c>
      <c r="U91" s="6">
        <v>5.1572141797963598</v>
      </c>
      <c r="V91" s="6">
        <v>6.3243625957088403</v>
      </c>
      <c r="W91" s="6">
        <v>7.3391214661614201</v>
      </c>
      <c r="X91" s="6">
        <v>8.7089683435211196</v>
      </c>
      <c r="Y91" s="6">
        <v>8.65102915927406</v>
      </c>
      <c r="Z91" s="6">
        <v>8.6533528828972806</v>
      </c>
      <c r="AA91" s="6">
        <v>8.1806657538784506</v>
      </c>
      <c r="AB91" s="6">
        <v>6.9318792190277403</v>
      </c>
      <c r="AC91" s="6">
        <v>6.5040601056806704</v>
      </c>
      <c r="AD91" s="6">
        <v>5.9542450385452197</v>
      </c>
      <c r="AE91" s="6">
        <v>5.31548846352384</v>
      </c>
      <c r="AF91" s="6">
        <v>4.7140151228632003</v>
      </c>
      <c r="AG91" s="6">
        <v>8.4302439488499594</v>
      </c>
    </row>
    <row r="92" spans="1:33" x14ac:dyDescent="0.25">
      <c r="A92" s="6" t="s">
        <v>93</v>
      </c>
      <c r="B92" s="6" t="s">
        <v>94</v>
      </c>
      <c r="C92" s="6" t="s">
        <v>15</v>
      </c>
      <c r="D92" s="6">
        <v>4950.1902652999997</v>
      </c>
      <c r="E92" s="6">
        <v>6741.5882518999997</v>
      </c>
      <c r="F92" s="6">
        <v>7358.2214807</v>
      </c>
      <c r="G92" s="6">
        <v>7642.590408</v>
      </c>
      <c r="H92" s="6">
        <v>12585.4095903</v>
      </c>
      <c r="I92" s="6">
        <v>13663.586606999999</v>
      </c>
      <c r="J92" s="6">
        <v>15500.153087799999</v>
      </c>
      <c r="K92" s="6">
        <v>16489.507875399999</v>
      </c>
      <c r="L92" s="6">
        <v>15227.611545199999</v>
      </c>
      <c r="M92" s="6">
        <v>11465.631362300001</v>
      </c>
      <c r="N92" s="6">
        <v>11999.509519200001</v>
      </c>
      <c r="O92" s="6">
        <v>10996.0669481</v>
      </c>
      <c r="P92" s="6">
        <v>10065.8045029</v>
      </c>
      <c r="Q92" s="6">
        <v>7979.3369555999998</v>
      </c>
      <c r="R92" s="6">
        <v>15734.791598399999</v>
      </c>
      <c r="S92" s="6">
        <v>2.9395429129191499</v>
      </c>
      <c r="T92" s="6">
        <v>4.0033184394157102</v>
      </c>
      <c r="U92" s="6">
        <v>4.3694901904887304</v>
      </c>
      <c r="V92" s="6">
        <v>4.5383553492198496</v>
      </c>
      <c r="W92" s="6">
        <v>7.4735211344667496</v>
      </c>
      <c r="X92" s="6">
        <v>8.1137687690939195</v>
      </c>
      <c r="Y92" s="6">
        <v>9.2043664417903095</v>
      </c>
      <c r="Z92" s="6">
        <v>9.7918692847898097</v>
      </c>
      <c r="AA92" s="6">
        <v>9.0425246706483406</v>
      </c>
      <c r="AB92" s="6">
        <v>6.8085696926540198</v>
      </c>
      <c r="AC92" s="6">
        <v>7.1255994770400202</v>
      </c>
      <c r="AD92" s="6">
        <v>6.5297309668789003</v>
      </c>
      <c r="AE92" s="6">
        <v>5.9773185884878703</v>
      </c>
      <c r="AF92" s="6">
        <v>4.7383236078919397</v>
      </c>
      <c r="AG92" s="6">
        <v>9.3437004742146907</v>
      </c>
    </row>
    <row r="93" spans="1:33" x14ac:dyDescent="0.25">
      <c r="A93" s="6" t="s">
        <v>95</v>
      </c>
      <c r="B93" s="6" t="s">
        <v>96</v>
      </c>
      <c r="C93" s="6" t="s">
        <v>15</v>
      </c>
      <c r="D93" s="6">
        <v>4688.1623399</v>
      </c>
      <c r="E93" s="6">
        <v>4972.7900702999996</v>
      </c>
      <c r="F93" s="6">
        <v>4345.0475888000001</v>
      </c>
      <c r="G93" s="6">
        <v>5661.5610902999997</v>
      </c>
      <c r="H93" s="6">
        <v>7912.4389105999999</v>
      </c>
      <c r="I93" s="6">
        <v>8904.8632379999999</v>
      </c>
      <c r="J93" s="6">
        <v>7657.0874689000002</v>
      </c>
      <c r="K93" s="6">
        <v>6688.3623023</v>
      </c>
      <c r="L93" s="6">
        <v>5540.9675416</v>
      </c>
      <c r="M93" s="6">
        <v>5057.8363277999997</v>
      </c>
      <c r="N93" s="6">
        <v>6331.8831219000003</v>
      </c>
      <c r="O93" s="6">
        <v>4118.5065400000003</v>
      </c>
      <c r="P93" s="6">
        <v>3568.4322910000001</v>
      </c>
      <c r="Q93" s="6">
        <v>3040.1569469999999</v>
      </c>
      <c r="R93" s="6">
        <v>4913.9042243000004</v>
      </c>
      <c r="S93" s="6">
        <v>5.6211629694110803</v>
      </c>
      <c r="T93" s="6">
        <v>5.9624350376957604</v>
      </c>
      <c r="U93" s="6">
        <v>5.2097642606404397</v>
      </c>
      <c r="V93" s="6">
        <v>6.7882797656131899</v>
      </c>
      <c r="W93" s="6">
        <v>9.4871093143375997</v>
      </c>
      <c r="X93" s="6">
        <v>10.677038005937201</v>
      </c>
      <c r="Y93" s="6">
        <v>9.1809398679313592</v>
      </c>
      <c r="Z93" s="6">
        <v>8.0194267548541696</v>
      </c>
      <c r="AA93" s="6">
        <v>6.6436866519035798</v>
      </c>
      <c r="AB93" s="6">
        <v>6.0644065221892296</v>
      </c>
      <c r="AC93" s="6">
        <v>7.5920039347917498</v>
      </c>
      <c r="AD93" s="6">
        <v>4.9381388214511297</v>
      </c>
      <c r="AE93" s="6">
        <v>4.2785931882742396</v>
      </c>
      <c r="AF93" s="6">
        <v>3.6451847040857301</v>
      </c>
      <c r="AG93" s="6">
        <v>5.8918302008835797</v>
      </c>
    </row>
    <row r="94" spans="1:33" x14ac:dyDescent="0.25">
      <c r="A94" s="6" t="s">
        <v>97</v>
      </c>
      <c r="B94" s="6" t="s">
        <v>98</v>
      </c>
      <c r="C94" s="6" t="s">
        <v>15</v>
      </c>
      <c r="D94" s="6">
        <v>3460.0917368999999</v>
      </c>
      <c r="E94" s="6">
        <v>5118.6961301000001</v>
      </c>
      <c r="F94" s="6">
        <v>5933.2121325999997</v>
      </c>
      <c r="G94" s="6">
        <v>5869.9637283000002</v>
      </c>
      <c r="H94" s="6">
        <v>6685.0362719000004</v>
      </c>
      <c r="I94" s="6">
        <v>6813.0566344999997</v>
      </c>
      <c r="J94" s="6">
        <v>6568.4577981000002</v>
      </c>
      <c r="K94" s="6">
        <v>5932.9011492999998</v>
      </c>
      <c r="L94" s="6">
        <v>6203.5428087</v>
      </c>
      <c r="M94" s="6">
        <v>5420.5786003000003</v>
      </c>
      <c r="N94" s="6">
        <v>5659.4630077000002</v>
      </c>
      <c r="O94" s="6">
        <v>4935.8432212999996</v>
      </c>
      <c r="P94" s="6">
        <v>4147.6000573000001</v>
      </c>
      <c r="Q94" s="6">
        <v>3256.8266973999998</v>
      </c>
      <c r="R94" s="6">
        <v>6416.7300242000001</v>
      </c>
      <c r="S94" s="6">
        <v>4.1980196269913002</v>
      </c>
      <c r="T94" s="6">
        <v>6.2103517631056597</v>
      </c>
      <c r="U94" s="6">
        <v>7.1985782105515304</v>
      </c>
      <c r="V94" s="6">
        <v>7.1218409264513198</v>
      </c>
      <c r="W94" s="6">
        <v>8.1107426075726696</v>
      </c>
      <c r="X94" s="6">
        <v>8.2660656555479406</v>
      </c>
      <c r="Y94" s="6">
        <v>7.9693016405954404</v>
      </c>
      <c r="Z94" s="6">
        <v>7.1982009043711299</v>
      </c>
      <c r="AA94" s="6">
        <v>7.5265618509686396</v>
      </c>
      <c r="AB94" s="6">
        <v>6.5766161951809901</v>
      </c>
      <c r="AC94" s="6">
        <v>6.8664470745627701</v>
      </c>
      <c r="AD94" s="6">
        <v>5.9885021248985</v>
      </c>
      <c r="AE94" s="6">
        <v>5.0321516796127899</v>
      </c>
      <c r="AF94" s="6">
        <v>3.9514045976260199</v>
      </c>
      <c r="AG94" s="6">
        <v>7.7852151419632998</v>
      </c>
    </row>
    <row r="95" spans="1:33" x14ac:dyDescent="0.25">
      <c r="A95" s="6" t="s">
        <v>99</v>
      </c>
      <c r="B95" s="6" t="s">
        <v>100</v>
      </c>
      <c r="C95" s="6" t="s">
        <v>15</v>
      </c>
      <c r="D95" s="6">
        <v>9828.0832253000008</v>
      </c>
      <c r="E95" s="6">
        <v>13757.9695448</v>
      </c>
      <c r="F95" s="6">
        <v>15321.9472271</v>
      </c>
      <c r="G95" s="6">
        <v>15997.3935569</v>
      </c>
      <c r="H95" s="6">
        <v>20305.903826000002</v>
      </c>
      <c r="I95" s="6">
        <v>21995.3784848</v>
      </c>
      <c r="J95" s="6">
        <v>20835.279745799999</v>
      </c>
      <c r="K95" s="6">
        <v>19059.0251021</v>
      </c>
      <c r="L95" s="6">
        <v>18669.583302300001</v>
      </c>
      <c r="M95" s="6">
        <v>17334.4259465</v>
      </c>
      <c r="N95" s="6">
        <v>17439.5467417</v>
      </c>
      <c r="O95" s="6">
        <v>16619.660132600002</v>
      </c>
      <c r="P95" s="6">
        <v>13715.740789400001</v>
      </c>
      <c r="Q95" s="6">
        <v>10500.672264500001</v>
      </c>
      <c r="R95" s="6">
        <v>22609.390104800001</v>
      </c>
      <c r="S95" s="6">
        <v>3.8694764461234499</v>
      </c>
      <c r="T95" s="6">
        <v>5.41673670030021</v>
      </c>
      <c r="U95" s="6">
        <v>6.0325001879703004</v>
      </c>
      <c r="V95" s="6">
        <v>6.2984344097169602</v>
      </c>
      <c r="W95" s="6">
        <v>7.9947650798975198</v>
      </c>
      <c r="X95" s="6">
        <v>8.6599387713168401</v>
      </c>
      <c r="Y95" s="6">
        <v>8.2031890020248692</v>
      </c>
      <c r="Z95" s="6">
        <v>7.5038486170735901</v>
      </c>
      <c r="AA95" s="6">
        <v>7.3505190372443501</v>
      </c>
      <c r="AB95" s="6">
        <v>6.8248458391545102</v>
      </c>
      <c r="AC95" s="6">
        <v>6.8662336084376498</v>
      </c>
      <c r="AD95" s="6">
        <v>6.5434308960798999</v>
      </c>
      <c r="AE95" s="6">
        <v>5.4001105514751</v>
      </c>
      <c r="AF95" s="6">
        <v>4.1342857060211999</v>
      </c>
      <c r="AG95" s="6">
        <v>8.9016851471635494</v>
      </c>
    </row>
    <row r="96" spans="1:33" x14ac:dyDescent="0.25">
      <c r="A96" s="6" t="s">
        <v>101</v>
      </c>
      <c r="B96" s="6" t="s">
        <v>102</v>
      </c>
      <c r="C96" s="6" t="s">
        <v>15</v>
      </c>
      <c r="D96" s="6">
        <v>622.46798030000002</v>
      </c>
      <c r="E96" s="6">
        <v>725.03423499999997</v>
      </c>
      <c r="F96" s="6">
        <v>758.49778500000002</v>
      </c>
      <c r="G96" s="6">
        <v>1578.9225338000001</v>
      </c>
      <c r="H96" s="6">
        <v>2228.0774667000001</v>
      </c>
      <c r="I96" s="6">
        <v>1432.2439262</v>
      </c>
      <c r="J96" s="6">
        <v>1458.4603837</v>
      </c>
      <c r="K96" s="6">
        <v>1329.8659843</v>
      </c>
      <c r="L96" s="6">
        <v>1417.2049526000001</v>
      </c>
      <c r="M96" s="6">
        <v>1102.6729081999999</v>
      </c>
      <c r="N96" s="6">
        <v>1096.5518459</v>
      </c>
      <c r="O96" s="6">
        <v>991.42336569999998</v>
      </c>
      <c r="P96" s="6">
        <v>1049.3046586</v>
      </c>
      <c r="Q96" s="6">
        <v>805.81777179999995</v>
      </c>
      <c r="R96" s="6">
        <v>1373.4542041</v>
      </c>
      <c r="S96" s="6">
        <v>3.4639286601791102</v>
      </c>
      <c r="T96" s="6">
        <v>4.0346924592283804</v>
      </c>
      <c r="U96" s="6">
        <v>4.2209114352799304</v>
      </c>
      <c r="V96" s="6">
        <v>8.7864359133726104</v>
      </c>
      <c r="W96" s="6">
        <v>12.398872935249999</v>
      </c>
      <c r="X96" s="6">
        <v>7.9701943575323702</v>
      </c>
      <c r="Y96" s="6">
        <v>8.1160844938552792</v>
      </c>
      <c r="Z96" s="6">
        <v>7.4004784872531504</v>
      </c>
      <c r="AA96" s="6">
        <v>7.8865050219819501</v>
      </c>
      <c r="AB96" s="6">
        <v>6.1361875797630097</v>
      </c>
      <c r="AC96" s="6">
        <v>6.1021249069786299</v>
      </c>
      <c r="AD96" s="6">
        <v>5.5171027579030296</v>
      </c>
      <c r="AE96" s="6">
        <v>5.8392023288205603</v>
      </c>
      <c r="AF96" s="6">
        <v>4.4842391302993798</v>
      </c>
      <c r="AG96" s="6">
        <v>7.6430395323026303</v>
      </c>
    </row>
    <row r="97" spans="1:33" x14ac:dyDescent="0.25">
      <c r="A97" s="6" t="s">
        <v>103</v>
      </c>
      <c r="B97" s="6" t="s">
        <v>104</v>
      </c>
      <c r="C97" s="6" t="s">
        <v>15</v>
      </c>
      <c r="D97" s="6">
        <v>21987.7224279</v>
      </c>
      <c r="E97" s="6">
        <v>27084.3037411</v>
      </c>
      <c r="F97" s="6">
        <v>29154.973834</v>
      </c>
      <c r="G97" s="6">
        <v>28926.946134500002</v>
      </c>
      <c r="H97" s="6">
        <v>32098.053868300001</v>
      </c>
      <c r="I97" s="6">
        <v>34953.409986600003</v>
      </c>
      <c r="J97" s="6">
        <v>30599.340264400002</v>
      </c>
      <c r="K97" s="6">
        <v>29041.5925149</v>
      </c>
      <c r="L97" s="6">
        <v>27104.5126007</v>
      </c>
      <c r="M97" s="6">
        <v>24878.0018886</v>
      </c>
      <c r="N97" s="6">
        <v>24775.142756099998</v>
      </c>
      <c r="O97" s="6">
        <v>19989.165181600001</v>
      </c>
      <c r="P97" s="6">
        <v>17237.213794399999</v>
      </c>
      <c r="Q97" s="6">
        <v>14518.607431500001</v>
      </c>
      <c r="R97" s="6">
        <v>22581.0135959</v>
      </c>
      <c r="S97" s="6">
        <v>5.7121353042706504</v>
      </c>
      <c r="T97" s="6">
        <v>7.0361633906574097</v>
      </c>
      <c r="U97" s="6">
        <v>7.5740975846120904</v>
      </c>
      <c r="V97" s="6">
        <v>7.5148588400383103</v>
      </c>
      <c r="W97" s="6">
        <v>8.3386729708234206</v>
      </c>
      <c r="X97" s="6">
        <v>9.0804587807493604</v>
      </c>
      <c r="Y97" s="6">
        <v>7.9493259197179702</v>
      </c>
      <c r="Z97" s="6">
        <v>7.5446425358775198</v>
      </c>
      <c r="AA97" s="6">
        <v>7.0414133996457799</v>
      </c>
      <c r="AB97" s="6">
        <v>6.4629937617943698</v>
      </c>
      <c r="AC97" s="6">
        <v>6.4362722455460899</v>
      </c>
      <c r="AD97" s="6">
        <v>5.19293512600614</v>
      </c>
      <c r="AE97" s="6">
        <v>4.4780125720214103</v>
      </c>
      <c r="AF97" s="6">
        <v>3.7717526383308102</v>
      </c>
      <c r="AG97" s="6">
        <v>5.8662649299086604</v>
      </c>
    </row>
    <row r="98" spans="1:33" x14ac:dyDescent="0.25">
      <c r="A98" s="6" t="s">
        <v>105</v>
      </c>
      <c r="B98" s="6" t="s">
        <v>106</v>
      </c>
      <c r="C98" s="6" t="s">
        <v>15</v>
      </c>
      <c r="D98" s="6">
        <v>47359.958788900003</v>
      </c>
      <c r="E98" s="6">
        <v>52222.377181800002</v>
      </c>
      <c r="F98" s="6">
        <v>56177.664036200003</v>
      </c>
      <c r="G98" s="6">
        <v>51415.259360399999</v>
      </c>
      <c r="H98" s="6">
        <v>61051.7406415</v>
      </c>
      <c r="I98" s="6">
        <v>62557.512727599998</v>
      </c>
      <c r="J98" s="6">
        <v>57463.723774500002</v>
      </c>
      <c r="K98" s="6">
        <v>50519.386150999999</v>
      </c>
      <c r="L98" s="6">
        <v>43834.625844200003</v>
      </c>
      <c r="M98" s="6">
        <v>35633.918092100001</v>
      </c>
      <c r="N98" s="6">
        <v>33520.833411699998</v>
      </c>
      <c r="O98" s="6">
        <v>29418.900581800001</v>
      </c>
      <c r="P98" s="6">
        <v>24866.220774400001</v>
      </c>
      <c r="Q98" s="6">
        <v>18362.8138726</v>
      </c>
      <c r="R98" s="6">
        <v>27553.064768200002</v>
      </c>
      <c r="S98" s="6">
        <v>7.2642653036543399</v>
      </c>
      <c r="T98" s="6">
        <v>8.0100830392827902</v>
      </c>
      <c r="U98" s="6">
        <v>8.6167612078700504</v>
      </c>
      <c r="V98" s="6">
        <v>7.8862839875967197</v>
      </c>
      <c r="W98" s="6">
        <v>9.3643671280747895</v>
      </c>
      <c r="X98" s="6">
        <v>9.5953286449338595</v>
      </c>
      <c r="Y98" s="6">
        <v>8.8140223409931107</v>
      </c>
      <c r="Z98" s="6">
        <v>7.74887126938627</v>
      </c>
      <c r="AA98" s="6">
        <v>6.7235352344378096</v>
      </c>
      <c r="AB98" s="6">
        <v>5.4656769441778303</v>
      </c>
      <c r="AC98" s="6">
        <v>5.1415633233038402</v>
      </c>
      <c r="AD98" s="6">
        <v>4.5123919917369903</v>
      </c>
      <c r="AE98" s="6">
        <v>3.81408323452382</v>
      </c>
      <c r="AF98" s="6">
        <v>2.8165639308675798</v>
      </c>
      <c r="AG98" s="6">
        <v>4.2262024191601899</v>
      </c>
    </row>
    <row r="99" spans="1:33" x14ac:dyDescent="0.25">
      <c r="A99" s="6" t="s">
        <v>107</v>
      </c>
      <c r="B99" s="6" t="s">
        <v>108</v>
      </c>
      <c r="C99" s="6" t="s">
        <v>15</v>
      </c>
      <c r="D99" s="6">
        <v>218.36052040000001</v>
      </c>
      <c r="E99" s="6">
        <v>285.13191920000003</v>
      </c>
      <c r="F99" s="6">
        <v>332.05236159999998</v>
      </c>
      <c r="G99" s="6">
        <v>285.13191920000003</v>
      </c>
      <c r="H99" s="6">
        <v>281.52265440000002</v>
      </c>
      <c r="I99" s="6">
        <v>254.45316840000001</v>
      </c>
      <c r="J99" s="6">
        <v>254.45316840000001</v>
      </c>
      <c r="K99" s="6">
        <v>243.62537399999999</v>
      </c>
      <c r="L99" s="6">
        <v>212.9466232</v>
      </c>
      <c r="M99" s="6">
        <v>169.6354456</v>
      </c>
      <c r="N99" s="6">
        <v>283.32728680000002</v>
      </c>
      <c r="O99" s="6">
        <v>205.72809359999999</v>
      </c>
      <c r="P99" s="6">
        <v>185.87713719999999</v>
      </c>
      <c r="Q99" s="6">
        <v>122.7150032</v>
      </c>
      <c r="R99" s="6">
        <v>249.0392712</v>
      </c>
      <c r="S99" s="6">
        <v>6.09264853977845</v>
      </c>
      <c r="T99" s="6">
        <v>7.95568982880161</v>
      </c>
      <c r="U99" s="6">
        <v>9.2648539778449095</v>
      </c>
      <c r="V99" s="6">
        <v>7.95568982880161</v>
      </c>
      <c r="W99" s="6">
        <v>7.8549848942598199</v>
      </c>
      <c r="X99" s="6">
        <v>7.0996978851963704</v>
      </c>
      <c r="Y99" s="6">
        <v>7.0996978851963704</v>
      </c>
      <c r="Z99" s="6">
        <v>6.7975830815710001</v>
      </c>
      <c r="AA99" s="6">
        <v>5.9415911379657604</v>
      </c>
      <c r="AB99" s="6">
        <v>4.7331319234642502</v>
      </c>
      <c r="AC99" s="6">
        <v>7.9053373615307203</v>
      </c>
      <c r="AD99" s="6">
        <v>5.7401812688821696</v>
      </c>
      <c r="AE99" s="6">
        <v>5.1863041289023197</v>
      </c>
      <c r="AF99" s="6">
        <v>3.4239677744209498</v>
      </c>
      <c r="AG99" s="6">
        <v>6.9486404833836897</v>
      </c>
    </row>
    <row r="100" spans="1:33" x14ac:dyDescent="0.25">
      <c r="A100" t="s">
        <v>18</v>
      </c>
    </row>
    <row r="101" spans="1:33" x14ac:dyDescent="0.25">
      <c r="A101" t="s">
        <v>1153</v>
      </c>
    </row>
    <row r="102" spans="1:33" x14ac:dyDescent="0.25">
      <c r="A102" t="s">
        <v>19</v>
      </c>
    </row>
    <row r="103" spans="1:33" x14ac:dyDescent="0.25">
      <c r="A103" t="s">
        <v>20</v>
      </c>
    </row>
    <row r="104" spans="1:33" x14ac:dyDescent="0.25">
      <c r="A104" t="s">
        <v>21</v>
      </c>
    </row>
    <row r="107" spans="1:33" x14ac:dyDescent="0.25">
      <c r="L107" s="7" t="str">
        <f>HYPERLINK("#'Indice'!A1", "Ir al índice")</f>
        <v>Ir al índice</v>
      </c>
    </row>
    <row r="108" spans="1:33" ht="17.25" x14ac:dyDescent="0.3">
      <c r="A108" s="4" t="s">
        <v>354</v>
      </c>
    </row>
    <row r="109" spans="1:33" x14ac:dyDescent="0.25">
      <c r="A109" s="5" t="s">
        <v>23</v>
      </c>
      <c r="B109" s="5" t="s">
        <v>68</v>
      </c>
      <c r="C109" s="5" t="s">
        <v>11</v>
      </c>
      <c r="D109" s="5" t="s">
        <v>321</v>
      </c>
      <c r="E109" s="5" t="s">
        <v>322</v>
      </c>
      <c r="F109" s="5" t="s">
        <v>323</v>
      </c>
      <c r="G109" s="5" t="s">
        <v>324</v>
      </c>
      <c r="H109" s="5" t="s">
        <v>325</v>
      </c>
      <c r="I109" s="5" t="s">
        <v>326</v>
      </c>
      <c r="J109" s="5" t="s">
        <v>327</v>
      </c>
      <c r="K109" s="5" t="s">
        <v>328</v>
      </c>
      <c r="L109" s="5" t="s">
        <v>329</v>
      </c>
      <c r="M109" s="5" t="s">
        <v>330</v>
      </c>
      <c r="N109" s="5" t="s">
        <v>331</v>
      </c>
      <c r="O109" s="5" t="s">
        <v>332</v>
      </c>
      <c r="P109" s="5" t="s">
        <v>333</v>
      </c>
      <c r="Q109" s="5" t="s">
        <v>334</v>
      </c>
      <c r="R109" s="5" t="s">
        <v>335</v>
      </c>
      <c r="S109" s="5" t="s">
        <v>336</v>
      </c>
      <c r="T109" s="5" t="s">
        <v>337</v>
      </c>
      <c r="U109" s="5" t="s">
        <v>338</v>
      </c>
      <c r="V109" s="5" t="s">
        <v>339</v>
      </c>
      <c r="W109" s="5" t="s">
        <v>340</v>
      </c>
      <c r="X109" s="5" t="s">
        <v>341</v>
      </c>
      <c r="Y109" s="5" t="s">
        <v>342</v>
      </c>
      <c r="Z109" s="5" t="s">
        <v>343</v>
      </c>
      <c r="AA109" s="5" t="s">
        <v>344</v>
      </c>
      <c r="AB109" s="5" t="s">
        <v>345</v>
      </c>
      <c r="AC109" s="5" t="s">
        <v>346</v>
      </c>
      <c r="AD109" s="5" t="s">
        <v>347</v>
      </c>
      <c r="AE109" s="5" t="s">
        <v>348</v>
      </c>
      <c r="AF109" s="5" t="s">
        <v>349</v>
      </c>
      <c r="AG109" s="5" t="s">
        <v>350</v>
      </c>
    </row>
    <row r="110" spans="1:33" x14ac:dyDescent="0.25">
      <c r="A110" s="6" t="s">
        <v>69</v>
      </c>
      <c r="B110" s="6" t="s">
        <v>70</v>
      </c>
      <c r="C110" s="6" t="s">
        <v>15</v>
      </c>
      <c r="D110" s="6">
        <v>26408.714421500001</v>
      </c>
      <c r="E110" s="6">
        <v>29522.2868046</v>
      </c>
      <c r="F110" s="6">
        <v>32631.9987731</v>
      </c>
      <c r="G110" s="6">
        <v>31193.3730191</v>
      </c>
      <c r="H110" s="6">
        <v>43533.626981499998</v>
      </c>
      <c r="I110" s="6">
        <v>47461.800004700002</v>
      </c>
      <c r="J110" s="6">
        <v>47709.155935499999</v>
      </c>
      <c r="K110" s="6">
        <v>52389.402440999998</v>
      </c>
      <c r="L110" s="6">
        <v>44395.146752200002</v>
      </c>
      <c r="M110" s="6">
        <v>38891.6903399</v>
      </c>
      <c r="N110" s="6">
        <v>35780.8045318</v>
      </c>
      <c r="O110" s="6">
        <v>33599.7337902</v>
      </c>
      <c r="P110" s="6">
        <v>30877.543788999999</v>
      </c>
      <c r="Q110" s="6">
        <v>25616.336318400001</v>
      </c>
      <c r="R110" s="6">
        <v>53209.386100700001</v>
      </c>
      <c r="S110" s="6">
        <v>4.6070737850414698</v>
      </c>
      <c r="T110" s="6">
        <v>5.15024515927281</v>
      </c>
      <c r="U110" s="6">
        <v>5.6927430734250501</v>
      </c>
      <c r="V110" s="6">
        <v>5.4417708037433803</v>
      </c>
      <c r="W110" s="6">
        <v>7.5945624778675196</v>
      </c>
      <c r="X110" s="6">
        <v>8.2798432026103495</v>
      </c>
      <c r="Y110" s="6">
        <v>8.3229951336803207</v>
      </c>
      <c r="Z110" s="6">
        <v>9.1394771721042201</v>
      </c>
      <c r="AA110" s="6">
        <v>7.7448570013925098</v>
      </c>
      <c r="AB110" s="6">
        <v>6.78476370190256</v>
      </c>
      <c r="AC110" s="6">
        <v>6.2420610081626897</v>
      </c>
      <c r="AD110" s="6">
        <v>5.8615671425178801</v>
      </c>
      <c r="AE110" s="6">
        <v>5.3866735148969802</v>
      </c>
      <c r="AF110" s="6">
        <v>4.4688412180043997</v>
      </c>
      <c r="AG110" s="6">
        <v>9.2825256053778507</v>
      </c>
    </row>
    <row r="111" spans="1:33" x14ac:dyDescent="0.25">
      <c r="A111" s="6" t="s">
        <v>71</v>
      </c>
      <c r="B111" s="6" t="s">
        <v>72</v>
      </c>
      <c r="C111" s="6" t="s">
        <v>15</v>
      </c>
      <c r="D111" s="6">
        <v>6758.9660798000004</v>
      </c>
      <c r="E111" s="6">
        <v>8902.7654074000002</v>
      </c>
      <c r="F111" s="6">
        <v>7675.2685061000002</v>
      </c>
      <c r="G111" s="6">
        <v>8617.1491205000002</v>
      </c>
      <c r="H111" s="6">
        <v>11902.8508807</v>
      </c>
      <c r="I111" s="6">
        <v>18207.376210999999</v>
      </c>
      <c r="J111" s="6">
        <v>18433.193090199999</v>
      </c>
      <c r="K111" s="6">
        <v>16751.166703700001</v>
      </c>
      <c r="L111" s="6">
        <v>15338.903603700001</v>
      </c>
      <c r="M111" s="6">
        <v>11362.0576762</v>
      </c>
      <c r="N111" s="6">
        <v>10443.3027048</v>
      </c>
      <c r="O111" s="6">
        <v>10240.2044147</v>
      </c>
      <c r="P111" s="6">
        <v>8178.5734677</v>
      </c>
      <c r="Q111" s="6">
        <v>7522.8199732000003</v>
      </c>
      <c r="R111" s="6">
        <v>13027.4021371</v>
      </c>
      <c r="S111" s="6">
        <v>3.89875871338847</v>
      </c>
      <c r="T111" s="6">
        <v>5.1353615028618798</v>
      </c>
      <c r="U111" s="6">
        <v>4.4273073148251303</v>
      </c>
      <c r="V111" s="6">
        <v>4.9706101231256996</v>
      </c>
      <c r="W111" s="6">
        <v>6.86589384195665</v>
      </c>
      <c r="X111" s="6">
        <v>10.502518552760501</v>
      </c>
      <c r="Y111" s="6">
        <v>10.6327759789728</v>
      </c>
      <c r="Z111" s="6">
        <v>9.6625366031435398</v>
      </c>
      <c r="AA111" s="6">
        <v>8.8479041576312696</v>
      </c>
      <c r="AB111" s="6">
        <v>6.5539493532149597</v>
      </c>
      <c r="AC111" s="6">
        <v>6.02398605588166</v>
      </c>
      <c r="AD111" s="6">
        <v>5.9068333406804197</v>
      </c>
      <c r="AE111" s="6">
        <v>4.7176275474409</v>
      </c>
      <c r="AF111" s="6">
        <v>4.33937078149002</v>
      </c>
      <c r="AG111" s="6">
        <v>7.5145661326261699</v>
      </c>
    </row>
    <row r="112" spans="1:33" x14ac:dyDescent="0.25">
      <c r="A112" s="6" t="s">
        <v>73</v>
      </c>
      <c r="B112" s="6" t="s">
        <v>74</v>
      </c>
      <c r="C112" s="6" t="s">
        <v>15</v>
      </c>
      <c r="D112" s="6">
        <v>6020.6004823000003</v>
      </c>
      <c r="E112" s="6">
        <v>6456.9466062000001</v>
      </c>
      <c r="F112" s="6">
        <v>7182.4529110000003</v>
      </c>
      <c r="G112" s="6">
        <v>7895.5896186</v>
      </c>
      <c r="H112" s="6">
        <v>9976.4103808</v>
      </c>
      <c r="I112" s="6">
        <v>10847.5354314</v>
      </c>
      <c r="J112" s="6">
        <v>9381.1401829999995</v>
      </c>
      <c r="K112" s="6">
        <v>8524.2264534999995</v>
      </c>
      <c r="L112" s="6">
        <v>7941.547732</v>
      </c>
      <c r="M112" s="6">
        <v>6613.2370723000004</v>
      </c>
      <c r="N112" s="6">
        <v>6546.3131309999999</v>
      </c>
      <c r="O112" s="6">
        <v>5200.4063970999996</v>
      </c>
      <c r="P112" s="6">
        <v>4546.6966642999996</v>
      </c>
      <c r="Q112" s="6">
        <v>3910.3171148000001</v>
      </c>
      <c r="R112" s="6">
        <v>5659.5798247000002</v>
      </c>
      <c r="S112" s="6">
        <v>5.6423910125589103</v>
      </c>
      <c r="T112" s="6">
        <v>6.05132621015197</v>
      </c>
      <c r="U112" s="6">
        <v>6.7312567695360599</v>
      </c>
      <c r="V112" s="6">
        <v>7.3995947802573596</v>
      </c>
      <c r="W112" s="6">
        <v>9.3496999901778892</v>
      </c>
      <c r="X112" s="6">
        <v>10.166101638281001</v>
      </c>
      <c r="Y112" s="6">
        <v>8.7918242061950007</v>
      </c>
      <c r="Z112" s="6">
        <v>7.98874113498246</v>
      </c>
      <c r="AA112" s="6">
        <v>7.4426658404887602</v>
      </c>
      <c r="AB112" s="6">
        <v>6.1977986299486103</v>
      </c>
      <c r="AC112" s="6">
        <v>6.13507879892407</v>
      </c>
      <c r="AD112" s="6">
        <v>4.8737208859673897</v>
      </c>
      <c r="AE112" s="6">
        <v>4.2610766934127096</v>
      </c>
      <c r="AF112" s="6">
        <v>3.6646740154354198</v>
      </c>
      <c r="AG112" s="6">
        <v>5.3040493936823498</v>
      </c>
    </row>
    <row r="113" spans="1:33" x14ac:dyDescent="0.25">
      <c r="A113" s="6" t="s">
        <v>75</v>
      </c>
      <c r="B113" s="6" t="s">
        <v>76</v>
      </c>
      <c r="C113" s="6" t="s">
        <v>15</v>
      </c>
      <c r="D113" s="6">
        <v>22272.592158200001</v>
      </c>
      <c r="E113" s="6">
        <v>29843.675770000002</v>
      </c>
      <c r="F113" s="6">
        <v>32889.732071899998</v>
      </c>
      <c r="G113" s="6">
        <v>32006.5871076</v>
      </c>
      <c r="H113" s="6">
        <v>34498.412891599997</v>
      </c>
      <c r="I113" s="6">
        <v>34582.161600699998</v>
      </c>
      <c r="J113" s="6">
        <v>31824.4521967</v>
      </c>
      <c r="K113" s="6">
        <v>30105.5274704</v>
      </c>
      <c r="L113" s="6">
        <v>29036.486377500001</v>
      </c>
      <c r="M113" s="6">
        <v>23814.883986199999</v>
      </c>
      <c r="N113" s="6">
        <v>25531.4883654</v>
      </c>
      <c r="O113" s="6">
        <v>21916.3177325</v>
      </c>
      <c r="P113" s="6">
        <v>17590.805455900001</v>
      </c>
      <c r="Q113" s="6">
        <v>13596.8220413</v>
      </c>
      <c r="R113" s="6">
        <v>22422.0547721</v>
      </c>
      <c r="S113" s="6">
        <v>5.5413831589201203</v>
      </c>
      <c r="T113" s="6">
        <v>7.4250559224317803</v>
      </c>
      <c r="U113" s="6">
        <v>8.1829095648178392</v>
      </c>
      <c r="V113" s="6">
        <v>7.9631845953443001</v>
      </c>
      <c r="W113" s="6">
        <v>8.5831466247453907</v>
      </c>
      <c r="X113" s="6">
        <v>8.60398316154774</v>
      </c>
      <c r="Y113" s="6">
        <v>7.9178697383782204</v>
      </c>
      <c r="Z113" s="6">
        <v>7.49020418144109</v>
      </c>
      <c r="AA113" s="6">
        <v>7.2242285704160096</v>
      </c>
      <c r="AB113" s="6">
        <v>5.9251027502957001</v>
      </c>
      <c r="AC113" s="6">
        <v>6.3521910088092097</v>
      </c>
      <c r="AD113" s="6">
        <v>5.4527426859789898</v>
      </c>
      <c r="AE113" s="6">
        <v>4.3765625667992403</v>
      </c>
      <c r="AF113" s="6">
        <v>3.3828662662758</v>
      </c>
      <c r="AG113" s="6">
        <v>5.5785692037985504</v>
      </c>
    </row>
    <row r="114" spans="1:33" x14ac:dyDescent="0.25">
      <c r="A114" s="6" t="s">
        <v>77</v>
      </c>
      <c r="B114" s="6" t="s">
        <v>78</v>
      </c>
      <c r="C114" s="6" t="s">
        <v>15</v>
      </c>
      <c r="D114" s="6">
        <v>25871.2395894</v>
      </c>
      <c r="E114" s="6">
        <v>32138.079595700001</v>
      </c>
      <c r="F114" s="6">
        <v>33430.680817599998</v>
      </c>
      <c r="G114" s="6">
        <v>32722.8473361</v>
      </c>
      <c r="H114" s="6">
        <v>35086.152666900001</v>
      </c>
      <c r="I114" s="6">
        <v>36383.971328400003</v>
      </c>
      <c r="J114" s="6">
        <v>30372.694162</v>
      </c>
      <c r="K114" s="6">
        <v>30397.032796200001</v>
      </c>
      <c r="L114" s="6">
        <v>26289.3161507</v>
      </c>
      <c r="M114" s="6">
        <v>22640.7791081</v>
      </c>
      <c r="N114" s="6">
        <v>19842.206461900001</v>
      </c>
      <c r="O114" s="6">
        <v>16349.9731371</v>
      </c>
      <c r="P114" s="6">
        <v>16867.972392799998</v>
      </c>
      <c r="Q114" s="6">
        <v>12325.7929974</v>
      </c>
      <c r="R114" s="6">
        <v>15677.261474299999</v>
      </c>
      <c r="S114" s="6">
        <v>6.6955246918763303</v>
      </c>
      <c r="T114" s="6">
        <v>8.3173944850582497</v>
      </c>
      <c r="U114" s="6">
        <v>8.6519220738146405</v>
      </c>
      <c r="V114" s="6">
        <v>8.4687334586443903</v>
      </c>
      <c r="W114" s="6">
        <v>9.0803612525942992</v>
      </c>
      <c r="X114" s="6">
        <v>9.4162391243763501</v>
      </c>
      <c r="Y114" s="6">
        <v>7.8605094671923004</v>
      </c>
      <c r="Z114" s="6">
        <v>7.8668083507726401</v>
      </c>
      <c r="AA114" s="6">
        <v>6.8037236797758398</v>
      </c>
      <c r="AB114" s="6">
        <v>5.85947553992394</v>
      </c>
      <c r="AC114" s="6">
        <v>5.1351997590943697</v>
      </c>
      <c r="AD114" s="6">
        <v>4.23140331071808</v>
      </c>
      <c r="AE114" s="6">
        <v>4.3654624768793298</v>
      </c>
      <c r="AF114" s="6">
        <v>3.1899380420434702</v>
      </c>
      <c r="AG114" s="6">
        <v>4.0573042872357998</v>
      </c>
    </row>
    <row r="115" spans="1:33" x14ac:dyDescent="0.25">
      <c r="A115" s="6" t="s">
        <v>79</v>
      </c>
      <c r="B115" s="6" t="s">
        <v>80</v>
      </c>
      <c r="C115" s="6" t="s">
        <v>15</v>
      </c>
      <c r="D115" s="6">
        <v>10483.989432</v>
      </c>
      <c r="E115" s="6">
        <v>11789.4894024</v>
      </c>
      <c r="F115" s="6">
        <v>13561.521166500001</v>
      </c>
      <c r="G115" s="6">
        <v>12870.0965184</v>
      </c>
      <c r="H115" s="6">
        <v>15448.903481699999</v>
      </c>
      <c r="I115" s="6">
        <v>17063.6027503</v>
      </c>
      <c r="J115" s="6">
        <v>13896.559855699999</v>
      </c>
      <c r="K115" s="6">
        <v>12892.7718886</v>
      </c>
      <c r="L115" s="6">
        <v>12503.6964078</v>
      </c>
      <c r="M115" s="6">
        <v>11337.9598245</v>
      </c>
      <c r="N115" s="6">
        <v>13072.4092774</v>
      </c>
      <c r="O115" s="6">
        <v>10502.5891204</v>
      </c>
      <c r="P115" s="6">
        <v>8442.1464049000006</v>
      </c>
      <c r="Q115" s="6">
        <v>5697.7435751000003</v>
      </c>
      <c r="R115" s="6">
        <v>11017.5209065</v>
      </c>
      <c r="S115" s="6">
        <v>5.80569906650849</v>
      </c>
      <c r="T115" s="6">
        <v>6.5286433243826902</v>
      </c>
      <c r="U115" s="6">
        <v>7.5099380142893102</v>
      </c>
      <c r="V115" s="6">
        <v>7.1270490901758796</v>
      </c>
      <c r="W115" s="6">
        <v>8.5551101614545697</v>
      </c>
      <c r="X115" s="6">
        <v>9.4492791318838592</v>
      </c>
      <c r="Y115" s="6">
        <v>7.69547175769386</v>
      </c>
      <c r="Z115" s="6">
        <v>7.1396059871907704</v>
      </c>
      <c r="AA115" s="6">
        <v>6.9241483915557298</v>
      </c>
      <c r="AB115" s="6">
        <v>6.2786006411161797</v>
      </c>
      <c r="AC115" s="6">
        <v>7.2390834453883999</v>
      </c>
      <c r="AD115" s="6">
        <v>5.8159989808952499</v>
      </c>
      <c r="AE115" s="6">
        <v>4.6749915020570496</v>
      </c>
      <c r="AF115" s="6">
        <v>3.1552287199179698</v>
      </c>
      <c r="AG115" s="6">
        <v>6.1011517854899804</v>
      </c>
    </row>
    <row r="116" spans="1:33" x14ac:dyDescent="0.25">
      <c r="A116" s="6" t="s">
        <v>81</v>
      </c>
      <c r="B116" s="6" t="s">
        <v>82</v>
      </c>
      <c r="C116" s="6" t="s">
        <v>15</v>
      </c>
      <c r="D116" s="6">
        <v>43942.685346099999</v>
      </c>
      <c r="E116" s="6">
        <v>55123.333125600002</v>
      </c>
      <c r="F116" s="6">
        <v>59473.981526299998</v>
      </c>
      <c r="G116" s="6">
        <v>59173.5820666</v>
      </c>
      <c r="H116" s="6">
        <v>64579.417933999997</v>
      </c>
      <c r="I116" s="6">
        <v>70518.044557200003</v>
      </c>
      <c r="J116" s="6">
        <v>62097.882577600001</v>
      </c>
      <c r="K116" s="6">
        <v>55413.157223399998</v>
      </c>
      <c r="L116" s="6">
        <v>49400.294407499998</v>
      </c>
      <c r="M116" s="6">
        <v>44876.013827299998</v>
      </c>
      <c r="N116" s="6">
        <v>43260.607411999998</v>
      </c>
      <c r="O116" s="6">
        <v>35181.732459400002</v>
      </c>
      <c r="P116" s="6">
        <v>27517.911396</v>
      </c>
      <c r="Q116" s="6">
        <v>21474.171458199999</v>
      </c>
      <c r="R116" s="6">
        <v>32058.184683700001</v>
      </c>
      <c r="S116" s="6">
        <v>6.0686689029480201</v>
      </c>
      <c r="T116" s="6">
        <v>7.6127631921307497</v>
      </c>
      <c r="U116" s="6">
        <v>8.2136059592269604</v>
      </c>
      <c r="V116" s="6">
        <v>8.1721195356007001</v>
      </c>
      <c r="W116" s="6">
        <v>8.9186881115660501</v>
      </c>
      <c r="X116" s="6">
        <v>9.7388373225343692</v>
      </c>
      <c r="Y116" s="6">
        <v>8.5759776847830995</v>
      </c>
      <c r="Z116" s="6">
        <v>7.6527891139830704</v>
      </c>
      <c r="AA116" s="6">
        <v>6.8223875738600004</v>
      </c>
      <c r="AB116" s="6">
        <v>6.1975654755057299</v>
      </c>
      <c r="AC116" s="6">
        <v>5.9744710833232597</v>
      </c>
      <c r="AD116" s="6">
        <v>4.8587446135024797</v>
      </c>
      <c r="AE116" s="6">
        <v>3.8003388242590801</v>
      </c>
      <c r="AF116" s="6">
        <v>2.96567302427089</v>
      </c>
      <c r="AG116" s="6">
        <v>4.4273695825055404</v>
      </c>
    </row>
    <row r="117" spans="1:33" x14ac:dyDescent="0.25">
      <c r="A117" s="6" t="s">
        <v>83</v>
      </c>
      <c r="B117" s="6" t="s">
        <v>84</v>
      </c>
      <c r="C117" s="6" t="s">
        <v>15</v>
      </c>
      <c r="D117" s="6">
        <v>51022.969092200001</v>
      </c>
      <c r="E117" s="6">
        <v>66060.341713000002</v>
      </c>
      <c r="F117" s="6">
        <v>74338.689196000007</v>
      </c>
      <c r="G117" s="6">
        <v>74778.359226200002</v>
      </c>
      <c r="H117" s="6">
        <v>88914.640775499996</v>
      </c>
      <c r="I117" s="6">
        <v>95633.733804899995</v>
      </c>
      <c r="J117" s="6">
        <v>85979.604703100005</v>
      </c>
      <c r="K117" s="6">
        <v>82449.296772700007</v>
      </c>
      <c r="L117" s="6">
        <v>78010.744866199995</v>
      </c>
      <c r="M117" s="6">
        <v>70216.548835299996</v>
      </c>
      <c r="N117" s="6">
        <v>70295.071027400001</v>
      </c>
      <c r="O117" s="6">
        <v>55149.073318700001</v>
      </c>
      <c r="P117" s="6">
        <v>46641.326554300002</v>
      </c>
      <c r="Q117" s="6">
        <v>34774.8451651</v>
      </c>
      <c r="R117" s="6">
        <v>60259.754956600002</v>
      </c>
      <c r="S117" s="6">
        <v>4.9320189547710198</v>
      </c>
      <c r="T117" s="6">
        <v>6.3855722880104597</v>
      </c>
      <c r="U117" s="6">
        <v>7.1857798695519799</v>
      </c>
      <c r="V117" s="6">
        <v>7.2282795703999003</v>
      </c>
      <c r="W117" s="6">
        <v>8.5947309900564193</v>
      </c>
      <c r="X117" s="6">
        <v>9.2442167955568397</v>
      </c>
      <c r="Y117" s="6">
        <v>8.3110224211596204</v>
      </c>
      <c r="Z117" s="6">
        <v>7.9697732555642604</v>
      </c>
      <c r="AA117" s="6">
        <v>7.5407307571742601</v>
      </c>
      <c r="AB117" s="6">
        <v>6.7873225716934096</v>
      </c>
      <c r="AC117" s="6">
        <v>6.7949127403311396</v>
      </c>
      <c r="AD117" s="6">
        <v>5.3308594106779603</v>
      </c>
      <c r="AE117" s="6">
        <v>4.5084774707208997</v>
      </c>
      <c r="AF117" s="6">
        <v>3.3614311074993801</v>
      </c>
      <c r="AG117" s="6">
        <v>5.8248717968324204</v>
      </c>
    </row>
    <row r="118" spans="1:33" x14ac:dyDescent="0.25">
      <c r="A118" s="6" t="s">
        <v>85</v>
      </c>
      <c r="B118" s="6" t="s">
        <v>86</v>
      </c>
      <c r="C118" s="6" t="s">
        <v>15</v>
      </c>
      <c r="D118" s="6">
        <v>17505.602762899998</v>
      </c>
      <c r="E118" s="6">
        <v>22253.1184364</v>
      </c>
      <c r="F118" s="6">
        <v>25008.2788005</v>
      </c>
      <c r="G118" s="6">
        <v>24902.210806999999</v>
      </c>
      <c r="H118" s="6">
        <v>34387.789194600002</v>
      </c>
      <c r="I118" s="6">
        <v>34645.015201200004</v>
      </c>
      <c r="J118" s="6">
        <v>31054.508014800002</v>
      </c>
      <c r="K118" s="6">
        <v>30890.638546099999</v>
      </c>
      <c r="L118" s="6">
        <v>31249.531506899999</v>
      </c>
      <c r="M118" s="6">
        <v>30001.0699761</v>
      </c>
      <c r="N118" s="6">
        <v>29825.236752500001</v>
      </c>
      <c r="O118" s="6">
        <v>23545.382962</v>
      </c>
      <c r="P118" s="6">
        <v>18737.102742999999</v>
      </c>
      <c r="Q118" s="6">
        <v>15176.155076499999</v>
      </c>
      <c r="R118" s="6">
        <v>26248.359219400001</v>
      </c>
      <c r="S118" s="6">
        <v>4.4269789249435902</v>
      </c>
      <c r="T118" s="6">
        <v>5.6275746494716197</v>
      </c>
      <c r="U118" s="6">
        <v>6.3243251145604296</v>
      </c>
      <c r="V118" s="6">
        <v>6.2975016581964702</v>
      </c>
      <c r="W118" s="6">
        <v>8.6963025553470104</v>
      </c>
      <c r="X118" s="6">
        <v>8.7613522497556495</v>
      </c>
      <c r="Y118" s="6">
        <v>7.8533515451047897</v>
      </c>
      <c r="Z118" s="6">
        <v>7.8119107164625401</v>
      </c>
      <c r="AA118" s="6">
        <v>7.9026708916642399</v>
      </c>
      <c r="AB118" s="6">
        <v>7.5869483792599404</v>
      </c>
      <c r="AC118" s="6">
        <v>7.5424820454966897</v>
      </c>
      <c r="AD118" s="6">
        <v>5.9543744688076101</v>
      </c>
      <c r="AE118" s="6">
        <v>4.7384120433464201</v>
      </c>
      <c r="AF118" s="6">
        <v>3.8378866238029099</v>
      </c>
      <c r="AG118" s="6">
        <v>6.6379281337801004</v>
      </c>
    </row>
    <row r="119" spans="1:33" x14ac:dyDescent="0.25">
      <c r="A119" s="6" t="s">
        <v>87</v>
      </c>
      <c r="B119" s="6" t="s">
        <v>88</v>
      </c>
      <c r="C119" s="6" t="s">
        <v>15</v>
      </c>
      <c r="D119" s="6">
        <v>33493.779239700001</v>
      </c>
      <c r="E119" s="6">
        <v>45291.058039000003</v>
      </c>
      <c r="F119" s="6">
        <v>49796.162715899998</v>
      </c>
      <c r="G119" s="6">
        <v>53059.085813700003</v>
      </c>
      <c r="H119" s="6">
        <v>68371.914187100003</v>
      </c>
      <c r="I119" s="6">
        <v>70470.351260700001</v>
      </c>
      <c r="J119" s="6">
        <v>69436.839059200007</v>
      </c>
      <c r="K119" s="6">
        <v>64741.573072200001</v>
      </c>
      <c r="L119" s="6">
        <v>61637.789154700004</v>
      </c>
      <c r="M119" s="6">
        <v>53608.912941800001</v>
      </c>
      <c r="N119" s="6">
        <v>60214.534505900003</v>
      </c>
      <c r="O119" s="6">
        <v>50972.492908400003</v>
      </c>
      <c r="P119" s="6">
        <v>41060.507103800002</v>
      </c>
      <c r="Q119" s="6">
        <v>31198.365228300001</v>
      </c>
      <c r="R119" s="6">
        <v>61113.634762900001</v>
      </c>
      <c r="S119" s="6">
        <v>4.1123555945146402</v>
      </c>
      <c r="T119" s="6">
        <v>5.5608217446959296</v>
      </c>
      <c r="U119" s="6">
        <v>6.1139570684029696</v>
      </c>
      <c r="V119" s="6">
        <v>6.5145777317112303</v>
      </c>
      <c r="W119" s="6">
        <v>8.3946819438556108</v>
      </c>
      <c r="X119" s="6">
        <v>8.6523273823592195</v>
      </c>
      <c r="Y119" s="6">
        <v>8.5254330819752298</v>
      </c>
      <c r="Z119" s="6">
        <v>7.9489498129123204</v>
      </c>
      <c r="AA119" s="6">
        <v>7.56786820769989</v>
      </c>
      <c r="AB119" s="6">
        <v>6.5820853321547697</v>
      </c>
      <c r="AC119" s="6">
        <v>7.3931214532197496</v>
      </c>
      <c r="AD119" s="6">
        <v>6.2583865164358201</v>
      </c>
      <c r="AE119" s="6">
        <v>5.0413960423366202</v>
      </c>
      <c r="AF119" s="6">
        <v>3.8305253900473102</v>
      </c>
      <c r="AG119" s="6">
        <v>7.5035126976786897</v>
      </c>
    </row>
    <row r="120" spans="1:33" x14ac:dyDescent="0.25">
      <c r="A120" s="6" t="s">
        <v>89</v>
      </c>
      <c r="B120" s="6" t="s">
        <v>90</v>
      </c>
      <c r="C120" s="6" t="s">
        <v>15</v>
      </c>
      <c r="D120" s="6">
        <v>64079.784911199997</v>
      </c>
      <c r="E120" s="6">
        <v>77105.478770000002</v>
      </c>
      <c r="F120" s="6">
        <v>78445.736313899994</v>
      </c>
      <c r="G120" s="6">
        <v>86397.459231800007</v>
      </c>
      <c r="H120" s="6">
        <v>102303.54076439999</v>
      </c>
      <c r="I120" s="6">
        <v>109120.56259830001</v>
      </c>
      <c r="J120" s="6">
        <v>99911.238347299994</v>
      </c>
      <c r="K120" s="6">
        <v>101032.645732</v>
      </c>
      <c r="L120" s="6">
        <v>101658.006179</v>
      </c>
      <c r="M120" s="6">
        <v>85705.042635899998</v>
      </c>
      <c r="N120" s="6">
        <v>84574.504504600001</v>
      </c>
      <c r="O120" s="6">
        <v>71350.256314800004</v>
      </c>
      <c r="P120" s="6">
        <v>59533.970272699997</v>
      </c>
      <c r="Q120" s="6">
        <v>49180.114749300003</v>
      </c>
      <c r="R120" s="6">
        <v>85718.658662799993</v>
      </c>
      <c r="S120" s="6">
        <v>5.1014184914153802</v>
      </c>
      <c r="T120" s="6">
        <v>6.1383994302072704</v>
      </c>
      <c r="U120" s="6">
        <v>6.2450978941172997</v>
      </c>
      <c r="V120" s="6">
        <v>6.8781378830654596</v>
      </c>
      <c r="W120" s="6">
        <v>8.1444276898869497</v>
      </c>
      <c r="X120" s="6">
        <v>8.6871336507142605</v>
      </c>
      <c r="Y120" s="6">
        <v>7.9539754933859204</v>
      </c>
      <c r="Z120" s="6">
        <v>8.0432512045426705</v>
      </c>
      <c r="AA120" s="6">
        <v>8.0930364114148006</v>
      </c>
      <c r="AB120" s="6">
        <v>6.8230143081192898</v>
      </c>
      <c r="AC120" s="6">
        <v>6.7330116944049001</v>
      </c>
      <c r="AD120" s="6">
        <v>5.6802237622356504</v>
      </c>
      <c r="AE120" s="6">
        <v>4.7395242858164304</v>
      </c>
      <c r="AF120" s="6">
        <v>3.9152495149552</v>
      </c>
      <c r="AG120" s="6">
        <v>6.8240982857185202</v>
      </c>
    </row>
    <row r="121" spans="1:33" x14ac:dyDescent="0.25">
      <c r="A121" s="6" t="s">
        <v>91</v>
      </c>
      <c r="B121" s="6" t="s">
        <v>92</v>
      </c>
      <c r="C121" s="6" t="s">
        <v>15</v>
      </c>
      <c r="D121" s="6">
        <v>6005.3416874000004</v>
      </c>
      <c r="E121" s="6">
        <v>7514.3423370999999</v>
      </c>
      <c r="F121" s="6">
        <v>7632.3159772999998</v>
      </c>
      <c r="G121" s="6">
        <v>9359.6139316000008</v>
      </c>
      <c r="H121" s="6">
        <v>10861.386026</v>
      </c>
      <c r="I121" s="6">
        <v>12888.6635142</v>
      </c>
      <c r="J121" s="6">
        <v>12802.917577300001</v>
      </c>
      <c r="K121" s="6">
        <v>12806.3565256</v>
      </c>
      <c r="L121" s="6">
        <v>12106.8126631</v>
      </c>
      <c r="M121" s="6">
        <v>10258.696007500001</v>
      </c>
      <c r="N121" s="6">
        <v>9625.5536673999995</v>
      </c>
      <c r="O121" s="6">
        <v>8811.8658555000002</v>
      </c>
      <c r="P121" s="6">
        <v>7866.5508379000003</v>
      </c>
      <c r="Q121" s="6">
        <v>6976.4123972999996</v>
      </c>
      <c r="R121" s="6">
        <v>12476.170921000001</v>
      </c>
      <c r="S121" s="6">
        <v>4.0578552299059396</v>
      </c>
      <c r="T121" s="6">
        <v>5.0774984903658904</v>
      </c>
      <c r="U121" s="6">
        <v>5.1572141797963598</v>
      </c>
      <c r="V121" s="6">
        <v>6.3243625957088403</v>
      </c>
      <c r="W121" s="6">
        <v>7.3391214661614201</v>
      </c>
      <c r="X121" s="6">
        <v>8.7089683435211196</v>
      </c>
      <c r="Y121" s="6">
        <v>8.65102915927406</v>
      </c>
      <c r="Z121" s="6">
        <v>8.6533528828972806</v>
      </c>
      <c r="AA121" s="6">
        <v>8.1806657538784506</v>
      </c>
      <c r="AB121" s="6">
        <v>6.9318792190277403</v>
      </c>
      <c r="AC121" s="6">
        <v>6.5040601056806704</v>
      </c>
      <c r="AD121" s="6">
        <v>5.9542450385452197</v>
      </c>
      <c r="AE121" s="6">
        <v>5.31548846352384</v>
      </c>
      <c r="AF121" s="6">
        <v>4.7140151228632003</v>
      </c>
      <c r="AG121" s="6">
        <v>8.4302439488499594</v>
      </c>
    </row>
    <row r="122" spans="1:33" x14ac:dyDescent="0.25">
      <c r="A122" s="6" t="s">
        <v>93</v>
      </c>
      <c r="B122" s="6" t="s">
        <v>94</v>
      </c>
      <c r="C122" s="6" t="s">
        <v>15</v>
      </c>
      <c r="D122" s="6">
        <v>4950.1902652999997</v>
      </c>
      <c r="E122" s="6">
        <v>6741.5882518999997</v>
      </c>
      <c r="F122" s="6">
        <v>7358.2214807</v>
      </c>
      <c r="G122" s="6">
        <v>7642.590408</v>
      </c>
      <c r="H122" s="6">
        <v>12585.4095903</v>
      </c>
      <c r="I122" s="6">
        <v>13663.586606999999</v>
      </c>
      <c r="J122" s="6">
        <v>15500.153087799999</v>
      </c>
      <c r="K122" s="6">
        <v>16489.507875399999</v>
      </c>
      <c r="L122" s="6">
        <v>15227.611545199999</v>
      </c>
      <c r="M122" s="6">
        <v>11465.631362300001</v>
      </c>
      <c r="N122" s="6">
        <v>11999.509519200001</v>
      </c>
      <c r="O122" s="6">
        <v>10996.0669481</v>
      </c>
      <c r="P122" s="6">
        <v>10065.8045029</v>
      </c>
      <c r="Q122" s="6">
        <v>7979.3369555999998</v>
      </c>
      <c r="R122" s="6">
        <v>15734.791598399999</v>
      </c>
      <c r="S122" s="6">
        <v>2.9395429129191499</v>
      </c>
      <c r="T122" s="6">
        <v>4.0033184394157102</v>
      </c>
      <c r="U122" s="6">
        <v>4.3694901904887304</v>
      </c>
      <c r="V122" s="6">
        <v>4.5383553492198496</v>
      </c>
      <c r="W122" s="6">
        <v>7.4735211344667496</v>
      </c>
      <c r="X122" s="6">
        <v>8.1137687690939195</v>
      </c>
      <c r="Y122" s="6">
        <v>9.2043664417903095</v>
      </c>
      <c r="Z122" s="6">
        <v>9.7918692847898097</v>
      </c>
      <c r="AA122" s="6">
        <v>9.0425246706483406</v>
      </c>
      <c r="AB122" s="6">
        <v>6.8085696926540198</v>
      </c>
      <c r="AC122" s="6">
        <v>7.1255994770400202</v>
      </c>
      <c r="AD122" s="6">
        <v>6.5297309668789003</v>
      </c>
      <c r="AE122" s="6">
        <v>5.9773185884878703</v>
      </c>
      <c r="AF122" s="6">
        <v>4.7383236078919397</v>
      </c>
      <c r="AG122" s="6">
        <v>9.3437004742146907</v>
      </c>
    </row>
    <row r="123" spans="1:33" x14ac:dyDescent="0.25">
      <c r="A123" s="6" t="s">
        <v>95</v>
      </c>
      <c r="B123" s="6" t="s">
        <v>96</v>
      </c>
      <c r="C123" s="6" t="s">
        <v>15</v>
      </c>
      <c r="D123" s="6">
        <v>4688.1623399</v>
      </c>
      <c r="E123" s="6">
        <v>4972.7900702999996</v>
      </c>
      <c r="F123" s="6">
        <v>4345.0475888000001</v>
      </c>
      <c r="G123" s="6">
        <v>5661.5610902999997</v>
      </c>
      <c r="H123" s="6">
        <v>7912.4389105999999</v>
      </c>
      <c r="I123" s="6">
        <v>8904.8632379999999</v>
      </c>
      <c r="J123" s="6">
        <v>7657.0874689000002</v>
      </c>
      <c r="K123" s="6">
        <v>6688.3623023</v>
      </c>
      <c r="L123" s="6">
        <v>5540.9675416</v>
      </c>
      <c r="M123" s="6">
        <v>5057.8363277999997</v>
      </c>
      <c r="N123" s="6">
        <v>6331.8831219000003</v>
      </c>
      <c r="O123" s="6">
        <v>4118.5065400000003</v>
      </c>
      <c r="P123" s="6">
        <v>3568.4322910000001</v>
      </c>
      <c r="Q123" s="6">
        <v>3040.1569469999999</v>
      </c>
      <c r="R123" s="6">
        <v>4913.9042243000004</v>
      </c>
      <c r="S123" s="6">
        <v>5.6211629694110803</v>
      </c>
      <c r="T123" s="6">
        <v>5.9624350376957604</v>
      </c>
      <c r="U123" s="6">
        <v>5.2097642606404397</v>
      </c>
      <c r="V123" s="6">
        <v>6.7882797656131899</v>
      </c>
      <c r="W123" s="6">
        <v>9.4871093143375997</v>
      </c>
      <c r="X123" s="6">
        <v>10.677038005937201</v>
      </c>
      <c r="Y123" s="6">
        <v>9.1809398679313592</v>
      </c>
      <c r="Z123" s="6">
        <v>8.0194267548541696</v>
      </c>
      <c r="AA123" s="6">
        <v>6.6436866519035798</v>
      </c>
      <c r="AB123" s="6">
        <v>6.0644065221892296</v>
      </c>
      <c r="AC123" s="6">
        <v>7.5920039347917498</v>
      </c>
      <c r="AD123" s="6">
        <v>4.9381388214511297</v>
      </c>
      <c r="AE123" s="6">
        <v>4.2785931882742396</v>
      </c>
      <c r="AF123" s="6">
        <v>3.6451847040857301</v>
      </c>
      <c r="AG123" s="6">
        <v>5.8918302008835797</v>
      </c>
    </row>
    <row r="124" spans="1:33" x14ac:dyDescent="0.25">
      <c r="A124" s="6" t="s">
        <v>97</v>
      </c>
      <c r="B124" s="6" t="s">
        <v>98</v>
      </c>
      <c r="C124" s="6" t="s">
        <v>15</v>
      </c>
      <c r="D124" s="6">
        <v>3460.0917368999999</v>
      </c>
      <c r="E124" s="6">
        <v>5118.6961301000001</v>
      </c>
      <c r="F124" s="6">
        <v>5933.2121325999997</v>
      </c>
      <c r="G124" s="6">
        <v>5869.9637283000002</v>
      </c>
      <c r="H124" s="6">
        <v>6685.0362719000004</v>
      </c>
      <c r="I124" s="6">
        <v>6813.0566344999997</v>
      </c>
      <c r="J124" s="6">
        <v>6568.4577981000002</v>
      </c>
      <c r="K124" s="6">
        <v>5932.9011492999998</v>
      </c>
      <c r="L124" s="6">
        <v>6203.5428087</v>
      </c>
      <c r="M124" s="6">
        <v>5420.5786003000003</v>
      </c>
      <c r="N124" s="6">
        <v>5659.4630077000002</v>
      </c>
      <c r="O124" s="6">
        <v>4935.8432212999996</v>
      </c>
      <c r="P124" s="6">
        <v>4147.6000573000001</v>
      </c>
      <c r="Q124" s="6">
        <v>3256.8266973999998</v>
      </c>
      <c r="R124" s="6">
        <v>6416.7300242000001</v>
      </c>
      <c r="S124" s="6">
        <v>4.1980196269913002</v>
      </c>
      <c r="T124" s="6">
        <v>6.2103517631056597</v>
      </c>
      <c r="U124" s="6">
        <v>7.1985782105515304</v>
      </c>
      <c r="V124" s="6">
        <v>7.1218409264513198</v>
      </c>
      <c r="W124" s="6">
        <v>8.1107426075726696</v>
      </c>
      <c r="X124" s="6">
        <v>8.2660656555479406</v>
      </c>
      <c r="Y124" s="6">
        <v>7.9693016405954404</v>
      </c>
      <c r="Z124" s="6">
        <v>7.1982009043711299</v>
      </c>
      <c r="AA124" s="6">
        <v>7.5265618509686396</v>
      </c>
      <c r="AB124" s="6">
        <v>6.5766161951809901</v>
      </c>
      <c r="AC124" s="6">
        <v>6.8664470745627701</v>
      </c>
      <c r="AD124" s="6">
        <v>5.9885021248985</v>
      </c>
      <c r="AE124" s="6">
        <v>5.0321516796127899</v>
      </c>
      <c r="AF124" s="6">
        <v>3.9514045976260199</v>
      </c>
      <c r="AG124" s="6">
        <v>7.7852151419632998</v>
      </c>
    </row>
    <row r="125" spans="1:33" x14ac:dyDescent="0.25">
      <c r="A125" s="6" t="s">
        <v>99</v>
      </c>
      <c r="B125" s="6" t="s">
        <v>100</v>
      </c>
      <c r="C125" s="6" t="s">
        <v>15</v>
      </c>
      <c r="D125" s="6">
        <v>9828.0832253000008</v>
      </c>
      <c r="E125" s="6">
        <v>13757.9695448</v>
      </c>
      <c r="F125" s="6">
        <v>15321.9472271</v>
      </c>
      <c r="G125" s="6">
        <v>15997.3935569</v>
      </c>
      <c r="H125" s="6">
        <v>20305.903826000002</v>
      </c>
      <c r="I125" s="6">
        <v>21995.3784848</v>
      </c>
      <c r="J125" s="6">
        <v>20835.279745799999</v>
      </c>
      <c r="K125" s="6">
        <v>19059.0251021</v>
      </c>
      <c r="L125" s="6">
        <v>18669.583302300001</v>
      </c>
      <c r="M125" s="6">
        <v>17334.4259465</v>
      </c>
      <c r="N125" s="6">
        <v>17439.5467417</v>
      </c>
      <c r="O125" s="6">
        <v>16619.660132600002</v>
      </c>
      <c r="P125" s="6">
        <v>13715.740789400001</v>
      </c>
      <c r="Q125" s="6">
        <v>10500.672264500001</v>
      </c>
      <c r="R125" s="6">
        <v>22609.390104800001</v>
      </c>
      <c r="S125" s="6">
        <v>3.8694764461234499</v>
      </c>
      <c r="T125" s="6">
        <v>5.41673670030021</v>
      </c>
      <c r="U125" s="6">
        <v>6.0325001879703004</v>
      </c>
      <c r="V125" s="6">
        <v>6.2984344097169602</v>
      </c>
      <c r="W125" s="6">
        <v>7.9947650798975198</v>
      </c>
      <c r="X125" s="6">
        <v>8.6599387713168401</v>
      </c>
      <c r="Y125" s="6">
        <v>8.2031890020248692</v>
      </c>
      <c r="Z125" s="6">
        <v>7.5038486170735901</v>
      </c>
      <c r="AA125" s="6">
        <v>7.3505190372443501</v>
      </c>
      <c r="AB125" s="6">
        <v>6.8248458391545102</v>
      </c>
      <c r="AC125" s="6">
        <v>6.8662336084376498</v>
      </c>
      <c r="AD125" s="6">
        <v>6.5434308960798999</v>
      </c>
      <c r="AE125" s="6">
        <v>5.4001105514751</v>
      </c>
      <c r="AF125" s="6">
        <v>4.1342857060211999</v>
      </c>
      <c r="AG125" s="6">
        <v>8.9016851471635494</v>
      </c>
    </row>
    <row r="126" spans="1:33" x14ac:dyDescent="0.25">
      <c r="A126" s="6" t="s">
        <v>101</v>
      </c>
      <c r="B126" s="6" t="s">
        <v>102</v>
      </c>
      <c r="C126" s="6" t="s">
        <v>15</v>
      </c>
      <c r="D126" s="6">
        <v>622.46798030000002</v>
      </c>
      <c r="E126" s="6">
        <v>725.03423499999997</v>
      </c>
      <c r="F126" s="6">
        <v>758.49778500000002</v>
      </c>
      <c r="G126" s="6">
        <v>1578.9225338000001</v>
      </c>
      <c r="H126" s="6">
        <v>2228.0774667000001</v>
      </c>
      <c r="I126" s="6">
        <v>1432.2439262</v>
      </c>
      <c r="J126" s="6">
        <v>1458.4603837</v>
      </c>
      <c r="K126" s="6">
        <v>1329.8659843</v>
      </c>
      <c r="L126" s="6">
        <v>1417.2049526000001</v>
      </c>
      <c r="M126" s="6">
        <v>1102.6729081999999</v>
      </c>
      <c r="N126" s="6">
        <v>1096.5518459</v>
      </c>
      <c r="O126" s="6">
        <v>991.42336569999998</v>
      </c>
      <c r="P126" s="6">
        <v>1049.3046586</v>
      </c>
      <c r="Q126" s="6">
        <v>805.81777179999995</v>
      </c>
      <c r="R126" s="6">
        <v>1373.4542041</v>
      </c>
      <c r="S126" s="6">
        <v>3.4639286601791102</v>
      </c>
      <c r="T126" s="6">
        <v>4.0346924592283804</v>
      </c>
      <c r="U126" s="6">
        <v>4.2209114352799304</v>
      </c>
      <c r="V126" s="6">
        <v>8.7864359133726104</v>
      </c>
      <c r="W126" s="6">
        <v>12.398872935249999</v>
      </c>
      <c r="X126" s="6">
        <v>7.9701943575323702</v>
      </c>
      <c r="Y126" s="6">
        <v>8.1160844938552792</v>
      </c>
      <c r="Z126" s="6">
        <v>7.4004784872531504</v>
      </c>
      <c r="AA126" s="6">
        <v>7.8865050219819501</v>
      </c>
      <c r="AB126" s="6">
        <v>6.1361875797630097</v>
      </c>
      <c r="AC126" s="6">
        <v>6.1021249069786299</v>
      </c>
      <c r="AD126" s="6">
        <v>5.5171027579030296</v>
      </c>
      <c r="AE126" s="6">
        <v>5.8392023288205603</v>
      </c>
      <c r="AF126" s="6">
        <v>4.4842391302993798</v>
      </c>
      <c r="AG126" s="6">
        <v>7.6430395323026303</v>
      </c>
    </row>
    <row r="127" spans="1:33" x14ac:dyDescent="0.25">
      <c r="A127" s="6" t="s">
        <v>103</v>
      </c>
      <c r="B127" s="6" t="s">
        <v>104</v>
      </c>
      <c r="C127" s="6" t="s">
        <v>15</v>
      </c>
      <c r="D127" s="6">
        <v>21987.7224279</v>
      </c>
      <c r="E127" s="6">
        <v>27084.3037411</v>
      </c>
      <c r="F127" s="6">
        <v>29154.973834</v>
      </c>
      <c r="G127" s="6">
        <v>28926.946134500002</v>
      </c>
      <c r="H127" s="6">
        <v>32098.053868300001</v>
      </c>
      <c r="I127" s="6">
        <v>34953.409986600003</v>
      </c>
      <c r="J127" s="6">
        <v>30599.340264400002</v>
      </c>
      <c r="K127" s="6">
        <v>29041.5925149</v>
      </c>
      <c r="L127" s="6">
        <v>27104.5126007</v>
      </c>
      <c r="M127" s="6">
        <v>24878.0018886</v>
      </c>
      <c r="N127" s="6">
        <v>24775.142756099998</v>
      </c>
      <c r="O127" s="6">
        <v>19989.165181600001</v>
      </c>
      <c r="P127" s="6">
        <v>17237.213794399999</v>
      </c>
      <c r="Q127" s="6">
        <v>14518.607431500001</v>
      </c>
      <c r="R127" s="6">
        <v>22581.0135959</v>
      </c>
      <c r="S127" s="6">
        <v>5.7121353042706504</v>
      </c>
      <c r="T127" s="6">
        <v>7.0361633906574097</v>
      </c>
      <c r="U127" s="6">
        <v>7.5740975846120904</v>
      </c>
      <c r="V127" s="6">
        <v>7.5148588400383103</v>
      </c>
      <c r="W127" s="6">
        <v>8.3386729708234206</v>
      </c>
      <c r="X127" s="6">
        <v>9.0804587807493604</v>
      </c>
      <c r="Y127" s="6">
        <v>7.9493259197179702</v>
      </c>
      <c r="Z127" s="6">
        <v>7.5446425358775198</v>
      </c>
      <c r="AA127" s="6">
        <v>7.0414133996457799</v>
      </c>
      <c r="AB127" s="6">
        <v>6.4629937617943698</v>
      </c>
      <c r="AC127" s="6">
        <v>6.4362722455460899</v>
      </c>
      <c r="AD127" s="6">
        <v>5.19293512600614</v>
      </c>
      <c r="AE127" s="6">
        <v>4.4780125720214103</v>
      </c>
      <c r="AF127" s="6">
        <v>3.7717526383308102</v>
      </c>
      <c r="AG127" s="6">
        <v>5.8662649299086604</v>
      </c>
    </row>
    <row r="128" spans="1:33" x14ac:dyDescent="0.25">
      <c r="A128" s="6" t="s">
        <v>105</v>
      </c>
      <c r="B128" s="6" t="s">
        <v>106</v>
      </c>
      <c r="C128" s="6" t="s">
        <v>15</v>
      </c>
      <c r="D128" s="6">
        <v>46505.271157900002</v>
      </c>
      <c r="E128" s="6">
        <v>51109.7352618</v>
      </c>
      <c r="F128" s="6">
        <v>55112.993588099998</v>
      </c>
      <c r="G128" s="6">
        <v>50608.9321652</v>
      </c>
      <c r="H128" s="6">
        <v>60199.067837199997</v>
      </c>
      <c r="I128" s="6">
        <v>61866.295815400001</v>
      </c>
      <c r="J128" s="6">
        <v>56621.407210999998</v>
      </c>
      <c r="K128" s="6">
        <v>49791.4110143</v>
      </c>
      <c r="L128" s="6">
        <v>43247.928074000003</v>
      </c>
      <c r="M128" s="6">
        <v>35143.568575600002</v>
      </c>
      <c r="N128" s="6">
        <v>33106.3893131</v>
      </c>
      <c r="O128" s="6">
        <v>28939.3509113</v>
      </c>
      <c r="P128" s="6">
        <v>24499.725308699999</v>
      </c>
      <c r="Q128" s="6">
        <v>18114.711092199999</v>
      </c>
      <c r="R128" s="6">
        <v>27149.212686300001</v>
      </c>
      <c r="S128" s="6">
        <v>7.2436311800677098</v>
      </c>
      <c r="T128" s="6">
        <v>7.9608195529140602</v>
      </c>
      <c r="U128" s="6">
        <v>8.5843644998039395</v>
      </c>
      <c r="V128" s="6">
        <v>7.8828147840935703</v>
      </c>
      <c r="W128" s="6">
        <v>9.3765681596822308</v>
      </c>
      <c r="X128" s="6">
        <v>9.6362545192384594</v>
      </c>
      <c r="Y128" s="6">
        <v>8.8193140373344097</v>
      </c>
      <c r="Z128" s="6">
        <v>7.7554782144621903</v>
      </c>
      <c r="AA128" s="6">
        <v>6.7362695124708596</v>
      </c>
      <c r="AB128" s="6">
        <v>5.47393967984251</v>
      </c>
      <c r="AC128" s="6">
        <v>5.15662994574528</v>
      </c>
      <c r="AD128" s="6">
        <v>4.5075747194391704</v>
      </c>
      <c r="AE128" s="6">
        <v>3.81606148573217</v>
      </c>
      <c r="AF128" s="6">
        <v>2.8215357704260602</v>
      </c>
      <c r="AG128" s="6">
        <v>4.2287439387473702</v>
      </c>
    </row>
    <row r="129" spans="1:33" x14ac:dyDescent="0.25">
      <c r="A129" t="s">
        <v>18</v>
      </c>
    </row>
    <row r="130" spans="1:33" x14ac:dyDescent="0.25">
      <c r="A130" t="s">
        <v>1153</v>
      </c>
    </row>
    <row r="131" spans="1:33" x14ac:dyDescent="0.25">
      <c r="A131" t="s">
        <v>19</v>
      </c>
    </row>
    <row r="132" spans="1:33" x14ac:dyDescent="0.25">
      <c r="A132" t="s">
        <v>20</v>
      </c>
    </row>
    <row r="133" spans="1:33" x14ac:dyDescent="0.25">
      <c r="A133" t="s">
        <v>21</v>
      </c>
    </row>
    <row r="136" spans="1:33" x14ac:dyDescent="0.25">
      <c r="L136" s="7" t="str">
        <f>HYPERLINK("#'Indice'!A1", "Ir al índice")</f>
        <v>Ir al índice</v>
      </c>
    </row>
    <row r="137" spans="1:33" ht="17.25" x14ac:dyDescent="0.3">
      <c r="A137" s="4" t="s">
        <v>355</v>
      </c>
    </row>
    <row r="138" spans="1:33" x14ac:dyDescent="0.25">
      <c r="A138" s="5" t="s">
        <v>23</v>
      </c>
      <c r="B138" s="5" t="s">
        <v>111</v>
      </c>
      <c r="C138" s="5" t="s">
        <v>11</v>
      </c>
      <c r="D138" s="5" t="s">
        <v>321</v>
      </c>
      <c r="E138" s="5" t="s">
        <v>322</v>
      </c>
      <c r="F138" s="5" t="s">
        <v>323</v>
      </c>
      <c r="G138" s="5" t="s">
        <v>324</v>
      </c>
      <c r="H138" s="5" t="s">
        <v>325</v>
      </c>
      <c r="I138" s="5" t="s">
        <v>326</v>
      </c>
      <c r="J138" s="5" t="s">
        <v>327</v>
      </c>
      <c r="K138" s="5" t="s">
        <v>328</v>
      </c>
      <c r="L138" s="5" t="s">
        <v>329</v>
      </c>
      <c r="M138" s="5" t="s">
        <v>330</v>
      </c>
      <c r="N138" s="5" t="s">
        <v>331</v>
      </c>
      <c r="O138" s="5" t="s">
        <v>332</v>
      </c>
      <c r="P138" s="5" t="s">
        <v>333</v>
      </c>
      <c r="Q138" s="5" t="s">
        <v>334</v>
      </c>
      <c r="R138" s="5" t="s">
        <v>335</v>
      </c>
      <c r="S138" s="5" t="s">
        <v>336</v>
      </c>
      <c r="T138" s="5" t="s">
        <v>337</v>
      </c>
      <c r="U138" s="5" t="s">
        <v>338</v>
      </c>
      <c r="V138" s="5" t="s">
        <v>339</v>
      </c>
      <c r="W138" s="5" t="s">
        <v>340</v>
      </c>
      <c r="X138" s="5" t="s">
        <v>341</v>
      </c>
      <c r="Y138" s="5" t="s">
        <v>342</v>
      </c>
      <c r="Z138" s="5" t="s">
        <v>343</v>
      </c>
      <c r="AA138" s="5" t="s">
        <v>344</v>
      </c>
      <c r="AB138" s="5" t="s">
        <v>345</v>
      </c>
      <c r="AC138" s="5" t="s">
        <v>346</v>
      </c>
      <c r="AD138" s="5" t="s">
        <v>347</v>
      </c>
      <c r="AE138" s="5" t="s">
        <v>348</v>
      </c>
      <c r="AF138" s="5" t="s">
        <v>349</v>
      </c>
      <c r="AG138" s="5" t="s">
        <v>350</v>
      </c>
    </row>
    <row r="139" spans="1:33" x14ac:dyDescent="0.25">
      <c r="A139" s="6" t="s">
        <v>85</v>
      </c>
      <c r="B139" s="6" t="s">
        <v>112</v>
      </c>
      <c r="C139" s="6" t="s">
        <v>15</v>
      </c>
      <c r="D139" s="6">
        <v>8108.4014927999997</v>
      </c>
      <c r="E139" s="6">
        <v>8692.2527864999993</v>
      </c>
      <c r="F139" s="6">
        <v>9258.3457197999996</v>
      </c>
      <c r="G139" s="6">
        <v>9162.7648905999995</v>
      </c>
      <c r="H139" s="6">
        <v>11582.2351089</v>
      </c>
      <c r="I139" s="6">
        <v>12377.891179300001</v>
      </c>
      <c r="J139" s="6">
        <v>10704.0040613</v>
      </c>
      <c r="K139" s="6">
        <v>10994.855469399999</v>
      </c>
      <c r="L139" s="6">
        <v>11149.3523909</v>
      </c>
      <c r="M139" s="6">
        <v>9242.1501028000002</v>
      </c>
      <c r="N139" s="6">
        <v>7419.7467943000001</v>
      </c>
      <c r="O139" s="6">
        <v>6194.2262725999999</v>
      </c>
      <c r="P139" s="6">
        <v>4917.9627191</v>
      </c>
      <c r="Q139" s="6">
        <v>3597.6110663999998</v>
      </c>
      <c r="R139" s="6">
        <v>5322.1999427999999</v>
      </c>
      <c r="S139" s="6">
        <v>6.2990596104514101</v>
      </c>
      <c r="T139" s="6">
        <v>6.7526279378117602</v>
      </c>
      <c r="U139" s="6">
        <v>7.1924005779651097</v>
      </c>
      <c r="V139" s="6">
        <v>7.1181480460348903</v>
      </c>
      <c r="W139" s="6">
        <v>8.9977277812412204</v>
      </c>
      <c r="X139" s="6">
        <v>9.61583790088903</v>
      </c>
      <c r="Y139" s="6">
        <v>8.3154688026381205</v>
      </c>
      <c r="Z139" s="6">
        <v>8.5414184375979101</v>
      </c>
      <c r="AA139" s="6">
        <v>8.6614402839536808</v>
      </c>
      <c r="AB139" s="6">
        <v>7.1798189172023097</v>
      </c>
      <c r="AC139" s="6">
        <v>5.7640741388118002</v>
      </c>
      <c r="AD139" s="6">
        <v>4.8120212801966202</v>
      </c>
      <c r="AE139" s="6">
        <v>3.82054839749815</v>
      </c>
      <c r="AF139" s="6">
        <v>2.7948254144292202</v>
      </c>
      <c r="AG139" s="6">
        <v>4.1345824732787699</v>
      </c>
    </row>
    <row r="140" spans="1:33" x14ac:dyDescent="0.25">
      <c r="A140" s="6" t="s">
        <v>89</v>
      </c>
      <c r="B140" s="6" t="s">
        <v>113</v>
      </c>
      <c r="C140" s="6" t="s">
        <v>15</v>
      </c>
      <c r="D140" s="6">
        <v>3995.5924888999998</v>
      </c>
      <c r="E140" s="6">
        <v>4814.5718078999998</v>
      </c>
      <c r="F140" s="6">
        <v>5322.8357045000002</v>
      </c>
      <c r="G140" s="6">
        <v>4632.4354746999998</v>
      </c>
      <c r="H140" s="6">
        <v>6774.5645247000002</v>
      </c>
      <c r="I140" s="6">
        <v>7014.9524168999997</v>
      </c>
      <c r="J140" s="6">
        <v>5806.3234934000002</v>
      </c>
      <c r="K140" s="6">
        <v>5826.1659921</v>
      </c>
      <c r="L140" s="6">
        <v>5035.8806092000004</v>
      </c>
      <c r="M140" s="6">
        <v>4874.7204849999998</v>
      </c>
      <c r="N140" s="6">
        <v>4366.9570063000001</v>
      </c>
      <c r="O140" s="6">
        <v>3441.7647290999998</v>
      </c>
      <c r="P140" s="6">
        <v>2739.5726488</v>
      </c>
      <c r="Q140" s="6">
        <v>2421.4638746000001</v>
      </c>
      <c r="R140" s="6">
        <v>4594.1987491999998</v>
      </c>
      <c r="S140" s="6">
        <v>5.5756083958087901</v>
      </c>
      <c r="T140" s="6">
        <v>6.7184446534340703</v>
      </c>
      <c r="U140" s="6">
        <v>7.4276962743243704</v>
      </c>
      <c r="V140" s="6">
        <v>6.46428438273756</v>
      </c>
      <c r="W140" s="6">
        <v>9.4534963079441905</v>
      </c>
      <c r="X140" s="6">
        <v>9.7889431168278698</v>
      </c>
      <c r="Y140" s="6">
        <v>8.1023743308456009</v>
      </c>
      <c r="Z140" s="6">
        <v>8.1300633413372605</v>
      </c>
      <c r="AA140" s="6">
        <v>7.0272677413797497</v>
      </c>
      <c r="AB140" s="6">
        <v>6.8023785055391599</v>
      </c>
      <c r="AC140" s="6">
        <v>6.0938251876545797</v>
      </c>
      <c r="AD140" s="6">
        <v>4.8027751511895502</v>
      </c>
      <c r="AE140" s="6">
        <v>3.8229084432438198</v>
      </c>
      <c r="AF140" s="6">
        <v>3.3790068298692701</v>
      </c>
      <c r="AG140" s="6">
        <v>6.4109273378641696</v>
      </c>
    </row>
    <row r="141" spans="1:33" x14ac:dyDescent="0.25">
      <c r="A141" s="6" t="s">
        <v>91</v>
      </c>
      <c r="B141" s="6" t="s">
        <v>114</v>
      </c>
      <c r="C141" s="6" t="s">
        <v>15</v>
      </c>
      <c r="D141" s="6">
        <v>2640.5495104000001</v>
      </c>
      <c r="E141" s="6">
        <v>3306.8580522000002</v>
      </c>
      <c r="F141" s="6">
        <v>3363.5924389000002</v>
      </c>
      <c r="G141" s="6">
        <v>3561.7632644999999</v>
      </c>
      <c r="H141" s="6">
        <v>4952.2367358000001</v>
      </c>
      <c r="I141" s="6">
        <v>5092.6478133999999</v>
      </c>
      <c r="J141" s="6">
        <v>5140.5395024999998</v>
      </c>
      <c r="K141" s="6">
        <v>5080.3233903</v>
      </c>
      <c r="L141" s="6">
        <v>4424.2467899000003</v>
      </c>
      <c r="M141" s="6">
        <v>3860.4506885000001</v>
      </c>
      <c r="N141" s="6">
        <v>5143.7918184999999</v>
      </c>
      <c r="O141" s="6">
        <v>3975.0180436000001</v>
      </c>
      <c r="P141" s="6">
        <v>3632.0234313000001</v>
      </c>
      <c r="Q141" s="6">
        <v>2371.7522672999999</v>
      </c>
      <c r="R141" s="6">
        <v>5426.2062577999995</v>
      </c>
      <c r="S141" s="6">
        <v>4.2608750890583096</v>
      </c>
      <c r="T141" s="6">
        <v>5.3360518491230504</v>
      </c>
      <c r="U141" s="6">
        <v>5.4276002688860299</v>
      </c>
      <c r="V141" s="6">
        <v>5.7473750471477096</v>
      </c>
      <c r="W141" s="6">
        <v>7.9910874837159298</v>
      </c>
      <c r="X141" s="6">
        <v>8.2176592864476508</v>
      </c>
      <c r="Y141" s="6">
        <v>8.2949388467268204</v>
      </c>
      <c r="Z141" s="6">
        <v>8.19777220341172</v>
      </c>
      <c r="AA141" s="6">
        <v>7.1391060310304404</v>
      </c>
      <c r="AB141" s="6">
        <v>6.2293466213689399</v>
      </c>
      <c r="AC141" s="6">
        <v>8.30018688777721</v>
      </c>
      <c r="AD141" s="6">
        <v>6.4142161674396601</v>
      </c>
      <c r="AE141" s="6">
        <v>5.8607490980004204</v>
      </c>
      <c r="AF141" s="6">
        <v>3.82713526610803</v>
      </c>
      <c r="AG141" s="6">
        <v>8.7558998537580894</v>
      </c>
    </row>
    <row r="142" spans="1:33" x14ac:dyDescent="0.25">
      <c r="A142" s="6" t="s">
        <v>93</v>
      </c>
      <c r="B142" s="6" t="s">
        <v>115</v>
      </c>
      <c r="C142" s="6" t="s">
        <v>15</v>
      </c>
      <c r="D142" s="6">
        <v>4864.8231354</v>
      </c>
      <c r="E142" s="6">
        <v>4343.4521070999999</v>
      </c>
      <c r="F142" s="6">
        <v>5573.7247576</v>
      </c>
      <c r="G142" s="6">
        <v>5087.9316177000001</v>
      </c>
      <c r="H142" s="6">
        <v>8516.0683822999999</v>
      </c>
      <c r="I142" s="6">
        <v>10816.9742155</v>
      </c>
      <c r="J142" s="6">
        <v>12082.0908819</v>
      </c>
      <c r="K142" s="6">
        <v>13702.711494499999</v>
      </c>
      <c r="L142" s="6">
        <v>9656.9022406999993</v>
      </c>
      <c r="M142" s="6">
        <v>8340.5098763999995</v>
      </c>
      <c r="N142" s="6">
        <v>6926.8112893999996</v>
      </c>
      <c r="O142" s="6">
        <v>8459.828458</v>
      </c>
      <c r="P142" s="6">
        <v>8846.3794861999995</v>
      </c>
      <c r="Q142" s="6">
        <v>7493.7677899</v>
      </c>
      <c r="R142" s="6">
        <v>17254.0242602</v>
      </c>
      <c r="S142" s="6">
        <v>3.6864216053115402</v>
      </c>
      <c r="T142" s="6">
        <v>3.2913417905649802</v>
      </c>
      <c r="U142" s="6">
        <v>4.2236066546717304</v>
      </c>
      <c r="V142" s="6">
        <v>3.8554867298983</v>
      </c>
      <c r="W142" s="6">
        <v>6.4532291520275198</v>
      </c>
      <c r="X142" s="6">
        <v>8.1967887304988896</v>
      </c>
      <c r="Y142" s="6">
        <v>9.1554573773238506</v>
      </c>
      <c r="Z142" s="6">
        <v>10.383516584004701</v>
      </c>
      <c r="AA142" s="6">
        <v>7.3177198984790603</v>
      </c>
      <c r="AB142" s="6">
        <v>6.3201960178038696</v>
      </c>
      <c r="AC142" s="6">
        <v>5.2489363091841303</v>
      </c>
      <c r="AD142" s="6">
        <v>6.4106121716666102</v>
      </c>
      <c r="AE142" s="6">
        <v>6.7035293080662104</v>
      </c>
      <c r="AF142" s="6">
        <v>5.6785594700974897</v>
      </c>
      <c r="AG142" s="6">
        <v>13.0745982004011</v>
      </c>
    </row>
    <row r="143" spans="1:33" x14ac:dyDescent="0.25">
      <c r="A143" s="6" t="s">
        <v>95</v>
      </c>
      <c r="B143" s="6" t="s">
        <v>116</v>
      </c>
      <c r="C143" s="6" t="s">
        <v>15</v>
      </c>
      <c r="D143" s="6">
        <v>1854.3732967000001</v>
      </c>
      <c r="E143" s="6">
        <v>1962.9733427000001</v>
      </c>
      <c r="F143" s="6">
        <v>2177.6533601000001</v>
      </c>
      <c r="G143" s="6">
        <v>2771.6527231999999</v>
      </c>
      <c r="H143" s="6">
        <v>2975.3472783000002</v>
      </c>
      <c r="I143" s="6">
        <v>2671.3821718999998</v>
      </c>
      <c r="J143" s="6">
        <v>3240.0716425000001</v>
      </c>
      <c r="K143" s="6">
        <v>3918.6347277999998</v>
      </c>
      <c r="L143" s="6">
        <v>3467.4077652999999</v>
      </c>
      <c r="M143" s="6">
        <v>2789.4438338</v>
      </c>
      <c r="N143" s="6">
        <v>3144.0598613000002</v>
      </c>
      <c r="O143" s="6">
        <v>2724.9966131000001</v>
      </c>
      <c r="P143" s="6">
        <v>2192.3743782000001</v>
      </c>
      <c r="Q143" s="6">
        <v>1987.9424976</v>
      </c>
      <c r="R143" s="6">
        <v>4441.6865139000001</v>
      </c>
      <c r="S143" s="6">
        <v>4.3817894527872499</v>
      </c>
      <c r="T143" s="6">
        <v>4.6384058185329504</v>
      </c>
      <c r="U143" s="6">
        <v>5.1456837423692701</v>
      </c>
      <c r="V143" s="6">
        <v>6.54927391961448</v>
      </c>
      <c r="W143" s="6">
        <v>7.0305937567344996</v>
      </c>
      <c r="X143" s="6">
        <v>6.3123397247070203</v>
      </c>
      <c r="Y143" s="6">
        <v>7.65612391779303</v>
      </c>
      <c r="Z143" s="6">
        <v>9.2595338544598107</v>
      </c>
      <c r="AA143" s="6">
        <v>8.1933075727212401</v>
      </c>
      <c r="AB143" s="6">
        <v>6.5913134059030201</v>
      </c>
      <c r="AC143" s="6">
        <v>7.4292529792640103</v>
      </c>
      <c r="AD143" s="6">
        <v>6.4390279127785996</v>
      </c>
      <c r="AE143" s="6">
        <v>5.1804687567779997</v>
      </c>
      <c r="AF143" s="6">
        <v>4.6974066571346098</v>
      </c>
      <c r="AG143" s="6">
        <v>10.495478528422201</v>
      </c>
    </row>
    <row r="144" spans="1:33" x14ac:dyDescent="0.25">
      <c r="A144" s="6" t="s">
        <v>103</v>
      </c>
      <c r="B144" s="6" t="s">
        <v>117</v>
      </c>
      <c r="C144" s="6" t="s">
        <v>15</v>
      </c>
      <c r="D144" s="6">
        <v>5057.0739360999996</v>
      </c>
      <c r="E144" s="6">
        <v>5020.4676631000002</v>
      </c>
      <c r="F144" s="6">
        <v>4497.4584020000002</v>
      </c>
      <c r="G144" s="6">
        <v>5117.5181845999996</v>
      </c>
      <c r="H144" s="6">
        <v>7091.4818146999996</v>
      </c>
      <c r="I144" s="6">
        <v>9151.4680576999999</v>
      </c>
      <c r="J144" s="6">
        <v>8524.3705159000001</v>
      </c>
      <c r="K144" s="6">
        <v>8226.9140040000002</v>
      </c>
      <c r="L144" s="6">
        <v>8532.2435951999996</v>
      </c>
      <c r="M144" s="6">
        <v>5958.939856</v>
      </c>
      <c r="N144" s="6">
        <v>6357.0639720999998</v>
      </c>
      <c r="O144" s="6">
        <v>5604.1121868</v>
      </c>
      <c r="P144" s="6">
        <v>4529.9044365999998</v>
      </c>
      <c r="Q144" s="6">
        <v>3639.1463374</v>
      </c>
      <c r="R144" s="6">
        <v>6790.8370408999999</v>
      </c>
      <c r="S144" s="6">
        <v>5.3742058214576103</v>
      </c>
      <c r="T144" s="6">
        <v>5.3353039489629097</v>
      </c>
      <c r="U144" s="6">
        <v>4.7794964897095999</v>
      </c>
      <c r="V144" s="6">
        <v>5.43844056199472</v>
      </c>
      <c r="W144" s="6">
        <v>7.5361925360167303</v>
      </c>
      <c r="X144" s="6">
        <v>9.7253616482624796</v>
      </c>
      <c r="Y144" s="6">
        <v>9.0589384750307396</v>
      </c>
      <c r="Z144" s="6">
        <v>8.7428283018193298</v>
      </c>
      <c r="AA144" s="6">
        <v>9.0673052794598394</v>
      </c>
      <c r="AB144" s="6">
        <v>6.3326282487632097</v>
      </c>
      <c r="AC144" s="6">
        <v>6.7557189469500996</v>
      </c>
      <c r="AD144" s="6">
        <v>5.9555491414524901</v>
      </c>
      <c r="AE144" s="6">
        <v>4.8139772329682202</v>
      </c>
      <c r="AF144" s="6">
        <v>3.8673592039023901</v>
      </c>
      <c r="AG144" s="6">
        <v>7.21669416324964</v>
      </c>
    </row>
    <row r="145" spans="1:33" x14ac:dyDescent="0.25">
      <c r="A145" s="6" t="s">
        <v>105</v>
      </c>
      <c r="B145" s="6" t="s">
        <v>118</v>
      </c>
      <c r="C145" s="6" t="s">
        <v>15</v>
      </c>
      <c r="D145" s="6">
        <v>3597.5683293000002</v>
      </c>
      <c r="E145" s="6">
        <v>5058.1998276000004</v>
      </c>
      <c r="F145" s="6">
        <v>5194.2318439000001</v>
      </c>
      <c r="G145" s="6">
        <v>6172.4119702999997</v>
      </c>
      <c r="H145" s="6">
        <v>7111.5880309000004</v>
      </c>
      <c r="I145" s="6">
        <v>7843.0121200000003</v>
      </c>
      <c r="J145" s="6">
        <v>8259.8769723000005</v>
      </c>
      <c r="K145" s="6">
        <v>7903.0887432</v>
      </c>
      <c r="L145" s="6">
        <v>9260.6476034000007</v>
      </c>
      <c r="M145" s="6">
        <v>7517.3171254999997</v>
      </c>
      <c r="N145" s="6">
        <v>7512.0574372999999</v>
      </c>
      <c r="O145" s="6">
        <v>7345.4472726000004</v>
      </c>
      <c r="P145" s="6">
        <v>5821.5977863999997</v>
      </c>
      <c r="Q145" s="6">
        <v>5215.0796854999999</v>
      </c>
      <c r="R145" s="6">
        <v>10850.8752573</v>
      </c>
      <c r="S145" s="6">
        <v>3.4372876079521402</v>
      </c>
      <c r="T145" s="6">
        <v>4.8328442977310004</v>
      </c>
      <c r="U145" s="6">
        <v>4.9628157454181903</v>
      </c>
      <c r="V145" s="6">
        <v>5.8974154858695398</v>
      </c>
      <c r="W145" s="6">
        <v>6.79474888979514</v>
      </c>
      <c r="X145" s="6">
        <v>7.4935861953009697</v>
      </c>
      <c r="Y145" s="6">
        <v>7.8918786695068404</v>
      </c>
      <c r="Z145" s="6">
        <v>7.5509862537713399</v>
      </c>
      <c r="AA145" s="6">
        <v>8.8480624508310992</v>
      </c>
      <c r="AB145" s="6">
        <v>7.1824017323265803</v>
      </c>
      <c r="AC145" s="6">
        <v>7.1773763764704297</v>
      </c>
      <c r="AD145" s="6">
        <v>7.0181891138358399</v>
      </c>
      <c r="AE145" s="6">
        <v>5.5622309565883601</v>
      </c>
      <c r="AF145" s="6">
        <v>4.9827347632171302</v>
      </c>
      <c r="AG145" s="6">
        <v>10.3674414613854</v>
      </c>
    </row>
    <row r="146" spans="1:33" x14ac:dyDescent="0.25">
      <c r="A146" s="6" t="s">
        <v>107</v>
      </c>
      <c r="B146" s="6" t="s">
        <v>119</v>
      </c>
      <c r="C146" s="6" t="s">
        <v>15</v>
      </c>
      <c r="D146" s="6">
        <v>1278.8123513999999</v>
      </c>
      <c r="E146" s="6">
        <v>1331.2772218</v>
      </c>
      <c r="F146" s="6">
        <v>1433.9104264</v>
      </c>
      <c r="G146" s="6">
        <v>1510.0800426999999</v>
      </c>
      <c r="H146" s="6">
        <v>2394.9199573000001</v>
      </c>
      <c r="I146" s="6">
        <v>2991.3844634000002</v>
      </c>
      <c r="J146" s="6">
        <v>3460.8942738999999</v>
      </c>
      <c r="K146" s="6">
        <v>3826.0758151999999</v>
      </c>
      <c r="L146" s="6">
        <v>3311.6659633999998</v>
      </c>
      <c r="M146" s="6">
        <v>3060.8689949999998</v>
      </c>
      <c r="N146" s="6">
        <v>2898.1104872999999</v>
      </c>
      <c r="O146" s="6">
        <v>3676.0338434999999</v>
      </c>
      <c r="P146" s="6">
        <v>3459.1293734999999</v>
      </c>
      <c r="Q146" s="6">
        <v>2730.9030388000001</v>
      </c>
      <c r="R146" s="6">
        <v>5229.9337451000001</v>
      </c>
      <c r="S146" s="6">
        <v>3.0023297916115701</v>
      </c>
      <c r="T146" s="6">
        <v>3.12550411288123</v>
      </c>
      <c r="U146" s="6">
        <v>3.36646106598057</v>
      </c>
      <c r="V146" s="6">
        <v>3.5452881690991398</v>
      </c>
      <c r="W146" s="6">
        <v>5.6226697595273896</v>
      </c>
      <c r="X146" s="6">
        <v>7.0230184145450103</v>
      </c>
      <c r="Y146" s="6">
        <v>8.1253093722252601</v>
      </c>
      <c r="Z146" s="6">
        <v>8.9826637914184495</v>
      </c>
      <c r="AA146" s="6">
        <v>7.7749588287107896</v>
      </c>
      <c r="AB146" s="6">
        <v>7.1861506200249297</v>
      </c>
      <c r="AC146" s="6">
        <v>6.8040345762042804</v>
      </c>
      <c r="AD146" s="6">
        <v>8.6304029760346399</v>
      </c>
      <c r="AE146" s="6">
        <v>8.1211658299421892</v>
      </c>
      <c r="AF146" s="6">
        <v>6.4114735382526904</v>
      </c>
      <c r="AG146" s="6">
        <v>12.2785691535419</v>
      </c>
    </row>
    <row r="147" spans="1:33" x14ac:dyDescent="0.25">
      <c r="A147" s="6" t="s">
        <v>120</v>
      </c>
      <c r="B147" s="6" t="s">
        <v>121</v>
      </c>
      <c r="C147" s="6" t="s">
        <v>15</v>
      </c>
      <c r="D147" s="6">
        <v>984.56861819999995</v>
      </c>
      <c r="E147" s="6">
        <v>888.64766229999998</v>
      </c>
      <c r="F147" s="6">
        <v>1543.7837202000001</v>
      </c>
      <c r="G147" s="6">
        <v>2203.440748</v>
      </c>
      <c r="H147" s="6">
        <v>2279.5592093999999</v>
      </c>
      <c r="I147" s="6">
        <v>3105.2894535</v>
      </c>
      <c r="J147" s="6">
        <v>2396.6179421000002</v>
      </c>
      <c r="K147" s="6">
        <v>2144.3804799</v>
      </c>
      <c r="L147" s="6">
        <v>2513.2629668</v>
      </c>
      <c r="M147" s="6">
        <v>2214.013825</v>
      </c>
      <c r="N147" s="6">
        <v>1933.4352902999999</v>
      </c>
      <c r="O147" s="6">
        <v>1841.3535896999999</v>
      </c>
      <c r="P147" s="6">
        <v>1863.2943574000001</v>
      </c>
      <c r="Q147" s="6">
        <v>1545.8843185999999</v>
      </c>
      <c r="R147" s="6">
        <v>2969.4677410999998</v>
      </c>
      <c r="S147" s="6">
        <v>3.23583863249014</v>
      </c>
      <c r="T147" s="6">
        <v>2.9205891627944101</v>
      </c>
      <c r="U147" s="6">
        <v>5.0737296615904999</v>
      </c>
      <c r="V147" s="6">
        <v>7.2417285753190903</v>
      </c>
      <c r="W147" s="6">
        <v>7.4918960633852096</v>
      </c>
      <c r="X147" s="6">
        <v>10.20570368886</v>
      </c>
      <c r="Y147" s="6">
        <v>7.8766159930468902</v>
      </c>
      <c r="Z147" s="6">
        <v>7.0476237728396098</v>
      </c>
      <c r="AA147" s="6">
        <v>8.2599762487313306</v>
      </c>
      <c r="AB147" s="6">
        <v>7.27647757136514</v>
      </c>
      <c r="AC147" s="6">
        <v>6.3543408657593998</v>
      </c>
      <c r="AD147" s="6">
        <v>6.0517093186645896</v>
      </c>
      <c r="AE147" s="6">
        <v>6.1238188521574903</v>
      </c>
      <c r="AF147" s="6">
        <v>5.08063339316229</v>
      </c>
      <c r="AG147" s="6">
        <v>9.75931819983394</v>
      </c>
    </row>
    <row r="148" spans="1:33" x14ac:dyDescent="0.25">
      <c r="A148" s="6" t="s">
        <v>122</v>
      </c>
      <c r="B148" s="6" t="s">
        <v>123</v>
      </c>
      <c r="C148" s="6" t="s">
        <v>15</v>
      </c>
      <c r="D148" s="6">
        <v>2252.2110256999999</v>
      </c>
      <c r="E148" s="6">
        <v>3383.0657667999999</v>
      </c>
      <c r="F148" s="6">
        <v>4258.7232063000001</v>
      </c>
      <c r="G148" s="6">
        <v>4332.1981693999996</v>
      </c>
      <c r="H148" s="6">
        <v>3979.8018293</v>
      </c>
      <c r="I148" s="6">
        <v>4252.6881610999999</v>
      </c>
      <c r="J148" s="6">
        <v>4583.3668181000003</v>
      </c>
      <c r="K148" s="6">
        <v>5084.6946281999999</v>
      </c>
      <c r="L148" s="6">
        <v>4699.2661841999998</v>
      </c>
      <c r="M148" s="6">
        <v>5122.8924970999997</v>
      </c>
      <c r="N148" s="6">
        <v>4166.0917098999998</v>
      </c>
      <c r="O148" s="6">
        <v>4446.9404979999999</v>
      </c>
      <c r="P148" s="6">
        <v>3163.0167004999998</v>
      </c>
      <c r="Q148" s="6">
        <v>2654.1178095</v>
      </c>
      <c r="R148" s="6">
        <v>4027.9249884000001</v>
      </c>
      <c r="S148" s="6">
        <v>3.7283941032986698</v>
      </c>
      <c r="T148" s="6">
        <v>5.6004532044631103</v>
      </c>
      <c r="U148" s="6">
        <v>7.0500491777918999</v>
      </c>
      <c r="V148" s="6">
        <v>7.1716823711455202</v>
      </c>
      <c r="W148" s="6">
        <v>6.5883123310115099</v>
      </c>
      <c r="X148" s="6">
        <v>7.0400585389574104</v>
      </c>
      <c r="Y148" s="6">
        <v>7.5874763167663701</v>
      </c>
      <c r="Z148" s="6">
        <v>8.4173930650939504</v>
      </c>
      <c r="AA148" s="6">
        <v>7.77934044859611</v>
      </c>
      <c r="AB148" s="6">
        <v>8.4806272414389792</v>
      </c>
      <c r="AC148" s="6">
        <v>6.8967035449819596</v>
      </c>
      <c r="AD148" s="6">
        <v>7.3616310999588199</v>
      </c>
      <c r="AE148" s="6">
        <v>5.2361757758086203</v>
      </c>
      <c r="AF148" s="6">
        <v>4.3937255778792697</v>
      </c>
      <c r="AG148" s="6">
        <v>6.6679772028077799</v>
      </c>
    </row>
    <row r="149" spans="1:33" x14ac:dyDescent="0.25">
      <c r="A149" s="6" t="s">
        <v>124</v>
      </c>
      <c r="B149" s="6" t="s">
        <v>125</v>
      </c>
      <c r="C149" s="6" t="s">
        <v>15</v>
      </c>
      <c r="D149" s="6">
        <v>2300.7269953999999</v>
      </c>
      <c r="E149" s="6">
        <v>4231.5507668999999</v>
      </c>
      <c r="F149" s="6">
        <v>4228.7222359999996</v>
      </c>
      <c r="G149" s="6">
        <v>5054.1734692</v>
      </c>
      <c r="H149" s="6">
        <v>5167.8265294000003</v>
      </c>
      <c r="I149" s="6">
        <v>5622.0209181</v>
      </c>
      <c r="J149" s="6">
        <v>5365.1503437000001</v>
      </c>
      <c r="K149" s="6">
        <v>4769.6479687000001</v>
      </c>
      <c r="L149" s="6">
        <v>6493.2993705999997</v>
      </c>
      <c r="M149" s="6">
        <v>6335.8506347000002</v>
      </c>
      <c r="N149" s="6">
        <v>6314.0307622</v>
      </c>
      <c r="O149" s="6">
        <v>6185.4352116</v>
      </c>
      <c r="P149" s="6">
        <v>5043.2418630000002</v>
      </c>
      <c r="Q149" s="6">
        <v>4959.3663403</v>
      </c>
      <c r="R149" s="6">
        <v>11019.956588499999</v>
      </c>
      <c r="S149" s="6">
        <v>2.7689244267695301</v>
      </c>
      <c r="T149" s="6">
        <v>5.09267040592432</v>
      </c>
      <c r="U149" s="6">
        <v>5.0892662696158597</v>
      </c>
      <c r="V149" s="6">
        <v>6.0826966450077702</v>
      </c>
      <c r="W149" s="6">
        <v>6.2194780776567002</v>
      </c>
      <c r="X149" s="6">
        <v>6.7661009233431102</v>
      </c>
      <c r="Y149" s="6">
        <v>6.4569572442379704</v>
      </c>
      <c r="Z149" s="6">
        <v>5.7402702684978903</v>
      </c>
      <c r="AA149" s="6">
        <v>7.8146843469603802</v>
      </c>
      <c r="AB149" s="6">
        <v>7.6251948283564204</v>
      </c>
      <c r="AC149" s="6">
        <v>7.5989346166602703</v>
      </c>
      <c r="AD149" s="6">
        <v>7.4441699001414703</v>
      </c>
      <c r="AE149" s="6">
        <v>6.0695404593797004</v>
      </c>
      <c r="AF149" s="6">
        <v>5.9685962864828497</v>
      </c>
      <c r="AG149" s="6">
        <v>13.2625153009658</v>
      </c>
    </row>
    <row r="150" spans="1:33" x14ac:dyDescent="0.25">
      <c r="A150" s="6" t="s">
        <v>126</v>
      </c>
      <c r="B150" s="6" t="s">
        <v>127</v>
      </c>
      <c r="C150" s="6" t="s">
        <v>15</v>
      </c>
      <c r="D150" s="6">
        <v>1592.7138666999999</v>
      </c>
      <c r="E150" s="6">
        <v>2453.9901623000001</v>
      </c>
      <c r="F150" s="6">
        <v>2351.2959721000002</v>
      </c>
      <c r="G150" s="6">
        <v>2348.6135829999998</v>
      </c>
      <c r="H150" s="6">
        <v>2740.3864173000002</v>
      </c>
      <c r="I150" s="6">
        <v>3212.2208076000002</v>
      </c>
      <c r="J150" s="6">
        <v>3026.0777355999999</v>
      </c>
      <c r="K150" s="6">
        <v>3692.4922772999998</v>
      </c>
      <c r="L150" s="6">
        <v>4289.1540482999999</v>
      </c>
      <c r="M150" s="6">
        <v>3261.0813165</v>
      </c>
      <c r="N150" s="6">
        <v>3330.9738188000001</v>
      </c>
      <c r="O150" s="6">
        <v>2882.256155</v>
      </c>
      <c r="P150" s="6">
        <v>3014.1661346000001</v>
      </c>
      <c r="Q150" s="6">
        <v>2339.6902967000001</v>
      </c>
      <c r="R150" s="6">
        <v>4680.8874138000001</v>
      </c>
      <c r="S150" s="6">
        <v>3.5224563572689802</v>
      </c>
      <c r="T150" s="6">
        <v>5.4272606201257796</v>
      </c>
      <c r="U150" s="6">
        <v>5.2001414804688402</v>
      </c>
      <c r="V150" s="6">
        <v>5.1942090912710599</v>
      </c>
      <c r="W150" s="6">
        <v>6.0606564423226397</v>
      </c>
      <c r="X150" s="6">
        <v>7.1041684518802404</v>
      </c>
      <c r="Y150" s="6">
        <v>6.6924932219241402</v>
      </c>
      <c r="Z150" s="6">
        <v>8.1663399611701308</v>
      </c>
      <c r="AA150" s="6">
        <v>9.4859210185969296</v>
      </c>
      <c r="AB150" s="6">
        <v>7.2122286714793802</v>
      </c>
      <c r="AC150" s="6">
        <v>7.3668033846148697</v>
      </c>
      <c r="AD150" s="6">
        <v>6.37441647789064</v>
      </c>
      <c r="AE150" s="6">
        <v>6.6661494475997296</v>
      </c>
      <c r="AF150" s="6">
        <v>5.17447429319318</v>
      </c>
      <c r="AG150" s="6">
        <v>10.352281080193499</v>
      </c>
    </row>
    <row r="151" spans="1:33" x14ac:dyDescent="0.25">
      <c r="A151" s="6" t="s">
        <v>128</v>
      </c>
      <c r="B151" s="6" t="s">
        <v>129</v>
      </c>
      <c r="C151" s="6" t="s">
        <v>15</v>
      </c>
      <c r="D151" s="6">
        <v>4156.8525741000003</v>
      </c>
      <c r="E151" s="6">
        <v>5291.8236248000003</v>
      </c>
      <c r="F151" s="6">
        <v>5365.3238005000003</v>
      </c>
      <c r="G151" s="6">
        <v>6447.9394220000004</v>
      </c>
      <c r="H151" s="6">
        <v>8051.0605784999998</v>
      </c>
      <c r="I151" s="6">
        <v>8637.7931270000008</v>
      </c>
      <c r="J151" s="6">
        <v>9049.7693878999999</v>
      </c>
      <c r="K151" s="6">
        <v>7742.4308062999999</v>
      </c>
      <c r="L151" s="6">
        <v>7547.6059465999997</v>
      </c>
      <c r="M151" s="6">
        <v>6095.7699671</v>
      </c>
      <c r="N151" s="6">
        <v>7383.6307672000003</v>
      </c>
      <c r="O151" s="6">
        <v>6926.3766536000003</v>
      </c>
      <c r="P151" s="6">
        <v>5822.6156676000001</v>
      </c>
      <c r="Q151" s="6">
        <v>4292.5339034999997</v>
      </c>
      <c r="R151" s="6">
        <v>8118.4737751000002</v>
      </c>
      <c r="S151" s="6">
        <v>4.1185500584819801</v>
      </c>
      <c r="T151" s="6">
        <v>5.2430631375266303</v>
      </c>
      <c r="U151" s="6">
        <v>5.3158860600458899</v>
      </c>
      <c r="V151" s="6">
        <v>6.38852612888636</v>
      </c>
      <c r="W151" s="6">
        <v>7.9768756349513703</v>
      </c>
      <c r="X151" s="6">
        <v>8.5582018496442593</v>
      </c>
      <c r="Y151" s="6">
        <v>8.9663820348148295</v>
      </c>
      <c r="Z151" s="6">
        <v>7.6710896722103596</v>
      </c>
      <c r="AA151" s="6">
        <v>7.4780599885716796</v>
      </c>
      <c r="AB151" s="6">
        <v>6.0396016714468299</v>
      </c>
      <c r="AC151" s="6">
        <v>7.3155957268089997</v>
      </c>
      <c r="AD151" s="6">
        <v>6.8625548929718398</v>
      </c>
      <c r="AE151" s="6">
        <v>5.76896429951071</v>
      </c>
      <c r="AF151" s="6">
        <v>4.2529811784637301</v>
      </c>
      <c r="AG151" s="6">
        <v>8.0436676656645307</v>
      </c>
    </row>
    <row r="152" spans="1:33" x14ac:dyDescent="0.25">
      <c r="A152" s="6" t="s">
        <v>130</v>
      </c>
      <c r="B152" s="6" t="s">
        <v>131</v>
      </c>
      <c r="C152" s="6" t="s">
        <v>15</v>
      </c>
      <c r="D152" s="6">
        <v>7737.3560880000005</v>
      </c>
      <c r="E152" s="6">
        <v>12263.0634703</v>
      </c>
      <c r="F152" s="6">
        <v>11732.5804407</v>
      </c>
      <c r="G152" s="6">
        <v>12047.7671751</v>
      </c>
      <c r="H152" s="6">
        <v>15754.2328246</v>
      </c>
      <c r="I152" s="6">
        <v>13186.442399699999</v>
      </c>
      <c r="J152" s="6">
        <v>16960.1067263</v>
      </c>
      <c r="K152" s="6">
        <v>16661.2834348</v>
      </c>
      <c r="L152" s="6">
        <v>15443.058142600001</v>
      </c>
      <c r="M152" s="6">
        <v>12430.020559299999</v>
      </c>
      <c r="N152" s="6">
        <v>12592.088736399999</v>
      </c>
      <c r="O152" s="6">
        <v>9546.5338971000001</v>
      </c>
      <c r="P152" s="6">
        <v>8413.0239261000006</v>
      </c>
      <c r="Q152" s="6">
        <v>7215.5315534000001</v>
      </c>
      <c r="R152" s="6">
        <v>9394.9106217000008</v>
      </c>
      <c r="S152" s="6">
        <v>4.2658735283035298</v>
      </c>
      <c r="T152" s="6">
        <v>6.7610534191377596</v>
      </c>
      <c r="U152" s="6">
        <v>6.4685796739143004</v>
      </c>
      <c r="V152" s="6">
        <v>6.6423530832620497</v>
      </c>
      <c r="W152" s="6">
        <v>8.6858565123326699</v>
      </c>
      <c r="X152" s="6">
        <v>7.2701443394367198</v>
      </c>
      <c r="Y152" s="6">
        <v>9.3506967364645508</v>
      </c>
      <c r="Z152" s="6">
        <v>9.1859450623329497</v>
      </c>
      <c r="AA152" s="6">
        <v>8.5142950870183007</v>
      </c>
      <c r="AB152" s="6">
        <v>6.8531026693244304</v>
      </c>
      <c r="AC152" s="6">
        <v>6.9424564923368601</v>
      </c>
      <c r="AD152" s="6">
        <v>5.2633361804106702</v>
      </c>
      <c r="AE152" s="6">
        <v>4.6383927082010503</v>
      </c>
      <c r="AF152" s="6">
        <v>3.9781735125291702</v>
      </c>
      <c r="AG152" s="6">
        <v>5.1797409949949902</v>
      </c>
    </row>
    <row r="153" spans="1:33" x14ac:dyDescent="0.25">
      <c r="A153" s="6" t="s">
        <v>132</v>
      </c>
      <c r="B153" s="6" t="s">
        <v>133</v>
      </c>
      <c r="C153" s="6" t="s">
        <v>15</v>
      </c>
      <c r="D153" s="6">
        <v>18541.751688</v>
      </c>
      <c r="E153" s="6">
        <v>18995.105750399998</v>
      </c>
      <c r="F153" s="6">
        <v>18847.142562199999</v>
      </c>
      <c r="G153" s="6">
        <v>22572.535930400001</v>
      </c>
      <c r="H153" s="6">
        <v>24142.464068400001</v>
      </c>
      <c r="I153" s="6">
        <v>27315.424187299999</v>
      </c>
      <c r="J153" s="6">
        <v>21868.919330299999</v>
      </c>
      <c r="K153" s="6">
        <v>24804.899798099999</v>
      </c>
      <c r="L153" s="6">
        <v>22327.033945300002</v>
      </c>
      <c r="M153" s="6">
        <v>20116.821608999999</v>
      </c>
      <c r="N153" s="6">
        <v>16023.901128699999</v>
      </c>
      <c r="O153" s="6">
        <v>14825.4419698</v>
      </c>
      <c r="P153" s="6">
        <v>10867.8450022</v>
      </c>
      <c r="Q153" s="6">
        <v>8925.7822238999997</v>
      </c>
      <c r="R153" s="6">
        <v>18808.930801999999</v>
      </c>
      <c r="S153" s="6">
        <v>6.4161862553832201</v>
      </c>
      <c r="T153" s="6">
        <v>6.5730648584914499</v>
      </c>
      <c r="U153" s="6">
        <v>6.5218636888065999</v>
      </c>
      <c r="V153" s="6">
        <v>7.81099850881448</v>
      </c>
      <c r="W153" s="6">
        <v>8.3542563147905007</v>
      </c>
      <c r="X153" s="6">
        <v>9.4522271778638594</v>
      </c>
      <c r="Y153" s="6">
        <v>7.5675190773893002</v>
      </c>
      <c r="Z153" s="6">
        <v>8.5834855211511201</v>
      </c>
      <c r="AA153" s="6">
        <v>7.7260450217344401</v>
      </c>
      <c r="AB153" s="6">
        <v>6.9612233235329501</v>
      </c>
      <c r="AC153" s="6">
        <v>5.5449094513612502</v>
      </c>
      <c r="AD153" s="6">
        <v>5.1301947408871102</v>
      </c>
      <c r="AE153" s="6">
        <v>3.7607082061119099</v>
      </c>
      <c r="AF153" s="6">
        <v>3.08867695928617</v>
      </c>
      <c r="AG153" s="6">
        <v>6.5086408943956604</v>
      </c>
    </row>
    <row r="154" spans="1:33" x14ac:dyDescent="0.25">
      <c r="A154" s="6" t="s">
        <v>134</v>
      </c>
      <c r="B154" s="6" t="s">
        <v>135</v>
      </c>
      <c r="C154" s="6" t="s">
        <v>15</v>
      </c>
      <c r="D154" s="6">
        <v>4404.1191691000004</v>
      </c>
      <c r="E154" s="6">
        <v>5546.3307403999997</v>
      </c>
      <c r="F154" s="6">
        <v>7068.5500891000002</v>
      </c>
      <c r="G154" s="6">
        <v>6475.7610563999997</v>
      </c>
      <c r="H154" s="6">
        <v>9573.2389454000004</v>
      </c>
      <c r="I154" s="6">
        <v>9807.2236654000008</v>
      </c>
      <c r="J154" s="6">
        <v>8520.1392520000009</v>
      </c>
      <c r="K154" s="6">
        <v>7979.8147870000003</v>
      </c>
      <c r="L154" s="6">
        <v>8056.6018986999998</v>
      </c>
      <c r="M154" s="6">
        <v>6912.9759248999999</v>
      </c>
      <c r="N154" s="6">
        <v>8049.2444684000002</v>
      </c>
      <c r="O154" s="6">
        <v>7130.4370663</v>
      </c>
      <c r="P154" s="6">
        <v>5173.0978316000001</v>
      </c>
      <c r="Q154" s="6">
        <v>4777.6710289000002</v>
      </c>
      <c r="R154" s="6">
        <v>11083.794073999999</v>
      </c>
      <c r="S154" s="6">
        <v>3.98350127008711</v>
      </c>
      <c r="T154" s="6">
        <v>5.0166252774721203</v>
      </c>
      <c r="U154" s="6">
        <v>6.39346420395756</v>
      </c>
      <c r="V154" s="6">
        <v>5.8572898240220796</v>
      </c>
      <c r="W154" s="6">
        <v>8.6589413305183793</v>
      </c>
      <c r="X154" s="6">
        <v>8.8705792071318399</v>
      </c>
      <c r="Y154" s="6">
        <v>7.7064185205953004</v>
      </c>
      <c r="Z154" s="6">
        <v>7.2176980500666801</v>
      </c>
      <c r="AA154" s="6">
        <v>7.2871515651144598</v>
      </c>
      <c r="AB154" s="6">
        <v>6.25274823854238</v>
      </c>
      <c r="AC154" s="6">
        <v>7.2804968103679801</v>
      </c>
      <c r="AD154" s="6">
        <v>6.4494406303012797</v>
      </c>
      <c r="AE154" s="6">
        <v>4.6790381893037196</v>
      </c>
      <c r="AF154" s="6">
        <v>4.3213768476593604</v>
      </c>
      <c r="AG154" s="6">
        <v>10.025230034859799</v>
      </c>
    </row>
    <row r="155" spans="1:33" x14ac:dyDescent="0.25">
      <c r="A155" s="6" t="s">
        <v>136</v>
      </c>
      <c r="B155" s="6" t="s">
        <v>137</v>
      </c>
      <c r="C155" s="6" t="s">
        <v>15</v>
      </c>
      <c r="D155" s="6">
        <v>5228.6870083000003</v>
      </c>
      <c r="E155" s="6">
        <v>6777.8705728000004</v>
      </c>
      <c r="F155" s="6">
        <v>8017.4424184999998</v>
      </c>
      <c r="G155" s="6">
        <v>8403.8323271999998</v>
      </c>
      <c r="H155" s="6">
        <v>10508.167672199999</v>
      </c>
      <c r="I155" s="6">
        <v>10794.504677200001</v>
      </c>
      <c r="J155" s="6">
        <v>10553.204327699999</v>
      </c>
      <c r="K155" s="6">
        <v>10552.857721099999</v>
      </c>
      <c r="L155" s="6">
        <v>9880.3889139000003</v>
      </c>
      <c r="M155" s="6">
        <v>9288.2460057000008</v>
      </c>
      <c r="N155" s="6">
        <v>8727.7983509000005</v>
      </c>
      <c r="O155" s="6">
        <v>8349.3980343999992</v>
      </c>
      <c r="P155" s="6">
        <v>5834.9801946999996</v>
      </c>
      <c r="Q155" s="6">
        <v>4660.8923347999998</v>
      </c>
      <c r="R155" s="6">
        <v>10499.7294351</v>
      </c>
      <c r="S155" s="6">
        <v>4.0824239982858401</v>
      </c>
      <c r="T155" s="6">
        <v>5.2919865809046502</v>
      </c>
      <c r="U155" s="6">
        <v>6.2598123165916801</v>
      </c>
      <c r="V155" s="6">
        <v>6.5614955945290196</v>
      </c>
      <c r="W155" s="6">
        <v>8.2045063731876304</v>
      </c>
      <c r="X155" s="6">
        <v>8.4280709237055103</v>
      </c>
      <c r="Y155" s="6">
        <v>8.2396698325654505</v>
      </c>
      <c r="Z155" s="6">
        <v>8.2393992110691698</v>
      </c>
      <c r="AA155" s="6">
        <v>7.7143529055140503</v>
      </c>
      <c r="AB155" s="6">
        <v>7.2520229907547504</v>
      </c>
      <c r="AC155" s="6">
        <v>6.8144399126116904</v>
      </c>
      <c r="AD155" s="6">
        <v>6.5189947022584196</v>
      </c>
      <c r="AE155" s="6">
        <v>4.55580208540934</v>
      </c>
      <c r="AF155" s="6">
        <v>3.63910455737921</v>
      </c>
      <c r="AG155" s="6">
        <v>8.1979180152336006</v>
      </c>
    </row>
    <row r="156" spans="1:33" x14ac:dyDescent="0.25">
      <c r="A156" s="6" t="s">
        <v>138</v>
      </c>
      <c r="B156" s="6" t="s">
        <v>139</v>
      </c>
      <c r="C156" s="6" t="s">
        <v>15</v>
      </c>
      <c r="D156" s="6">
        <v>6580.9972613</v>
      </c>
      <c r="E156" s="6">
        <v>7600.0953728000004</v>
      </c>
      <c r="F156" s="6">
        <v>8471.9073661999992</v>
      </c>
      <c r="G156" s="6">
        <v>8313.3993585999997</v>
      </c>
      <c r="H156" s="6">
        <v>9016.6006404</v>
      </c>
      <c r="I156" s="6">
        <v>8962.1331558000002</v>
      </c>
      <c r="J156" s="6">
        <v>7932.9107234000003</v>
      </c>
      <c r="K156" s="6">
        <v>7954.2973232000004</v>
      </c>
      <c r="L156" s="6">
        <v>7905.5121599000004</v>
      </c>
      <c r="M156" s="6">
        <v>5845.8169495000002</v>
      </c>
      <c r="N156" s="6">
        <v>6541.3296859000002</v>
      </c>
      <c r="O156" s="6">
        <v>4590.9755033000001</v>
      </c>
      <c r="P156" s="6">
        <v>4677.1311115999997</v>
      </c>
      <c r="Q156" s="6">
        <v>3780.2340820999998</v>
      </c>
      <c r="R156" s="6">
        <v>5374.6593016999996</v>
      </c>
      <c r="S156" s="6">
        <v>6.3555039803504503</v>
      </c>
      <c r="T156" s="6">
        <v>7.3396834058751601</v>
      </c>
      <c r="U156" s="6">
        <v>8.18162336940531</v>
      </c>
      <c r="V156" s="6">
        <v>8.0285465281272703</v>
      </c>
      <c r="W156" s="6">
        <v>8.7076531084853706</v>
      </c>
      <c r="X156" s="6">
        <v>8.65505191425442</v>
      </c>
      <c r="Y156" s="6">
        <v>7.6610950706237002</v>
      </c>
      <c r="Z156" s="6">
        <v>7.6817488734985897</v>
      </c>
      <c r="AA156" s="6">
        <v>7.6346352997916798</v>
      </c>
      <c r="AB156" s="6">
        <v>5.6455141091501098</v>
      </c>
      <c r="AC156" s="6">
        <v>6.3171955867536198</v>
      </c>
      <c r="AD156" s="6">
        <v>4.4336689298592402</v>
      </c>
      <c r="AE156" s="6">
        <v>4.5168724763338997</v>
      </c>
      <c r="AF156" s="6">
        <v>3.6507069979690399</v>
      </c>
      <c r="AG156" s="6">
        <v>5.19050034952215</v>
      </c>
    </row>
    <row r="157" spans="1:33" x14ac:dyDescent="0.25">
      <c r="A157" s="6" t="s">
        <v>140</v>
      </c>
      <c r="B157" s="6" t="s">
        <v>141</v>
      </c>
      <c r="C157" s="6" t="s">
        <v>15</v>
      </c>
      <c r="D157" s="6">
        <v>1796.5519311</v>
      </c>
      <c r="E157" s="6">
        <v>2452.0111809999999</v>
      </c>
      <c r="F157" s="6">
        <v>3435.4368884</v>
      </c>
      <c r="G157" s="6">
        <v>3049.4165957</v>
      </c>
      <c r="H157" s="6">
        <v>3588.5834043999998</v>
      </c>
      <c r="I157" s="6">
        <v>3869.9467629000001</v>
      </c>
      <c r="J157" s="6">
        <v>3148.2599599</v>
      </c>
      <c r="K157" s="6">
        <v>3967.0921736999999</v>
      </c>
      <c r="L157" s="6">
        <v>3492.1010302</v>
      </c>
      <c r="M157" s="6">
        <v>2722.626182</v>
      </c>
      <c r="N157" s="6">
        <v>2864.9738917</v>
      </c>
      <c r="O157" s="6">
        <v>2710.5792246999999</v>
      </c>
      <c r="P157" s="6">
        <v>1869.9397836999999</v>
      </c>
      <c r="Q157" s="6">
        <v>1831.5948205</v>
      </c>
      <c r="R157" s="6">
        <v>3228.8861720999998</v>
      </c>
      <c r="S157" s="6">
        <v>4.08047590401197</v>
      </c>
      <c r="T157" s="6">
        <v>5.56920864197469</v>
      </c>
      <c r="U157" s="6">
        <v>7.8028456624056099</v>
      </c>
      <c r="V157" s="6">
        <v>6.9260847541597999</v>
      </c>
      <c r="W157" s="6">
        <v>8.1506845739915192</v>
      </c>
      <c r="X157" s="6">
        <v>8.7897400806854904</v>
      </c>
      <c r="Y157" s="6">
        <v>7.1505858993299496</v>
      </c>
      <c r="Z157" s="6">
        <v>9.0103846950117905</v>
      </c>
      <c r="AA157" s="6">
        <v>7.9315459027013899</v>
      </c>
      <c r="AB157" s="6">
        <v>6.1838515987015601</v>
      </c>
      <c r="AC157" s="6">
        <v>6.5071633768734802</v>
      </c>
      <c r="AD157" s="6">
        <v>6.15648956249857</v>
      </c>
      <c r="AE157" s="6">
        <v>4.2471604061394004</v>
      </c>
      <c r="AF157" s="6">
        <v>4.1600681848296501</v>
      </c>
      <c r="AG157" s="6">
        <v>7.3337107566851198</v>
      </c>
    </row>
    <row r="158" spans="1:33" x14ac:dyDescent="0.25">
      <c r="A158" s="6" t="s">
        <v>142</v>
      </c>
      <c r="B158" s="6" t="s">
        <v>143</v>
      </c>
      <c r="C158" s="6" t="s">
        <v>15</v>
      </c>
      <c r="D158" s="6">
        <v>3905.9119052999999</v>
      </c>
      <c r="E158" s="6">
        <v>5399.5820216000002</v>
      </c>
      <c r="F158" s="6">
        <v>6054.5060722999997</v>
      </c>
      <c r="G158" s="6">
        <v>6158.0799638999997</v>
      </c>
      <c r="H158" s="6">
        <v>6617.9200360000004</v>
      </c>
      <c r="I158" s="6">
        <v>6504.2591340999998</v>
      </c>
      <c r="J158" s="6">
        <v>6904.2068705000002</v>
      </c>
      <c r="K158" s="6">
        <v>6154.5977511999999</v>
      </c>
      <c r="L158" s="6">
        <v>5612.4117485999996</v>
      </c>
      <c r="M158" s="6">
        <v>5114.2315399999998</v>
      </c>
      <c r="N158" s="6">
        <v>4982.2929545999996</v>
      </c>
      <c r="O158" s="6">
        <v>5557.2338871000002</v>
      </c>
      <c r="P158" s="6">
        <v>3964.9971648999999</v>
      </c>
      <c r="Q158" s="6">
        <v>2504.9786558000001</v>
      </c>
      <c r="R158" s="6">
        <v>5030.7902943999998</v>
      </c>
      <c r="S158" s="6">
        <v>4.8541146636908001</v>
      </c>
      <c r="T158" s="6">
        <v>6.7103895080902101</v>
      </c>
      <c r="U158" s="6">
        <v>7.5243035223292196</v>
      </c>
      <c r="V158" s="6">
        <v>7.6530211068986196</v>
      </c>
      <c r="W158" s="6">
        <v>8.2244923768738705</v>
      </c>
      <c r="X158" s="6">
        <v>8.0832390501276894</v>
      </c>
      <c r="Y158" s="6">
        <v>8.5802784660282096</v>
      </c>
      <c r="Z158" s="6">
        <v>7.6486935490481098</v>
      </c>
      <c r="AA158" s="6">
        <v>6.9748859749199301</v>
      </c>
      <c r="AB158" s="6">
        <v>6.3557670817251202</v>
      </c>
      <c r="AC158" s="6">
        <v>6.19179896425997</v>
      </c>
      <c r="AD158" s="6">
        <v>6.9063130851282297</v>
      </c>
      <c r="AE158" s="6">
        <v>4.9275435151308802</v>
      </c>
      <c r="AF158" s="6">
        <v>3.1130895729757402</v>
      </c>
      <c r="AG158" s="6">
        <v>6.2520695627734</v>
      </c>
    </row>
    <row r="159" spans="1:33" x14ac:dyDescent="0.25">
      <c r="A159" s="6" t="s">
        <v>144</v>
      </c>
      <c r="B159" s="6" t="s">
        <v>145</v>
      </c>
      <c r="C159" s="6" t="s">
        <v>15</v>
      </c>
      <c r="D159" s="6">
        <v>1268.7318393</v>
      </c>
      <c r="E159" s="6">
        <v>1495.1845847</v>
      </c>
      <c r="F159" s="6">
        <v>1890.0835755999999</v>
      </c>
      <c r="G159" s="6">
        <v>1904.9929918</v>
      </c>
      <c r="H159" s="6">
        <v>2139.0070089000001</v>
      </c>
      <c r="I159" s="6">
        <v>2062.7256062000001</v>
      </c>
      <c r="J159" s="6">
        <v>2185.2579995000001</v>
      </c>
      <c r="K159" s="6">
        <v>2003.8425585</v>
      </c>
      <c r="L159" s="6">
        <v>1998.3161857</v>
      </c>
      <c r="M159" s="6">
        <v>1619.1348857</v>
      </c>
      <c r="N159" s="6">
        <v>1878.7227653</v>
      </c>
      <c r="O159" s="6">
        <v>1744.1531941999999</v>
      </c>
      <c r="P159" s="6">
        <v>1304.6704678999999</v>
      </c>
      <c r="Q159" s="6">
        <v>886.54939909999996</v>
      </c>
      <c r="R159" s="6">
        <v>1983.6269384</v>
      </c>
      <c r="S159" s="6">
        <v>4.8121822084638799</v>
      </c>
      <c r="T159" s="6">
        <v>5.6710964712862904</v>
      </c>
      <c r="U159" s="6">
        <v>7.1689117221416598</v>
      </c>
      <c r="V159" s="6">
        <v>7.2254617551382401</v>
      </c>
      <c r="W159" s="6">
        <v>8.1130552203113808</v>
      </c>
      <c r="X159" s="6">
        <v>7.8237269339556601</v>
      </c>
      <c r="Y159" s="6">
        <v>8.2884809384930502</v>
      </c>
      <c r="Z159" s="6">
        <v>7.6003889946489496</v>
      </c>
      <c r="AA159" s="6">
        <v>7.5794279751161202</v>
      </c>
      <c r="AB159" s="6">
        <v>6.1412284682377001</v>
      </c>
      <c r="AC159" s="6">
        <v>7.1258212222377901</v>
      </c>
      <c r="AD159" s="6">
        <v>6.6154113185931198</v>
      </c>
      <c r="AE159" s="6">
        <v>4.9484940939139497</v>
      </c>
      <c r="AF159" s="6">
        <v>3.3625996551227</v>
      </c>
      <c r="AG159" s="6">
        <v>7.5237130223394999</v>
      </c>
    </row>
    <row r="160" spans="1:33" x14ac:dyDescent="0.25">
      <c r="A160" s="6" t="s">
        <v>146</v>
      </c>
      <c r="B160" s="6" t="s">
        <v>147</v>
      </c>
      <c r="C160" s="6" t="s">
        <v>15</v>
      </c>
      <c r="D160" s="6">
        <v>2519.4005748</v>
      </c>
      <c r="E160" s="6">
        <v>2914.3591477999998</v>
      </c>
      <c r="F160" s="6">
        <v>3090.2402787000001</v>
      </c>
      <c r="G160" s="6">
        <v>3310.5815665</v>
      </c>
      <c r="H160" s="6">
        <v>3866.4184332999998</v>
      </c>
      <c r="I160" s="6">
        <v>4159.7769858000001</v>
      </c>
      <c r="J160" s="6">
        <v>3594.6855202000002</v>
      </c>
      <c r="K160" s="6">
        <v>3563.2803570000001</v>
      </c>
      <c r="L160" s="6">
        <v>3796.3556377999998</v>
      </c>
      <c r="M160" s="6">
        <v>3272.6031281999999</v>
      </c>
      <c r="N160" s="6">
        <v>3426.2983752999999</v>
      </c>
      <c r="O160" s="6">
        <v>2897.2826229000002</v>
      </c>
      <c r="P160" s="6">
        <v>2631.3318964</v>
      </c>
      <c r="Q160" s="6">
        <v>1829.4158609999999</v>
      </c>
      <c r="R160" s="6">
        <v>3850.9696204000002</v>
      </c>
      <c r="S160" s="6">
        <v>5.1708650421455502</v>
      </c>
      <c r="T160" s="6">
        <v>5.9814854328246003</v>
      </c>
      <c r="U160" s="6">
        <v>6.3424671680994802</v>
      </c>
      <c r="V160" s="6">
        <v>6.7946997641473699</v>
      </c>
      <c r="W160" s="6">
        <v>7.9355097855549399</v>
      </c>
      <c r="X160" s="6">
        <v>8.5376043865919709</v>
      </c>
      <c r="Y160" s="6">
        <v>7.3778000528496896</v>
      </c>
      <c r="Z160" s="6">
        <v>7.3133435062575902</v>
      </c>
      <c r="AA160" s="6">
        <v>7.7917115886228396</v>
      </c>
      <c r="AB160" s="6">
        <v>6.7167521043250202</v>
      </c>
      <c r="AC160" s="6">
        <v>7.03219911514282</v>
      </c>
      <c r="AD160" s="6">
        <v>5.9464372525034701</v>
      </c>
      <c r="AE160" s="6">
        <v>5.4005949881381801</v>
      </c>
      <c r="AF160" s="6">
        <v>3.7547274608931298</v>
      </c>
      <c r="AG160" s="6">
        <v>7.9038023519033498</v>
      </c>
    </row>
    <row r="161" spans="1:33" x14ac:dyDescent="0.25">
      <c r="A161" s="6" t="s">
        <v>148</v>
      </c>
      <c r="B161" s="6" t="s">
        <v>149</v>
      </c>
      <c r="C161" s="6" t="s">
        <v>15</v>
      </c>
      <c r="D161" s="6">
        <v>2442.5058938000002</v>
      </c>
      <c r="E161" s="6">
        <v>2699.0936989000002</v>
      </c>
      <c r="F161" s="6">
        <v>2201.4004061999999</v>
      </c>
      <c r="G161" s="6">
        <v>2414.6053725000002</v>
      </c>
      <c r="H161" s="6">
        <v>4191.3946282999996</v>
      </c>
      <c r="I161" s="6">
        <v>4630.7393596000002</v>
      </c>
      <c r="J161" s="6">
        <v>3789.0954824999999</v>
      </c>
      <c r="K161" s="6">
        <v>3790.3905396999999</v>
      </c>
      <c r="L161" s="6">
        <v>2980.9592013000001</v>
      </c>
      <c r="M161" s="6">
        <v>2856.6871787</v>
      </c>
      <c r="N161" s="6">
        <v>3312.1282382999998</v>
      </c>
      <c r="O161" s="6">
        <v>2223.2204197999999</v>
      </c>
      <c r="P161" s="6">
        <v>1874.5778932000001</v>
      </c>
      <c r="Q161" s="6">
        <v>1687.0220474</v>
      </c>
      <c r="R161" s="6">
        <v>3013.1796425000002</v>
      </c>
      <c r="S161" s="6">
        <v>5.5376831198006702</v>
      </c>
      <c r="T161" s="6">
        <v>6.1194225377712703</v>
      </c>
      <c r="U161" s="6">
        <v>4.99104542604403</v>
      </c>
      <c r="V161" s="6">
        <v>5.4744266723018802</v>
      </c>
      <c r="W161" s="6">
        <v>9.5027878296946593</v>
      </c>
      <c r="X161" s="6">
        <v>10.498876276592201</v>
      </c>
      <c r="Y161" s="6">
        <v>8.5906896462422093</v>
      </c>
      <c r="Z161" s="6">
        <v>8.5936258178247709</v>
      </c>
      <c r="AA161" s="6">
        <v>6.7584719004183498</v>
      </c>
      <c r="AB161" s="6">
        <v>6.4767206532412702</v>
      </c>
      <c r="AC161" s="6">
        <v>7.5093029181246704</v>
      </c>
      <c r="AD161" s="6">
        <v>5.0405160624479199</v>
      </c>
      <c r="AE161" s="6">
        <v>4.2500689076229401</v>
      </c>
      <c r="AF161" s="6">
        <v>3.8248397018539699</v>
      </c>
      <c r="AG161" s="6">
        <v>6.8315225300191598</v>
      </c>
    </row>
    <row r="162" spans="1:33" x14ac:dyDescent="0.25">
      <c r="A162" s="6" t="s">
        <v>150</v>
      </c>
      <c r="B162" s="6" t="s">
        <v>151</v>
      </c>
      <c r="C162" s="6" t="s">
        <v>15</v>
      </c>
      <c r="D162" s="6">
        <v>2191.3598975999998</v>
      </c>
      <c r="E162" s="6">
        <v>3623.5115454000002</v>
      </c>
      <c r="F162" s="6">
        <v>4043.128557</v>
      </c>
      <c r="G162" s="6">
        <v>3964.9707364999999</v>
      </c>
      <c r="H162" s="6">
        <v>4546.0292630000004</v>
      </c>
      <c r="I162" s="6">
        <v>4750.3310283000001</v>
      </c>
      <c r="J162" s="6">
        <v>4383.1997985999997</v>
      </c>
      <c r="K162" s="6">
        <v>3929.0585907999998</v>
      </c>
      <c r="L162" s="6">
        <v>4205.2266229999996</v>
      </c>
      <c r="M162" s="6">
        <v>3801.4437146</v>
      </c>
      <c r="N162" s="6">
        <v>3780.7402424000002</v>
      </c>
      <c r="O162" s="6">
        <v>3191.6900271</v>
      </c>
      <c r="P162" s="6">
        <v>2842.9295894000002</v>
      </c>
      <c r="Q162" s="6">
        <v>2370.2772983</v>
      </c>
      <c r="R162" s="6">
        <v>4433.1030858000004</v>
      </c>
      <c r="S162" s="6">
        <v>3.90916370424033</v>
      </c>
      <c r="T162" s="6">
        <v>6.46397692623973</v>
      </c>
      <c r="U162" s="6">
        <v>7.2125310972022696</v>
      </c>
      <c r="V162" s="6">
        <v>7.0731054759541303</v>
      </c>
      <c r="W162" s="6">
        <v>8.1096549283379709</v>
      </c>
      <c r="X162" s="6">
        <v>8.4741085475256099</v>
      </c>
      <c r="Y162" s="6">
        <v>7.8191836858412396</v>
      </c>
      <c r="Z162" s="6">
        <v>7.0090418519617499</v>
      </c>
      <c r="AA162" s="6">
        <v>7.5016975991669899</v>
      </c>
      <c r="AB162" s="6">
        <v>6.7813898616572299</v>
      </c>
      <c r="AC162" s="6">
        <v>6.7444569679939699</v>
      </c>
      <c r="AD162" s="6">
        <v>5.6936511536922403</v>
      </c>
      <c r="AE162" s="6">
        <v>5.0714979208869098</v>
      </c>
      <c r="AF162" s="6">
        <v>4.2283341926842697</v>
      </c>
      <c r="AG162" s="6">
        <v>7.9082060866153796</v>
      </c>
    </row>
    <row r="163" spans="1:33" x14ac:dyDescent="0.25">
      <c r="A163" s="6" t="s">
        <v>152</v>
      </c>
      <c r="B163" s="6" t="s">
        <v>153</v>
      </c>
      <c r="C163" s="6" t="s">
        <v>15</v>
      </c>
      <c r="D163" s="6">
        <v>5081.0827871000001</v>
      </c>
      <c r="E163" s="6">
        <v>5633.8015756000004</v>
      </c>
      <c r="F163" s="6">
        <v>5986.1156357999998</v>
      </c>
      <c r="G163" s="6">
        <v>6065.8500242</v>
      </c>
      <c r="H163" s="6">
        <v>7605.1499764999999</v>
      </c>
      <c r="I163" s="6">
        <v>8062.0449566999996</v>
      </c>
      <c r="J163" s="6">
        <v>7609.4936378000002</v>
      </c>
      <c r="K163" s="6">
        <v>6045.6353957000001</v>
      </c>
      <c r="L163" s="6">
        <v>6098.9087612000003</v>
      </c>
      <c r="M163" s="6">
        <v>6261.5407386999996</v>
      </c>
      <c r="N163" s="6">
        <v>6266.3765096999996</v>
      </c>
      <c r="O163" s="6">
        <v>6018.0385612999999</v>
      </c>
      <c r="P163" s="6">
        <v>5026.5924545999997</v>
      </c>
      <c r="Q163" s="6">
        <v>3951.5553129</v>
      </c>
      <c r="R163" s="6">
        <v>6805.8136707000003</v>
      </c>
      <c r="S163" s="6">
        <v>5.4919937603302902</v>
      </c>
      <c r="T163" s="6">
        <v>6.0894113315153202</v>
      </c>
      <c r="U163" s="6">
        <v>6.4702172938207196</v>
      </c>
      <c r="V163" s="6">
        <v>6.5563998619710198</v>
      </c>
      <c r="W163" s="6">
        <v>8.2201841551085195</v>
      </c>
      <c r="X163" s="6">
        <v>8.7140285747970196</v>
      </c>
      <c r="Y163" s="6">
        <v>8.2248790915533991</v>
      </c>
      <c r="Z163" s="6">
        <v>6.5345504613134899</v>
      </c>
      <c r="AA163" s="6">
        <v>6.5921320838095099</v>
      </c>
      <c r="AB163" s="6">
        <v>6.76791623122151</v>
      </c>
      <c r="AC163" s="6">
        <v>6.7731430746466597</v>
      </c>
      <c r="AD163" s="6">
        <v>6.5047218502319204</v>
      </c>
      <c r="AE163" s="6">
        <v>5.4330967538008803</v>
      </c>
      <c r="AF163" s="6">
        <v>4.2711205527184601</v>
      </c>
      <c r="AG163" s="6">
        <v>7.3562049231612701</v>
      </c>
    </row>
    <row r="164" spans="1:33" x14ac:dyDescent="0.25">
      <c r="A164" s="6" t="s">
        <v>154</v>
      </c>
      <c r="B164" s="6" t="s">
        <v>155</v>
      </c>
      <c r="C164" s="6" t="s">
        <v>15</v>
      </c>
      <c r="D164" s="6">
        <v>3678.6006978999999</v>
      </c>
      <c r="E164" s="6">
        <v>5614.1601917999997</v>
      </c>
      <c r="F164" s="6">
        <v>6371.2391107000003</v>
      </c>
      <c r="G164" s="6">
        <v>5665.0615687</v>
      </c>
      <c r="H164" s="6">
        <v>8725.9384305999993</v>
      </c>
      <c r="I164" s="6">
        <v>9504.9324354</v>
      </c>
      <c r="J164" s="6">
        <v>8615.2166352000004</v>
      </c>
      <c r="K164" s="6">
        <v>7428.2209309</v>
      </c>
      <c r="L164" s="6">
        <v>7491.7631135000001</v>
      </c>
      <c r="M164" s="6">
        <v>6641.4720325999997</v>
      </c>
      <c r="N164" s="6">
        <v>6885.3948516999999</v>
      </c>
      <c r="O164" s="6">
        <v>6719.8029173000004</v>
      </c>
      <c r="P164" s="6">
        <v>5319.0058855999996</v>
      </c>
      <c r="Q164" s="6">
        <v>4549.089903</v>
      </c>
      <c r="R164" s="6">
        <v>9128.1012931000005</v>
      </c>
      <c r="S164" s="6">
        <v>3.5945598877952398</v>
      </c>
      <c r="T164" s="6">
        <v>5.48589985333866</v>
      </c>
      <c r="U164" s="6">
        <v>6.2256826504568297</v>
      </c>
      <c r="V164" s="6">
        <v>5.5356383443204997</v>
      </c>
      <c r="W164" s="6">
        <v>8.5265868306694799</v>
      </c>
      <c r="X164" s="6">
        <v>9.2877840446224802</v>
      </c>
      <c r="Y164" s="6">
        <v>8.4183945703144207</v>
      </c>
      <c r="Z164" s="6">
        <v>7.2585168080724403</v>
      </c>
      <c r="AA164" s="6">
        <v>7.3206073146303501</v>
      </c>
      <c r="AB164" s="6">
        <v>6.4897418678592498</v>
      </c>
      <c r="AC164" s="6">
        <v>6.7280920594838296</v>
      </c>
      <c r="AD164" s="6">
        <v>6.5662832158448703</v>
      </c>
      <c r="AE164" s="6">
        <v>5.1974886021848699</v>
      </c>
      <c r="AF164" s="6">
        <v>4.4451620151741302</v>
      </c>
      <c r="AG164" s="6">
        <v>8.9195619352326503</v>
      </c>
    </row>
    <row r="165" spans="1:33" x14ac:dyDescent="0.25">
      <c r="A165" s="6" t="s">
        <v>156</v>
      </c>
      <c r="B165" s="6" t="s">
        <v>157</v>
      </c>
      <c r="C165" s="6" t="s">
        <v>15</v>
      </c>
      <c r="D165" s="6">
        <v>2383.3964015000001</v>
      </c>
      <c r="E165" s="6">
        <v>3045.5073655000001</v>
      </c>
      <c r="F165" s="6">
        <v>3736.0962322999999</v>
      </c>
      <c r="G165" s="6">
        <v>3841.0556400999999</v>
      </c>
      <c r="H165" s="6">
        <v>4474.9443584000001</v>
      </c>
      <c r="I165" s="6">
        <v>4591.5602551000002</v>
      </c>
      <c r="J165" s="6">
        <v>5617.9493779000004</v>
      </c>
      <c r="K165" s="6">
        <v>4402.5174213</v>
      </c>
      <c r="L165" s="6">
        <v>3894.3292151999999</v>
      </c>
      <c r="M165" s="6">
        <v>4196.9772345000001</v>
      </c>
      <c r="N165" s="6">
        <v>4265.6664956000004</v>
      </c>
      <c r="O165" s="6">
        <v>3985.0035195999999</v>
      </c>
      <c r="P165" s="6">
        <v>3515.8375366999999</v>
      </c>
      <c r="Q165" s="6">
        <v>2110.9524176999998</v>
      </c>
      <c r="R165" s="6">
        <v>5327.2065267999997</v>
      </c>
      <c r="S165" s="6">
        <v>4.0131950387651498</v>
      </c>
      <c r="T165" s="6">
        <v>5.12806641902087</v>
      </c>
      <c r="U165" s="6">
        <v>6.2908892764876203</v>
      </c>
      <c r="V165" s="6">
        <v>6.46762134438434</v>
      </c>
      <c r="W165" s="6">
        <v>7.5349717263055904</v>
      </c>
      <c r="X165" s="6">
        <v>7.7313311475848501</v>
      </c>
      <c r="Y165" s="6">
        <v>9.4595790096992207</v>
      </c>
      <c r="Z165" s="6">
        <v>7.4130182717901203</v>
      </c>
      <c r="AA165" s="6">
        <v>6.5573241093772099</v>
      </c>
      <c r="AB165" s="6">
        <v>7.0669269302854101</v>
      </c>
      <c r="AC165" s="6">
        <v>7.1825868354902198</v>
      </c>
      <c r="AD165" s="6">
        <v>6.7100027273077201</v>
      </c>
      <c r="AE165" s="6">
        <v>5.9200147111528398</v>
      </c>
      <c r="AF165" s="6">
        <v>3.5544501806125401</v>
      </c>
      <c r="AG165" s="6">
        <v>8.9700222717362799</v>
      </c>
    </row>
    <row r="166" spans="1:33" x14ac:dyDescent="0.25">
      <c r="A166" s="6" t="s">
        <v>158</v>
      </c>
      <c r="B166" s="6" t="s">
        <v>159</v>
      </c>
      <c r="C166" s="6" t="s">
        <v>15</v>
      </c>
      <c r="D166" s="6">
        <v>7849.3494995000001</v>
      </c>
      <c r="E166" s="6">
        <v>8982.6723548999998</v>
      </c>
      <c r="F166" s="6">
        <v>10224.978146199999</v>
      </c>
      <c r="G166" s="6">
        <v>9787.0740174999992</v>
      </c>
      <c r="H166" s="6">
        <v>11879.9259817</v>
      </c>
      <c r="I166" s="6">
        <v>13726.7541212</v>
      </c>
      <c r="J166" s="6">
        <v>10633.3179122</v>
      </c>
      <c r="K166" s="6">
        <v>9538.9401240999996</v>
      </c>
      <c r="L166" s="6">
        <v>9743.6349914000002</v>
      </c>
      <c r="M166" s="6">
        <v>9187.6215162000008</v>
      </c>
      <c r="N166" s="6">
        <v>10166.7313366</v>
      </c>
      <c r="O166" s="6">
        <v>8529.1661468000002</v>
      </c>
      <c r="P166" s="6">
        <v>6636.1043214000001</v>
      </c>
      <c r="Q166" s="6">
        <v>4279.6173882000003</v>
      </c>
      <c r="R166" s="6">
        <v>8324.1121485000003</v>
      </c>
      <c r="S166" s="6">
        <v>5.6271772163881701</v>
      </c>
      <c r="T166" s="6">
        <v>6.4396532758533702</v>
      </c>
      <c r="U166" s="6">
        <v>7.33025890438803</v>
      </c>
      <c r="V166" s="6">
        <v>7.0163266306193703</v>
      </c>
      <c r="W166" s="6">
        <v>8.5166864873144608</v>
      </c>
      <c r="X166" s="6">
        <v>9.8406725360744094</v>
      </c>
      <c r="Y166" s="6">
        <v>7.6229965672895004</v>
      </c>
      <c r="Z166" s="6">
        <v>6.8384401201966698</v>
      </c>
      <c r="AA166" s="6">
        <v>6.9851853114581299</v>
      </c>
      <c r="AB166" s="6">
        <v>6.5865807697888501</v>
      </c>
      <c r="AC166" s="6">
        <v>7.2885019256817998</v>
      </c>
      <c r="AD166" s="6">
        <v>6.11453591397854</v>
      </c>
      <c r="AE166" s="6">
        <v>4.7574050620800996</v>
      </c>
      <c r="AF166" s="6">
        <v>3.06804601620449</v>
      </c>
      <c r="AG166" s="6">
        <v>5.9675332626841202</v>
      </c>
    </row>
    <row r="167" spans="1:33" x14ac:dyDescent="0.25">
      <c r="A167" s="6" t="s">
        <v>160</v>
      </c>
      <c r="B167" s="6" t="s">
        <v>161</v>
      </c>
      <c r="C167" s="6" t="s">
        <v>15</v>
      </c>
      <c r="D167" s="6">
        <v>3157.7558125999999</v>
      </c>
      <c r="E167" s="6">
        <v>4421.3626210000002</v>
      </c>
      <c r="F167" s="6">
        <v>4277.881566</v>
      </c>
      <c r="G167" s="6">
        <v>4869.5296469000004</v>
      </c>
      <c r="H167" s="6">
        <v>5304.4703534999999</v>
      </c>
      <c r="I167" s="6">
        <v>6222.6748889</v>
      </c>
      <c r="J167" s="6">
        <v>5286.9163356999998</v>
      </c>
      <c r="K167" s="6">
        <v>5899.5549862999997</v>
      </c>
      <c r="L167" s="6">
        <v>5941.7767678999999</v>
      </c>
      <c r="M167" s="6">
        <v>5197.7024840000004</v>
      </c>
      <c r="N167" s="6">
        <v>5098.3745375999997</v>
      </c>
      <c r="O167" s="6">
        <v>4640.1179208000003</v>
      </c>
      <c r="P167" s="6">
        <v>3798.8882450000001</v>
      </c>
      <c r="Q167" s="6">
        <v>2990.2061279999998</v>
      </c>
      <c r="R167" s="6">
        <v>6572.7877083000003</v>
      </c>
      <c r="S167" s="6">
        <v>4.2857706467058296</v>
      </c>
      <c r="T167" s="6">
        <v>6.0007636005021503</v>
      </c>
      <c r="U167" s="6">
        <v>5.8060281838420904</v>
      </c>
      <c r="V167" s="6">
        <v>6.6090250362849803</v>
      </c>
      <c r="W167" s="6">
        <v>7.1993354415309696</v>
      </c>
      <c r="X167" s="6">
        <v>8.44554137987088</v>
      </c>
      <c r="Y167" s="6">
        <v>7.1755107702505603</v>
      </c>
      <c r="Z167" s="6">
        <v>8.0069964523613208</v>
      </c>
      <c r="AA167" s="6">
        <v>8.0643007162030305</v>
      </c>
      <c r="AB167" s="6">
        <v>7.0544279096412001</v>
      </c>
      <c r="AC167" s="6">
        <v>6.9196179932505499</v>
      </c>
      <c r="AD167" s="6">
        <v>6.2976627587439697</v>
      </c>
      <c r="AE167" s="6">
        <v>5.1559286711062704</v>
      </c>
      <c r="AF167" s="6">
        <v>4.05836879465057</v>
      </c>
      <c r="AG167" s="6">
        <v>8.9207216450556199</v>
      </c>
    </row>
    <row r="168" spans="1:33" x14ac:dyDescent="0.25">
      <c r="A168" s="6" t="s">
        <v>162</v>
      </c>
      <c r="B168" s="6" t="s">
        <v>163</v>
      </c>
      <c r="C168" s="6" t="s">
        <v>15</v>
      </c>
      <c r="D168" s="6">
        <v>2494.1116615999999</v>
      </c>
      <c r="E168" s="6">
        <v>4376.100582</v>
      </c>
      <c r="F168" s="6">
        <v>5363.7877577999998</v>
      </c>
      <c r="G168" s="6">
        <v>5085.3857742999999</v>
      </c>
      <c r="H168" s="6">
        <v>6085.6142261000005</v>
      </c>
      <c r="I168" s="6">
        <v>6204.2622836</v>
      </c>
      <c r="J168" s="6">
        <v>5592.1442643999999</v>
      </c>
      <c r="K168" s="6">
        <v>6790.4189687999997</v>
      </c>
      <c r="L168" s="6">
        <v>6375.5788387000002</v>
      </c>
      <c r="M168" s="6">
        <v>6064.3078912999999</v>
      </c>
      <c r="N168" s="6">
        <v>5506.2877544000003</v>
      </c>
      <c r="O168" s="6">
        <v>5387.5543177999998</v>
      </c>
      <c r="P168" s="6">
        <v>4080.5724805999998</v>
      </c>
      <c r="Q168" s="6">
        <v>3565.7469596000001</v>
      </c>
      <c r="R168" s="6">
        <v>5933.1262428</v>
      </c>
      <c r="S168" s="6">
        <v>3.1609044565995599</v>
      </c>
      <c r="T168" s="6">
        <v>5.5460371101821799</v>
      </c>
      <c r="U168" s="6">
        <v>6.7977793011110599</v>
      </c>
      <c r="V168" s="6">
        <v>6.4449474355935497</v>
      </c>
      <c r="W168" s="6">
        <v>7.7125837726467497</v>
      </c>
      <c r="X168" s="6">
        <v>7.8629520097601002</v>
      </c>
      <c r="Y168" s="6">
        <v>7.0871861911547898</v>
      </c>
      <c r="Z168" s="6">
        <v>8.6058158145529209</v>
      </c>
      <c r="AA168" s="6">
        <v>8.0800694992623505</v>
      </c>
      <c r="AB168" s="6">
        <v>7.6855812572181099</v>
      </c>
      <c r="AC168" s="6">
        <v>6.9783762171406396</v>
      </c>
      <c r="AD168" s="6">
        <v>6.82789977509732</v>
      </c>
      <c r="AE168" s="6">
        <v>5.1715005137868104</v>
      </c>
      <c r="AF168" s="6">
        <v>4.5190380323531798</v>
      </c>
      <c r="AG168" s="6">
        <v>7.5193286135406696</v>
      </c>
    </row>
    <row r="169" spans="1:33" x14ac:dyDescent="0.25">
      <c r="A169" s="6" t="s">
        <v>164</v>
      </c>
      <c r="B169" s="6" t="s">
        <v>165</v>
      </c>
      <c r="C169" s="6" t="s">
        <v>15</v>
      </c>
      <c r="D169" s="6">
        <v>4117.5991729999996</v>
      </c>
      <c r="E169" s="6">
        <v>5333.4563121000001</v>
      </c>
      <c r="F169" s="6">
        <v>5655.9445142000004</v>
      </c>
      <c r="G169" s="6">
        <v>6178.3687323000004</v>
      </c>
      <c r="H169" s="6">
        <v>7580.6312679000002</v>
      </c>
      <c r="I169" s="6">
        <v>8402.4454497999996</v>
      </c>
      <c r="J169" s="6">
        <v>7557.7173412000002</v>
      </c>
      <c r="K169" s="6">
        <v>6852.8308201</v>
      </c>
      <c r="L169" s="6">
        <v>6529.8891948999999</v>
      </c>
      <c r="M169" s="6">
        <v>5688.4307464000003</v>
      </c>
      <c r="N169" s="6">
        <v>5349.6864470999999</v>
      </c>
      <c r="O169" s="6">
        <v>5707.0267348999996</v>
      </c>
      <c r="P169" s="6">
        <v>3996.3475127000002</v>
      </c>
      <c r="Q169" s="6">
        <v>3178.7381180000002</v>
      </c>
      <c r="R169" s="6">
        <v>7349.8876338999999</v>
      </c>
      <c r="S169" s="6">
        <v>4.6017492071536603</v>
      </c>
      <c r="T169" s="6">
        <v>5.9605676328405597</v>
      </c>
      <c r="U169" s="6">
        <v>6.3209742110381404</v>
      </c>
      <c r="V169" s="6">
        <v>6.9048254142352601</v>
      </c>
      <c r="W169" s="6">
        <v>8.4719669062317209</v>
      </c>
      <c r="X169" s="6">
        <v>9.3904105431898603</v>
      </c>
      <c r="Y169" s="6">
        <v>8.4463587448749902</v>
      </c>
      <c r="Z169" s="6">
        <v>7.6585912004100196</v>
      </c>
      <c r="AA169" s="6">
        <v>7.2976778853244504</v>
      </c>
      <c r="AB169" s="6">
        <v>6.3572801959067</v>
      </c>
      <c r="AC169" s="6">
        <v>5.9787061178485201</v>
      </c>
      <c r="AD169" s="6">
        <v>6.3780627130339704</v>
      </c>
      <c r="AE169" s="6">
        <v>4.4662406964393799</v>
      </c>
      <c r="AF169" s="6">
        <v>3.5524962483412699</v>
      </c>
      <c r="AG169" s="6">
        <v>8.2140922831314693</v>
      </c>
    </row>
    <row r="170" spans="1:33" x14ac:dyDescent="0.25">
      <c r="A170" s="6" t="s">
        <v>166</v>
      </c>
      <c r="B170" s="6" t="s">
        <v>167</v>
      </c>
      <c r="C170" s="6" t="s">
        <v>15</v>
      </c>
      <c r="D170" s="6">
        <v>3347.8012199</v>
      </c>
      <c r="E170" s="6">
        <v>5755.0303758</v>
      </c>
      <c r="F170" s="6">
        <v>5654.1684050000003</v>
      </c>
      <c r="G170" s="6">
        <v>5622.0842650000004</v>
      </c>
      <c r="H170" s="6">
        <v>7714.9157346000002</v>
      </c>
      <c r="I170" s="6">
        <v>8252.3597976000001</v>
      </c>
      <c r="J170" s="6">
        <v>7266.6890574999998</v>
      </c>
      <c r="K170" s="6">
        <v>7211.2157079999997</v>
      </c>
      <c r="L170" s="6">
        <v>6434.6933722000003</v>
      </c>
      <c r="M170" s="6">
        <v>4844.4207048999997</v>
      </c>
      <c r="N170" s="6">
        <v>6329.6213626999997</v>
      </c>
      <c r="O170" s="6">
        <v>5901.3372502000002</v>
      </c>
      <c r="P170" s="6">
        <v>5693.2197718999996</v>
      </c>
      <c r="Q170" s="6">
        <v>4505.9941996999996</v>
      </c>
      <c r="R170" s="6">
        <v>9041.4487792</v>
      </c>
      <c r="S170" s="6">
        <v>3.5776662781188802</v>
      </c>
      <c r="T170" s="6">
        <v>6.1501794021284404</v>
      </c>
      <c r="U170" s="6">
        <v>6.0423920969769904</v>
      </c>
      <c r="V170" s="6">
        <v>6.0081050117527797</v>
      </c>
      <c r="W170" s="6">
        <v>8.2446334322775598</v>
      </c>
      <c r="X170" s="6">
        <v>8.8189792115731809</v>
      </c>
      <c r="Y170" s="6">
        <v>7.76563083855073</v>
      </c>
      <c r="Z170" s="6">
        <v>7.7063486055851804</v>
      </c>
      <c r="AA170" s="6">
        <v>6.8765090803218696</v>
      </c>
      <c r="AB170" s="6">
        <v>5.1770459040155599</v>
      </c>
      <c r="AC170" s="6">
        <v>6.7642226688922298</v>
      </c>
      <c r="AD170" s="6">
        <v>6.3065319261930304</v>
      </c>
      <c r="AE170" s="6">
        <v>6.0841247893609003</v>
      </c>
      <c r="AF170" s="6">
        <v>4.8153825268477197</v>
      </c>
      <c r="AG170" s="6">
        <v>9.6622482274049499</v>
      </c>
    </row>
    <row r="171" spans="1:33" x14ac:dyDescent="0.25">
      <c r="A171" s="6" t="s">
        <v>168</v>
      </c>
      <c r="B171" s="6" t="s">
        <v>169</v>
      </c>
      <c r="C171" s="6" t="s">
        <v>15</v>
      </c>
      <c r="D171" s="6">
        <v>6239.4513479999996</v>
      </c>
      <c r="E171" s="6">
        <v>8474.8993009000005</v>
      </c>
      <c r="F171" s="6">
        <v>10258.649351399999</v>
      </c>
      <c r="G171" s="6">
        <v>10208.9204747</v>
      </c>
      <c r="H171" s="6">
        <v>11173.079525499999</v>
      </c>
      <c r="I171" s="6">
        <v>11543.5585491</v>
      </c>
      <c r="J171" s="6">
        <v>11125.382651399999</v>
      </c>
      <c r="K171" s="6">
        <v>11228.6890757</v>
      </c>
      <c r="L171" s="6">
        <v>10311.874013000001</v>
      </c>
      <c r="M171" s="6">
        <v>9238.0330646999992</v>
      </c>
      <c r="N171" s="6">
        <v>9883.4626485000008</v>
      </c>
      <c r="O171" s="6">
        <v>6995.8194623999998</v>
      </c>
      <c r="P171" s="6">
        <v>7869.9251250999996</v>
      </c>
      <c r="Q171" s="6">
        <v>5281.2442782999997</v>
      </c>
      <c r="R171" s="6">
        <v>10573.0111335</v>
      </c>
      <c r="S171" s="6">
        <v>4.4438637578894298</v>
      </c>
      <c r="T171" s="6">
        <v>6.0359951147153303</v>
      </c>
      <c r="U171" s="6">
        <v>7.3064180670621299</v>
      </c>
      <c r="V171" s="6">
        <v>7.2710001527997701</v>
      </c>
      <c r="W171" s="6">
        <v>7.9576937775628798</v>
      </c>
      <c r="X171" s="6">
        <v>8.2215564498092206</v>
      </c>
      <c r="Y171" s="6">
        <v>7.9237230967520498</v>
      </c>
      <c r="Z171" s="6">
        <v>7.9973000267253997</v>
      </c>
      <c r="AA171" s="6">
        <v>7.3443257502089798</v>
      </c>
      <c r="AB171" s="6">
        <v>6.5795144541937303</v>
      </c>
      <c r="AC171" s="6">
        <v>7.0392024901678996</v>
      </c>
      <c r="AD171" s="6">
        <v>4.98256446468839</v>
      </c>
      <c r="AE171" s="6">
        <v>5.6051202405714102</v>
      </c>
      <c r="AF171" s="6">
        <v>3.76140925474499</v>
      </c>
      <c r="AG171" s="6">
        <v>7.5303129021084096</v>
      </c>
    </row>
    <row r="172" spans="1:33" x14ac:dyDescent="0.25">
      <c r="A172" s="6" t="s">
        <v>170</v>
      </c>
      <c r="B172" s="6" t="s">
        <v>171</v>
      </c>
      <c r="C172" s="6" t="s">
        <v>15</v>
      </c>
      <c r="D172" s="6">
        <v>1613.3046165999999</v>
      </c>
      <c r="E172" s="6">
        <v>2436.6967341999998</v>
      </c>
      <c r="F172" s="6">
        <v>2253.9986503</v>
      </c>
      <c r="G172" s="6">
        <v>2361.2140770000001</v>
      </c>
      <c r="H172" s="6">
        <v>2930.7859231000002</v>
      </c>
      <c r="I172" s="6">
        <v>3181.0950412000002</v>
      </c>
      <c r="J172" s="6">
        <v>2559.5488592000002</v>
      </c>
      <c r="K172" s="6">
        <v>2935.4927974000002</v>
      </c>
      <c r="L172" s="6">
        <v>2540.2140850000001</v>
      </c>
      <c r="M172" s="6">
        <v>2327.1733263000001</v>
      </c>
      <c r="N172" s="6">
        <v>2195.4758892999998</v>
      </c>
      <c r="O172" s="6">
        <v>2200.8007591999999</v>
      </c>
      <c r="P172" s="6">
        <v>1661.0722711000001</v>
      </c>
      <c r="Q172" s="6">
        <v>1890.448695</v>
      </c>
      <c r="R172" s="6">
        <v>3189.6782724999998</v>
      </c>
      <c r="S172" s="6">
        <v>4.4471831097269003</v>
      </c>
      <c r="T172" s="6">
        <v>6.7169190792365399</v>
      </c>
      <c r="U172" s="6">
        <v>6.2132994747678802</v>
      </c>
      <c r="V172" s="6">
        <v>6.5088460379006801</v>
      </c>
      <c r="W172" s="6">
        <v>8.0789092904872302</v>
      </c>
      <c r="X172" s="6">
        <v>8.7689032759819998</v>
      </c>
      <c r="Y172" s="6">
        <v>7.0555692570594202</v>
      </c>
      <c r="Z172" s="6">
        <v>8.0918841073142502</v>
      </c>
      <c r="AA172" s="6">
        <v>7.0022716464483299</v>
      </c>
      <c r="AB172" s="6">
        <v>6.4150104100857002</v>
      </c>
      <c r="AC172" s="6">
        <v>6.0519775324788503</v>
      </c>
      <c r="AD172" s="6">
        <v>6.0666558959057602</v>
      </c>
      <c r="AE172" s="6">
        <v>4.5788578747389499</v>
      </c>
      <c r="AF172" s="6">
        <v>5.2111494752473702</v>
      </c>
      <c r="AG172" s="6">
        <v>8.7925635326201306</v>
      </c>
    </row>
    <row r="173" spans="1:33" x14ac:dyDescent="0.25">
      <c r="A173" s="6" t="s">
        <v>172</v>
      </c>
      <c r="B173" s="6" t="s">
        <v>173</v>
      </c>
      <c r="C173" s="6" t="s">
        <v>15</v>
      </c>
      <c r="D173" s="6">
        <v>5369.0185676999999</v>
      </c>
      <c r="E173" s="6">
        <v>7643.0405113999996</v>
      </c>
      <c r="F173" s="6">
        <v>8128.9409218999999</v>
      </c>
      <c r="G173" s="6">
        <v>7934.6125542999998</v>
      </c>
      <c r="H173" s="6">
        <v>8420.3874465999997</v>
      </c>
      <c r="I173" s="6">
        <v>8215.3125354000003</v>
      </c>
      <c r="J173" s="6">
        <v>7578.0158315999997</v>
      </c>
      <c r="K173" s="6">
        <v>6265.0082479000002</v>
      </c>
      <c r="L173" s="6">
        <v>6889.4177933999999</v>
      </c>
      <c r="M173" s="6">
        <v>5984.0686680999997</v>
      </c>
      <c r="N173" s="6">
        <v>6336.1769236</v>
      </c>
      <c r="O173" s="6">
        <v>4651.6745689999998</v>
      </c>
      <c r="P173" s="6">
        <v>3962.8985932999999</v>
      </c>
      <c r="Q173" s="6">
        <v>3353.3107085000001</v>
      </c>
      <c r="R173" s="6">
        <v>5424.1161306000004</v>
      </c>
      <c r="S173" s="6">
        <v>5.5836542363614701</v>
      </c>
      <c r="T173" s="6">
        <v>7.9485840832997399</v>
      </c>
      <c r="U173" s="6">
        <v>8.4539091909199904</v>
      </c>
      <c r="V173" s="6">
        <v>8.2518122155951694</v>
      </c>
      <c r="W173" s="6">
        <v>8.7570067872114308</v>
      </c>
      <c r="X173" s="6">
        <v>8.54373365688887</v>
      </c>
      <c r="Y173" s="6">
        <v>7.8809599310910698</v>
      </c>
      <c r="Z173" s="6">
        <v>6.5154626312294504</v>
      </c>
      <c r="AA173" s="6">
        <v>7.1648340126082202</v>
      </c>
      <c r="AB173" s="6">
        <v>6.2232920128693303</v>
      </c>
      <c r="AC173" s="6">
        <v>6.5894763960465799</v>
      </c>
      <c r="AD173" s="6">
        <v>4.8376331886105497</v>
      </c>
      <c r="AE173" s="6">
        <v>4.12132221927284</v>
      </c>
      <c r="AF173" s="6">
        <v>3.4873650197438701</v>
      </c>
      <c r="AG173" s="6">
        <v>5.6409544182514297</v>
      </c>
    </row>
    <row r="174" spans="1:33" x14ac:dyDescent="0.25">
      <c r="A174" s="6" t="s">
        <v>174</v>
      </c>
      <c r="B174" s="6" t="s">
        <v>175</v>
      </c>
      <c r="C174" s="6" t="s">
        <v>15</v>
      </c>
      <c r="D174" s="6">
        <v>4620.1124927999999</v>
      </c>
      <c r="E174" s="6">
        <v>6748.9466831999998</v>
      </c>
      <c r="F174" s="6">
        <v>6798.9408230999998</v>
      </c>
      <c r="G174" s="6">
        <v>6551.0786350999997</v>
      </c>
      <c r="H174" s="6">
        <v>6854.9213642000004</v>
      </c>
      <c r="I174" s="6">
        <v>7030.5100124999999</v>
      </c>
      <c r="J174" s="6">
        <v>6261.0588113000003</v>
      </c>
      <c r="K174" s="6">
        <v>5764.5319743999999</v>
      </c>
      <c r="L174" s="6">
        <v>5137.0436454000001</v>
      </c>
      <c r="M174" s="6">
        <v>4148.1406465999999</v>
      </c>
      <c r="N174" s="6">
        <v>4806.7149096000003</v>
      </c>
      <c r="O174" s="6">
        <v>4405.8545483999997</v>
      </c>
      <c r="P174" s="6">
        <v>3115.8388024000001</v>
      </c>
      <c r="Q174" s="6">
        <v>2126.7037743999999</v>
      </c>
      <c r="R174" s="6">
        <v>3363.6028732999998</v>
      </c>
      <c r="S174" s="6">
        <v>5.9434899696350803</v>
      </c>
      <c r="T174" s="6">
        <v>8.6821039487052101</v>
      </c>
      <c r="U174" s="6">
        <v>8.7464183283873602</v>
      </c>
      <c r="V174" s="6">
        <v>8.4275589000670301</v>
      </c>
      <c r="W174" s="6">
        <v>8.8184338442521994</v>
      </c>
      <c r="X174" s="6">
        <v>9.0443178181985502</v>
      </c>
      <c r="Y174" s="6">
        <v>8.0544662716003295</v>
      </c>
      <c r="Z174" s="6">
        <v>7.4157150984700602</v>
      </c>
      <c r="AA174" s="6">
        <v>6.60849003732997</v>
      </c>
      <c r="AB174" s="6">
        <v>5.3363272786375298</v>
      </c>
      <c r="AC174" s="6">
        <v>6.1835424779428001</v>
      </c>
      <c r="AD174" s="6">
        <v>5.6678603295688399</v>
      </c>
      <c r="AE174" s="6">
        <v>4.0083345801480403</v>
      </c>
      <c r="AF174" s="6">
        <v>2.7358733301905001</v>
      </c>
      <c r="AG174" s="6">
        <v>4.32706778686648</v>
      </c>
    </row>
    <row r="175" spans="1:33" x14ac:dyDescent="0.25">
      <c r="A175" s="6" t="s">
        <v>176</v>
      </c>
      <c r="B175" s="6" t="s">
        <v>177</v>
      </c>
      <c r="C175" s="6" t="s">
        <v>15</v>
      </c>
      <c r="D175" s="6">
        <v>1310.9671416000001</v>
      </c>
      <c r="E175" s="6">
        <v>1954.5457134999999</v>
      </c>
      <c r="F175" s="6">
        <v>1943.4871473999999</v>
      </c>
      <c r="G175" s="6">
        <v>1771.4388494</v>
      </c>
      <c r="H175" s="6">
        <v>1784.5611515000001</v>
      </c>
      <c r="I175" s="6">
        <v>1711.2630220000001</v>
      </c>
      <c r="J175" s="6">
        <v>1545.7878035000001</v>
      </c>
      <c r="K175" s="6">
        <v>1545.4512993999999</v>
      </c>
      <c r="L175" s="6">
        <v>1119.1611958000001</v>
      </c>
      <c r="M175" s="6">
        <v>1018.1102873</v>
      </c>
      <c r="N175" s="6">
        <v>985.22639479999998</v>
      </c>
      <c r="O175" s="6">
        <v>1030.1448118000001</v>
      </c>
      <c r="P175" s="6">
        <v>638.80564890000005</v>
      </c>
      <c r="Q175" s="6">
        <v>640.10258099999999</v>
      </c>
      <c r="R175" s="6">
        <v>629.94695960000001</v>
      </c>
      <c r="S175" s="6">
        <v>6.6787260741713599</v>
      </c>
      <c r="T175" s="6">
        <v>9.9574390582973802</v>
      </c>
      <c r="U175" s="6">
        <v>9.9011011598013994</v>
      </c>
      <c r="V175" s="6">
        <v>9.0246005844574597</v>
      </c>
      <c r="W175" s="6">
        <v>9.0914521922570692</v>
      </c>
      <c r="X175" s="6">
        <v>8.7180346494785592</v>
      </c>
      <c r="Y175" s="6">
        <v>7.87502064755909</v>
      </c>
      <c r="Z175" s="6">
        <v>7.87330632640227</v>
      </c>
      <c r="AA175" s="6">
        <v>5.7015701022588097</v>
      </c>
      <c r="AB175" s="6">
        <v>5.18676594279379</v>
      </c>
      <c r="AC175" s="6">
        <v>5.0192388528379297</v>
      </c>
      <c r="AD175" s="6">
        <v>5.2480758643150196</v>
      </c>
      <c r="AE175" s="6">
        <v>3.2543973134439899</v>
      </c>
      <c r="AF175" s="6">
        <v>3.26100453795621</v>
      </c>
      <c r="AG175" s="6">
        <v>3.2092666939696599</v>
      </c>
    </row>
    <row r="176" spans="1:33" x14ac:dyDescent="0.25">
      <c r="A176" s="6" t="s">
        <v>178</v>
      </c>
      <c r="B176" s="6" t="s">
        <v>179</v>
      </c>
      <c r="C176" s="6" t="s">
        <v>15</v>
      </c>
      <c r="D176" s="6">
        <v>3045.0154401</v>
      </c>
      <c r="E176" s="6">
        <v>3680.8806453000002</v>
      </c>
      <c r="F176" s="6">
        <v>3715.1039131000002</v>
      </c>
      <c r="G176" s="6">
        <v>3015.9585526999999</v>
      </c>
      <c r="H176" s="6">
        <v>4746.0414461999999</v>
      </c>
      <c r="I176" s="6">
        <v>4222.8698178000004</v>
      </c>
      <c r="J176" s="6">
        <v>3771.0733851999998</v>
      </c>
      <c r="K176" s="6">
        <v>2993.5128878</v>
      </c>
      <c r="L176" s="6">
        <v>3296.0505134</v>
      </c>
      <c r="M176" s="6">
        <v>2655.5113772999998</v>
      </c>
      <c r="N176" s="6">
        <v>3556.9820162999999</v>
      </c>
      <c r="O176" s="6">
        <v>2418.8444307</v>
      </c>
      <c r="P176" s="6">
        <v>1894.0255122999999</v>
      </c>
      <c r="Q176" s="6">
        <v>1476.4153664</v>
      </c>
      <c r="R176" s="6">
        <v>2954.7146929</v>
      </c>
      <c r="S176" s="6">
        <v>6.4182607344823399</v>
      </c>
      <c r="T176" s="6">
        <v>7.7585326507471404</v>
      </c>
      <c r="U176" s="6">
        <v>7.8306681982500397</v>
      </c>
      <c r="V176" s="6">
        <v>6.3570148448852803</v>
      </c>
      <c r="W176" s="6">
        <v>10.003670607782199</v>
      </c>
      <c r="X176" s="6">
        <v>8.90093336851068</v>
      </c>
      <c r="Y176" s="6">
        <v>7.9486402322760297</v>
      </c>
      <c r="Z176" s="6">
        <v>6.3097040405491702</v>
      </c>
      <c r="AA176" s="6">
        <v>6.9473905814844903</v>
      </c>
      <c r="AB176" s="6">
        <v>5.5972669886810102</v>
      </c>
      <c r="AC176" s="6">
        <v>7.49738004866352</v>
      </c>
      <c r="AD176" s="6">
        <v>5.0984221715057201</v>
      </c>
      <c r="AE176" s="6">
        <v>3.99221278671207</v>
      </c>
      <c r="AF176" s="6">
        <v>3.11197724949476</v>
      </c>
      <c r="AG176" s="6">
        <v>6.2279254959755903</v>
      </c>
    </row>
    <row r="177" spans="1:33" x14ac:dyDescent="0.25">
      <c r="A177" s="6" t="s">
        <v>180</v>
      </c>
      <c r="B177" s="6" t="s">
        <v>181</v>
      </c>
      <c r="C177" s="6" t="s">
        <v>15</v>
      </c>
      <c r="D177" s="6">
        <v>6601.9225122999997</v>
      </c>
      <c r="E177" s="6">
        <v>8510.9774894000002</v>
      </c>
      <c r="F177" s="6">
        <v>9497.1000022999997</v>
      </c>
      <c r="G177" s="6">
        <v>10552.9390654</v>
      </c>
      <c r="H177" s="6">
        <v>9330.0609380000005</v>
      </c>
      <c r="I177" s="6">
        <v>12064.4125692</v>
      </c>
      <c r="J177" s="6">
        <v>9566.1954117000005</v>
      </c>
      <c r="K177" s="6">
        <v>10552.5612294</v>
      </c>
      <c r="L177" s="6">
        <v>9057.4960960999997</v>
      </c>
      <c r="M177" s="6">
        <v>8461.3089486999997</v>
      </c>
      <c r="N177" s="6">
        <v>7113.0257523</v>
      </c>
      <c r="O177" s="6">
        <v>5448.0842074000002</v>
      </c>
      <c r="P177" s="6">
        <v>4838.9157232999996</v>
      </c>
      <c r="Q177" s="6">
        <v>4268.6395178000002</v>
      </c>
      <c r="R177" s="6">
        <v>4988.3605544000002</v>
      </c>
      <c r="S177" s="6">
        <v>5.4628160984783696</v>
      </c>
      <c r="T177" s="6">
        <v>7.0424796347213796</v>
      </c>
      <c r="U177" s="6">
        <v>7.8584549704672302</v>
      </c>
      <c r="V177" s="6">
        <v>8.7321178498116794</v>
      </c>
      <c r="W177" s="6">
        <v>7.7202370971382503</v>
      </c>
      <c r="X177" s="6">
        <v>9.9827992647478307</v>
      </c>
      <c r="Y177" s="6">
        <v>7.9156285459065101</v>
      </c>
      <c r="Z177" s="6">
        <v>8.7318052062476994</v>
      </c>
      <c r="AA177" s="6">
        <v>7.4947010349629597</v>
      </c>
      <c r="AB177" s="6">
        <v>7.0013809845602504</v>
      </c>
      <c r="AC177" s="6">
        <v>5.88573275680851</v>
      </c>
      <c r="AD177" s="6">
        <v>4.50806292539807</v>
      </c>
      <c r="AE177" s="6">
        <v>4.0040013591759296</v>
      </c>
      <c r="AF177" s="6">
        <v>3.5321215347489598</v>
      </c>
      <c r="AG177" s="6">
        <v>4.1276607368263702</v>
      </c>
    </row>
    <row r="178" spans="1:33" x14ac:dyDescent="0.25">
      <c r="A178" s="6" t="s">
        <v>182</v>
      </c>
      <c r="B178" s="6" t="s">
        <v>183</v>
      </c>
      <c r="C178" s="6" t="s">
        <v>15</v>
      </c>
      <c r="D178" s="6">
        <v>4740.3011135999996</v>
      </c>
      <c r="E178" s="6">
        <v>6344.2848830000003</v>
      </c>
      <c r="F178" s="6">
        <v>6866.4140041000001</v>
      </c>
      <c r="G178" s="6">
        <v>5981.6169257000001</v>
      </c>
      <c r="H178" s="6">
        <v>6550.3830742999999</v>
      </c>
      <c r="I178" s="6">
        <v>6444.3056570999997</v>
      </c>
      <c r="J178" s="6">
        <v>6057.8923095</v>
      </c>
      <c r="K178" s="6">
        <v>5886.6026449999999</v>
      </c>
      <c r="L178" s="6">
        <v>4855.7015922000001</v>
      </c>
      <c r="M178" s="6">
        <v>4227.0376956999999</v>
      </c>
      <c r="N178" s="6">
        <v>4412.4601025000002</v>
      </c>
      <c r="O178" s="6">
        <v>3206.9153593000001</v>
      </c>
      <c r="P178" s="6">
        <v>2846.3482078000002</v>
      </c>
      <c r="Q178" s="6">
        <v>2992.5813733999998</v>
      </c>
      <c r="R178" s="6">
        <v>3981.1550575000001</v>
      </c>
      <c r="S178" s="6">
        <v>6.2873718247552697</v>
      </c>
      <c r="T178" s="6">
        <v>8.4148405482413704</v>
      </c>
      <c r="U178" s="6">
        <v>9.1073745974961504</v>
      </c>
      <c r="V178" s="6">
        <v>7.9338102841664604</v>
      </c>
      <c r="W178" s="6">
        <v>8.6882020774056095</v>
      </c>
      <c r="X178" s="6">
        <v>8.5475046516170607</v>
      </c>
      <c r="Y178" s="6">
        <v>8.0349793212241796</v>
      </c>
      <c r="Z178" s="6">
        <v>7.8077866208787796</v>
      </c>
      <c r="AA178" s="6">
        <v>6.4404350374763499</v>
      </c>
      <c r="AB178" s="6">
        <v>5.6065969382984804</v>
      </c>
      <c r="AC178" s="6">
        <v>5.8525348203557703</v>
      </c>
      <c r="AD178" s="6">
        <v>4.2535418723906702</v>
      </c>
      <c r="AE178" s="6">
        <v>3.7752980446369402</v>
      </c>
      <c r="AF178" s="6">
        <v>3.9692566694593898</v>
      </c>
      <c r="AG178" s="6">
        <v>5.2804666915975202</v>
      </c>
    </row>
    <row r="179" spans="1:33" x14ac:dyDescent="0.25">
      <c r="A179" s="6" t="s">
        <v>184</v>
      </c>
      <c r="B179" s="6" t="s">
        <v>185</v>
      </c>
      <c r="C179" s="6" t="s">
        <v>15</v>
      </c>
      <c r="D179" s="6">
        <v>8206.6175038000001</v>
      </c>
      <c r="E179" s="6">
        <v>10451.282806900001</v>
      </c>
      <c r="F179" s="6">
        <v>10652.099687899999</v>
      </c>
      <c r="G179" s="6">
        <v>10558.300286899999</v>
      </c>
      <c r="H179" s="6">
        <v>11766.6997139</v>
      </c>
      <c r="I179" s="6">
        <v>12007.466550200001</v>
      </c>
      <c r="J179" s="6">
        <v>9717.3411935000004</v>
      </c>
      <c r="K179" s="6">
        <v>10473.546821399999</v>
      </c>
      <c r="L179" s="6">
        <v>9290.4404226000006</v>
      </c>
      <c r="M179" s="6">
        <v>8292.3691567000005</v>
      </c>
      <c r="N179" s="6">
        <v>6714.8358538000002</v>
      </c>
      <c r="O179" s="6">
        <v>4817.3817920000001</v>
      </c>
      <c r="P179" s="6">
        <v>6462.0947888000001</v>
      </c>
      <c r="Q179" s="6">
        <v>5452.9997019000002</v>
      </c>
      <c r="R179" s="6">
        <v>6466.5237180000004</v>
      </c>
      <c r="S179" s="6">
        <v>6.2488521312009704</v>
      </c>
      <c r="T179" s="6">
        <v>7.9580315289996904</v>
      </c>
      <c r="U179" s="6">
        <v>8.1109416645380996</v>
      </c>
      <c r="V179" s="6">
        <v>8.0395189880733007</v>
      </c>
      <c r="W179" s="6">
        <v>8.9596434280456201</v>
      </c>
      <c r="X179" s="6">
        <v>9.1429730833438203</v>
      </c>
      <c r="Y179" s="6">
        <v>7.3991785529778298</v>
      </c>
      <c r="Z179" s="6">
        <v>7.9749842545767002</v>
      </c>
      <c r="AA179" s="6">
        <v>7.0741189543289904</v>
      </c>
      <c r="AB179" s="6">
        <v>6.3141469251559696</v>
      </c>
      <c r="AC179" s="6">
        <v>5.1129489483643704</v>
      </c>
      <c r="AD179" s="6">
        <v>3.66815030233942</v>
      </c>
      <c r="AE179" s="6">
        <v>4.9205016286329499</v>
      </c>
      <c r="AF179" s="6">
        <v>4.1521356140794801</v>
      </c>
      <c r="AG179" s="6">
        <v>4.9238739953428103</v>
      </c>
    </row>
    <row r="180" spans="1:33" x14ac:dyDescent="0.25">
      <c r="A180" s="6" t="s">
        <v>186</v>
      </c>
      <c r="B180" s="6" t="s">
        <v>187</v>
      </c>
      <c r="C180" s="6" t="s">
        <v>15</v>
      </c>
      <c r="D180" s="6">
        <v>6647.9228561999998</v>
      </c>
      <c r="E180" s="6">
        <v>7839.4270635000003</v>
      </c>
      <c r="F180" s="6">
        <v>8425.6500801000002</v>
      </c>
      <c r="G180" s="6">
        <v>8138.0556778</v>
      </c>
      <c r="H180" s="6">
        <v>9131.9443219000004</v>
      </c>
      <c r="I180" s="6">
        <v>10208.400474100001</v>
      </c>
      <c r="J180" s="6">
        <v>7462.9571767999996</v>
      </c>
      <c r="K180" s="6">
        <v>7370.9775882000004</v>
      </c>
      <c r="L180" s="6">
        <v>6522.7425110000004</v>
      </c>
      <c r="M180" s="6">
        <v>5347.5224678000004</v>
      </c>
      <c r="N180" s="6">
        <v>5214.3997826000004</v>
      </c>
      <c r="O180" s="6">
        <v>4360.1231846999999</v>
      </c>
      <c r="P180" s="6">
        <v>4637.3099141000002</v>
      </c>
      <c r="Q180" s="6">
        <v>2948.2619592000001</v>
      </c>
      <c r="R180" s="6">
        <v>4534.3049417000002</v>
      </c>
      <c r="S180" s="6">
        <v>6.7293479666162401</v>
      </c>
      <c r="T180" s="6">
        <v>7.9354459596353903</v>
      </c>
      <c r="U180" s="6">
        <v>8.5288491548998806</v>
      </c>
      <c r="V180" s="6">
        <v>8.2377322379033409</v>
      </c>
      <c r="W180" s="6">
        <v>9.2437942321365796</v>
      </c>
      <c r="X180" s="6">
        <v>10.333435038091899</v>
      </c>
      <c r="Y180" s="6">
        <v>7.5543649932408803</v>
      </c>
      <c r="Z180" s="6">
        <v>7.4612588199437004</v>
      </c>
      <c r="AA180" s="6">
        <v>6.6026343871037598</v>
      </c>
      <c r="AB180" s="6">
        <v>5.4130200099364698</v>
      </c>
      <c r="AC180" s="6">
        <v>5.2782668110292903</v>
      </c>
      <c r="AD180" s="6">
        <v>4.4135268597157999</v>
      </c>
      <c r="AE180" s="6">
        <v>4.6941086285191602</v>
      </c>
      <c r="AF180" s="6">
        <v>2.98437287094742</v>
      </c>
      <c r="AG180" s="6">
        <v>4.5898420302801597</v>
      </c>
    </row>
    <row r="181" spans="1:33" x14ac:dyDescent="0.25">
      <c r="A181" s="6" t="s">
        <v>188</v>
      </c>
      <c r="B181" s="6" t="s">
        <v>189</v>
      </c>
      <c r="C181" s="6" t="s">
        <v>15</v>
      </c>
      <c r="D181" s="6">
        <v>2634.6399325000002</v>
      </c>
      <c r="E181" s="6">
        <v>2806.8170475000002</v>
      </c>
      <c r="F181" s="6">
        <v>3336.5430203000001</v>
      </c>
      <c r="G181" s="6">
        <v>3083.0225009000001</v>
      </c>
      <c r="H181" s="6">
        <v>3568.9775</v>
      </c>
      <c r="I181" s="6">
        <v>3336.8486290999999</v>
      </c>
      <c r="J181" s="6">
        <v>3263.2419435000002</v>
      </c>
      <c r="K181" s="6">
        <v>3353.8317645000002</v>
      </c>
      <c r="L181" s="6">
        <v>2760.0614163999999</v>
      </c>
      <c r="M181" s="6">
        <v>2150.3383082999999</v>
      </c>
      <c r="N181" s="6">
        <v>2905.6779408000002</v>
      </c>
      <c r="O181" s="6">
        <v>1973.4229736</v>
      </c>
      <c r="P181" s="6">
        <v>1806.0420835</v>
      </c>
      <c r="Q181" s="6">
        <v>1418.1261869</v>
      </c>
      <c r="R181" s="6">
        <v>2693.408758</v>
      </c>
      <c r="S181" s="6">
        <v>6.4117201628778098</v>
      </c>
      <c r="T181" s="6">
        <v>6.8307343386722597</v>
      </c>
      <c r="U181" s="6">
        <v>8.1198876148768502</v>
      </c>
      <c r="V181" s="6">
        <v>7.5029142645952396</v>
      </c>
      <c r="W181" s="6">
        <v>8.6855454953547895</v>
      </c>
      <c r="X181" s="6">
        <v>8.1206313514613999</v>
      </c>
      <c r="Y181" s="6">
        <v>7.9415004332807504</v>
      </c>
      <c r="Z181" s="6">
        <v>8.1619618992640905</v>
      </c>
      <c r="AA181" s="6">
        <v>6.7169487625280899</v>
      </c>
      <c r="AB181" s="6">
        <v>5.2331126231935903</v>
      </c>
      <c r="AC181" s="6">
        <v>7.0713244758946301</v>
      </c>
      <c r="AD181" s="6">
        <v>4.8025674072703302</v>
      </c>
      <c r="AE181" s="6">
        <v>4.3952254343897099</v>
      </c>
      <c r="AF181" s="6">
        <v>3.45118441191461</v>
      </c>
      <c r="AG181" s="6">
        <v>6.5547413244258497</v>
      </c>
    </row>
    <row r="182" spans="1:33" x14ac:dyDescent="0.25">
      <c r="A182" s="6" t="s">
        <v>190</v>
      </c>
      <c r="B182" s="6" t="s">
        <v>191</v>
      </c>
      <c r="C182" s="6" t="s">
        <v>15</v>
      </c>
      <c r="D182" s="6">
        <v>4569.3509274999997</v>
      </c>
      <c r="E182" s="6">
        <v>5732.4090364000003</v>
      </c>
      <c r="F182" s="6">
        <v>6112.2400366000002</v>
      </c>
      <c r="G182" s="6">
        <v>5892.5304056000004</v>
      </c>
      <c r="H182" s="6">
        <v>6662.4695945000003</v>
      </c>
      <c r="I182" s="6">
        <v>7401.2983002999999</v>
      </c>
      <c r="J182" s="6">
        <v>7668.0287920000001</v>
      </c>
      <c r="K182" s="6">
        <v>7963.4303897999998</v>
      </c>
      <c r="L182" s="6">
        <v>7556.9712601000001</v>
      </c>
      <c r="M182" s="6">
        <v>4598.3761462000002</v>
      </c>
      <c r="N182" s="6">
        <v>4860.8951091999998</v>
      </c>
      <c r="O182" s="6">
        <v>4208.6333235000002</v>
      </c>
      <c r="P182" s="6">
        <v>4020.1536741</v>
      </c>
      <c r="Q182" s="6">
        <v>2414.8374450000001</v>
      </c>
      <c r="R182" s="6">
        <v>3613.3755568000001</v>
      </c>
      <c r="S182" s="6">
        <v>5.48706205659765</v>
      </c>
      <c r="T182" s="6">
        <v>6.8837094404865899</v>
      </c>
      <c r="U182" s="6">
        <v>7.3398259222769804</v>
      </c>
      <c r="V182" s="6">
        <v>7.07598967969958</v>
      </c>
      <c r="W182" s="6">
        <v>8.0005639083662707</v>
      </c>
      <c r="X182" s="6">
        <v>8.8877794062003108</v>
      </c>
      <c r="Y182" s="6">
        <v>9.2080802068099601</v>
      </c>
      <c r="Z182" s="6">
        <v>9.5628104353401504</v>
      </c>
      <c r="AA182" s="6">
        <v>9.0747178148517502</v>
      </c>
      <c r="AB182" s="6">
        <v>5.5219167173011403</v>
      </c>
      <c r="AC182" s="6">
        <v>5.8371601433084299</v>
      </c>
      <c r="AD182" s="6">
        <v>5.0538977167472803</v>
      </c>
      <c r="AE182" s="6">
        <v>4.8275637036515899</v>
      </c>
      <c r="AF182" s="6">
        <v>2.89983481845643</v>
      </c>
      <c r="AG182" s="6">
        <v>4.3390880299059003</v>
      </c>
    </row>
    <row r="183" spans="1:33" x14ac:dyDescent="0.25">
      <c r="A183" s="6" t="s">
        <v>192</v>
      </c>
      <c r="B183" s="6" t="s">
        <v>193</v>
      </c>
      <c r="C183" s="6" t="s">
        <v>15</v>
      </c>
      <c r="D183" s="6">
        <v>4562.5240456000001</v>
      </c>
      <c r="E183" s="6">
        <v>5297.4783416</v>
      </c>
      <c r="F183" s="6">
        <v>5714.9976135999996</v>
      </c>
      <c r="G183" s="6">
        <v>5360.6201901000004</v>
      </c>
      <c r="H183" s="6">
        <v>6607.3798096</v>
      </c>
      <c r="I183" s="6">
        <v>6617.0384760999996</v>
      </c>
      <c r="J183" s="6">
        <v>5889.7747077000004</v>
      </c>
      <c r="K183" s="6">
        <v>5628.5341189999999</v>
      </c>
      <c r="L183" s="6">
        <v>4713.7824268000004</v>
      </c>
      <c r="M183" s="6">
        <v>4798.3612142000002</v>
      </c>
      <c r="N183" s="6">
        <v>3549.5090549000001</v>
      </c>
      <c r="O183" s="6">
        <v>3669.0970791999998</v>
      </c>
      <c r="P183" s="6">
        <v>2738.4049707999998</v>
      </c>
      <c r="Q183" s="6">
        <v>1961.4251830999999</v>
      </c>
      <c r="R183" s="6">
        <v>4197.0727639999996</v>
      </c>
      <c r="S183" s="6">
        <v>6.3985135133603697</v>
      </c>
      <c r="T183" s="6">
        <v>7.4292182170853502</v>
      </c>
      <c r="U183" s="6">
        <v>8.0147499704043792</v>
      </c>
      <c r="V183" s="6">
        <v>7.5177687577176604</v>
      </c>
      <c r="W183" s="6">
        <v>9.2662325890427901</v>
      </c>
      <c r="X183" s="6">
        <v>9.2797779660103696</v>
      </c>
      <c r="Y183" s="6">
        <v>8.2598585084082892</v>
      </c>
      <c r="Z183" s="6">
        <v>7.8934930009985997</v>
      </c>
      <c r="AA183" s="6">
        <v>6.6106392548237096</v>
      </c>
      <c r="AB183" s="6">
        <v>6.72925309854568</v>
      </c>
      <c r="AC183" s="6">
        <v>4.9778546757414297</v>
      </c>
      <c r="AD183" s="6">
        <v>5.1455657018909804</v>
      </c>
      <c r="AE183" s="6">
        <v>3.8403570119514399</v>
      </c>
      <c r="AF183" s="6">
        <v>2.7507154842534698</v>
      </c>
      <c r="AG183" s="6">
        <v>5.8860022497654896</v>
      </c>
    </row>
    <row r="184" spans="1:33" x14ac:dyDescent="0.25">
      <c r="A184" s="6" t="s">
        <v>194</v>
      </c>
      <c r="B184" s="6" t="s">
        <v>195</v>
      </c>
      <c r="C184" s="6" t="s">
        <v>15</v>
      </c>
      <c r="D184" s="6">
        <v>13259.0523388</v>
      </c>
      <c r="E184" s="6">
        <v>14382.555555200001</v>
      </c>
      <c r="F184" s="6">
        <v>14546.3921099</v>
      </c>
      <c r="G184" s="6">
        <v>12748.6708624</v>
      </c>
      <c r="H184" s="6">
        <v>15828.3291402</v>
      </c>
      <c r="I184" s="6">
        <v>14472.832044700001</v>
      </c>
      <c r="J184" s="6">
        <v>14205.656769900001</v>
      </c>
      <c r="K184" s="6">
        <v>10908.560286600001</v>
      </c>
      <c r="L184" s="6">
        <v>11134.0545812</v>
      </c>
      <c r="M184" s="6">
        <v>8726.7912787000005</v>
      </c>
      <c r="N184" s="6">
        <v>7364.1050439999999</v>
      </c>
      <c r="O184" s="6">
        <v>5648.0198099999998</v>
      </c>
      <c r="P184" s="6">
        <v>5343.8865407000003</v>
      </c>
      <c r="Q184" s="6">
        <v>5321.2778019999996</v>
      </c>
      <c r="R184" s="6">
        <v>7940.8158485000004</v>
      </c>
      <c r="S184" s="6">
        <v>8.1931473807560202</v>
      </c>
      <c r="T184" s="6">
        <v>8.8873921276284609</v>
      </c>
      <c r="U184" s="6">
        <v>8.9886314171879604</v>
      </c>
      <c r="V184" s="6">
        <v>7.8777680799053602</v>
      </c>
      <c r="W184" s="6">
        <v>9.7807769456705191</v>
      </c>
      <c r="X184" s="6">
        <v>8.9431765505714402</v>
      </c>
      <c r="Y184" s="6">
        <v>8.7780813124657193</v>
      </c>
      <c r="Z184" s="6">
        <v>6.7407111651891096</v>
      </c>
      <c r="AA184" s="6">
        <v>6.8800505343965996</v>
      </c>
      <c r="AB184" s="6">
        <v>5.3925337407602703</v>
      </c>
      <c r="AC184" s="6">
        <v>4.5504909710856003</v>
      </c>
      <c r="AD184" s="6">
        <v>3.4900728596828001</v>
      </c>
      <c r="AE184" s="6">
        <v>3.3021402205246999</v>
      </c>
      <c r="AF184" s="6">
        <v>3.2881696347295102</v>
      </c>
      <c r="AG184" s="6">
        <v>4.9068570594459198</v>
      </c>
    </row>
    <row r="185" spans="1:33" x14ac:dyDescent="0.25">
      <c r="A185" s="6" t="s">
        <v>196</v>
      </c>
      <c r="B185" s="6" t="s">
        <v>197</v>
      </c>
      <c r="C185" s="6" t="s">
        <v>15</v>
      </c>
      <c r="D185" s="6">
        <v>11681.394372299999</v>
      </c>
      <c r="E185" s="6">
        <v>11445.6870361</v>
      </c>
      <c r="F185" s="6">
        <v>14168.9185929</v>
      </c>
      <c r="G185" s="6">
        <v>13027.199445800001</v>
      </c>
      <c r="H185" s="6">
        <v>15824.800554199999</v>
      </c>
      <c r="I185" s="6">
        <v>17488.160473100001</v>
      </c>
      <c r="J185" s="6">
        <v>14055.3010643</v>
      </c>
      <c r="K185" s="6">
        <v>14737.3383901</v>
      </c>
      <c r="L185" s="6">
        <v>10056.4623448</v>
      </c>
      <c r="M185" s="6">
        <v>9123.6809606000006</v>
      </c>
      <c r="N185" s="6">
        <v>8242.0567666000006</v>
      </c>
      <c r="O185" s="6">
        <v>8605.8211398000003</v>
      </c>
      <c r="P185" s="6">
        <v>6624.1541647000004</v>
      </c>
      <c r="Q185" s="6">
        <v>3713.5888481000002</v>
      </c>
      <c r="R185" s="6">
        <v>5725.4358486000001</v>
      </c>
      <c r="S185" s="6">
        <v>7.1002883370763401</v>
      </c>
      <c r="T185" s="6">
        <v>6.9570186214204099</v>
      </c>
      <c r="U185" s="6">
        <v>8.6122772870944306</v>
      </c>
      <c r="V185" s="6">
        <v>7.9183074675672502</v>
      </c>
      <c r="W185" s="6">
        <v>9.6187700911789609</v>
      </c>
      <c r="X185" s="6">
        <v>10.629808213522599</v>
      </c>
      <c r="Y185" s="6">
        <v>8.5432172770053096</v>
      </c>
      <c r="Z185" s="6">
        <v>8.9577792304405808</v>
      </c>
      <c r="AA185" s="6">
        <v>6.1126077952089402</v>
      </c>
      <c r="AB185" s="6">
        <v>5.5456363727747897</v>
      </c>
      <c r="AC185" s="6">
        <v>5.0097597656818698</v>
      </c>
      <c r="AD185" s="6">
        <v>5.2308662410013298</v>
      </c>
      <c r="AE185" s="6">
        <v>4.0263519113903898</v>
      </c>
      <c r="AF185" s="6">
        <v>2.2572263846674301</v>
      </c>
      <c r="AG185" s="6">
        <v>3.4800850039693598</v>
      </c>
    </row>
    <row r="186" spans="1:33" x14ac:dyDescent="0.25">
      <c r="A186" s="6" t="s">
        <v>198</v>
      </c>
      <c r="B186" s="6" t="s">
        <v>199</v>
      </c>
      <c r="C186" s="6" t="s">
        <v>15</v>
      </c>
      <c r="D186" s="6">
        <v>8295.7784955999996</v>
      </c>
      <c r="E186" s="6">
        <v>8461.0482491999992</v>
      </c>
      <c r="F186" s="6">
        <v>8415.1732554999999</v>
      </c>
      <c r="G186" s="6">
        <v>8419.5563655999995</v>
      </c>
      <c r="H186" s="6">
        <v>9488.4436346000002</v>
      </c>
      <c r="I186" s="6">
        <v>10548.795292700001</v>
      </c>
      <c r="J186" s="6">
        <v>9614.4123885000008</v>
      </c>
      <c r="K186" s="6">
        <v>6374.0826161000005</v>
      </c>
      <c r="L186" s="6">
        <v>5790.7731543999998</v>
      </c>
      <c r="M186" s="6">
        <v>4715.6632010000003</v>
      </c>
      <c r="N186" s="6">
        <v>6030.2733478</v>
      </c>
      <c r="O186" s="6">
        <v>4391.0573682000004</v>
      </c>
      <c r="P186" s="6">
        <v>4123.1545697000001</v>
      </c>
      <c r="Q186" s="6">
        <v>3198.2770157</v>
      </c>
      <c r="R186" s="6">
        <v>3460.5110460999999</v>
      </c>
      <c r="S186" s="6">
        <v>8.18713521128889</v>
      </c>
      <c r="T186" s="6">
        <v>8.3502405569508102</v>
      </c>
      <c r="U186" s="6">
        <v>8.3049663519514692</v>
      </c>
      <c r="V186" s="6">
        <v>8.3092920599068698</v>
      </c>
      <c r="W186" s="6">
        <v>9.3641809532843698</v>
      </c>
      <c r="X186" s="6">
        <v>10.410646019942501</v>
      </c>
      <c r="Y186" s="6">
        <v>9.4884999935195697</v>
      </c>
      <c r="Z186" s="6">
        <v>6.2906062708418897</v>
      </c>
      <c r="AA186" s="6">
        <v>5.7149359542471396</v>
      </c>
      <c r="AB186" s="6">
        <v>4.6539058700715703</v>
      </c>
      <c r="AC186" s="6">
        <v>5.9512996020392803</v>
      </c>
      <c r="AD186" s="6">
        <v>4.3335511444823798</v>
      </c>
      <c r="AE186" s="6">
        <v>4.0691568581636801</v>
      </c>
      <c r="AF186" s="6">
        <v>3.1563916978474702</v>
      </c>
      <c r="AG186" s="6">
        <v>3.4151914554621099</v>
      </c>
    </row>
    <row r="187" spans="1:33" x14ac:dyDescent="0.25">
      <c r="A187" s="6" t="s">
        <v>200</v>
      </c>
      <c r="B187" s="6" t="s">
        <v>201</v>
      </c>
      <c r="C187" s="6" t="s">
        <v>15</v>
      </c>
      <c r="D187" s="6">
        <v>19690.400827699999</v>
      </c>
      <c r="E187" s="6">
        <v>21253.387117400001</v>
      </c>
      <c r="F187" s="6">
        <v>22575.212052300001</v>
      </c>
      <c r="G187" s="6">
        <v>23810.911207599998</v>
      </c>
      <c r="H187" s="6">
        <v>28635.0887926</v>
      </c>
      <c r="I187" s="6">
        <v>30740.7390428</v>
      </c>
      <c r="J187" s="6">
        <v>23704.070168800001</v>
      </c>
      <c r="K187" s="6">
        <v>21361.822553800001</v>
      </c>
      <c r="L187" s="6">
        <v>22813.722880199999</v>
      </c>
      <c r="M187" s="6">
        <v>18140.330405199998</v>
      </c>
      <c r="N187" s="6">
        <v>21079.314948300002</v>
      </c>
      <c r="O187" s="6">
        <v>12852.2120696</v>
      </c>
      <c r="P187" s="6">
        <v>11840.006150900001</v>
      </c>
      <c r="Q187" s="6">
        <v>8217.9518418000007</v>
      </c>
      <c r="R187" s="6">
        <v>10386.829937099999</v>
      </c>
      <c r="S187" s="6">
        <v>6.6274884813829802</v>
      </c>
      <c r="T187" s="6">
        <v>7.1535658183650703</v>
      </c>
      <c r="U187" s="6">
        <v>7.5984719229747197</v>
      </c>
      <c r="V187" s="6">
        <v>8.0143894042828894</v>
      </c>
      <c r="W187" s="6">
        <v>9.6381339718264698</v>
      </c>
      <c r="X187" s="6">
        <v>10.3468637179162</v>
      </c>
      <c r="Y187" s="6">
        <v>7.9784283408092698</v>
      </c>
      <c r="Z187" s="6">
        <v>7.1900635317434496</v>
      </c>
      <c r="AA187" s="6">
        <v>7.6787510284345002</v>
      </c>
      <c r="AB187" s="6">
        <v>6.1057584282294002</v>
      </c>
      <c r="AC187" s="6">
        <v>7.0949757822487598</v>
      </c>
      <c r="AD187" s="6">
        <v>4.3258584828673996</v>
      </c>
      <c r="AE187" s="6">
        <v>3.98516541492666</v>
      </c>
      <c r="AF187" s="6">
        <v>2.7660371999878399</v>
      </c>
      <c r="AG187" s="6">
        <v>3.4960484740043301</v>
      </c>
    </row>
    <row r="188" spans="1:33" x14ac:dyDescent="0.25">
      <c r="A188" s="6" t="s">
        <v>202</v>
      </c>
      <c r="B188" s="6" t="s">
        <v>203</v>
      </c>
      <c r="C188" s="6" t="s">
        <v>15</v>
      </c>
      <c r="D188" s="6">
        <v>2288.5474640000002</v>
      </c>
      <c r="E188" s="6">
        <v>3709.4823946000001</v>
      </c>
      <c r="F188" s="6">
        <v>4648.9701395000002</v>
      </c>
      <c r="G188" s="6">
        <v>5270.5040478999999</v>
      </c>
      <c r="H188" s="6">
        <v>6385.4959521999999</v>
      </c>
      <c r="I188" s="6">
        <v>6753.7117228999996</v>
      </c>
      <c r="J188" s="6">
        <v>7835.0627922000003</v>
      </c>
      <c r="K188" s="6">
        <v>6118.1812068999998</v>
      </c>
      <c r="L188" s="6">
        <v>5437.8935734999995</v>
      </c>
      <c r="M188" s="6">
        <v>5330.3511345999996</v>
      </c>
      <c r="N188" s="6">
        <v>7168.7995621</v>
      </c>
      <c r="O188" s="6">
        <v>6460.8259185999996</v>
      </c>
      <c r="P188" s="6">
        <v>5854.6172898000004</v>
      </c>
      <c r="Q188" s="6">
        <v>3625.3745388000002</v>
      </c>
      <c r="R188" s="6">
        <v>6682.1822554999999</v>
      </c>
      <c r="S188" s="6">
        <v>2.7384796747504501</v>
      </c>
      <c r="T188" s="6">
        <v>4.4387727592512602</v>
      </c>
      <c r="U188" s="6">
        <v>5.5629653462771902</v>
      </c>
      <c r="V188" s="6">
        <v>6.3066938474753602</v>
      </c>
      <c r="W188" s="6">
        <v>7.6408950014685004</v>
      </c>
      <c r="X188" s="6">
        <v>8.0815026007629793</v>
      </c>
      <c r="Y188" s="6">
        <v>9.3754490760403293</v>
      </c>
      <c r="Z188" s="6">
        <v>7.3210257357965203</v>
      </c>
      <c r="AA188" s="6">
        <v>6.5069924302369104</v>
      </c>
      <c r="AB188" s="6">
        <v>6.3783069702526101</v>
      </c>
      <c r="AC188" s="6">
        <v>8.5781973946295302</v>
      </c>
      <c r="AD188" s="6">
        <v>7.7310349636633298</v>
      </c>
      <c r="AE188" s="6">
        <v>7.0056447173428102</v>
      </c>
      <c r="AF188" s="6">
        <v>4.3381291601044998</v>
      </c>
      <c r="AG188" s="6">
        <v>7.9959103219477301</v>
      </c>
    </row>
    <row r="189" spans="1:33" x14ac:dyDescent="0.25">
      <c r="A189" s="6" t="s">
        <v>204</v>
      </c>
      <c r="B189" s="6" t="s">
        <v>205</v>
      </c>
      <c r="C189" s="6" t="s">
        <v>15</v>
      </c>
      <c r="D189" s="6">
        <v>5786.8948276000001</v>
      </c>
      <c r="E189" s="6">
        <v>9434.6579253</v>
      </c>
      <c r="F189" s="6">
        <v>11436.447246899999</v>
      </c>
      <c r="G189" s="6">
        <v>11266.6892481</v>
      </c>
      <c r="H189" s="6">
        <v>12809.310752400001</v>
      </c>
      <c r="I189" s="6">
        <v>13715.792503299999</v>
      </c>
      <c r="J189" s="6">
        <v>14075.435190300001</v>
      </c>
      <c r="K189" s="6">
        <v>15051.2451891</v>
      </c>
      <c r="L189" s="6">
        <v>14352.4256489</v>
      </c>
      <c r="M189" s="6">
        <v>11347.5527516</v>
      </c>
      <c r="N189" s="6">
        <v>11876.548716699999</v>
      </c>
      <c r="O189" s="6">
        <v>9469.0118583999993</v>
      </c>
      <c r="P189" s="6">
        <v>7963.5185047000004</v>
      </c>
      <c r="Q189" s="6">
        <v>6506.7263165000004</v>
      </c>
      <c r="R189" s="6">
        <v>12413.7433213</v>
      </c>
      <c r="S189" s="6">
        <v>3.4547388317803498</v>
      </c>
      <c r="T189" s="6">
        <v>5.6324298384762601</v>
      </c>
      <c r="U189" s="6">
        <v>6.8274851329653199</v>
      </c>
      <c r="V189" s="6">
        <v>6.7261407042291097</v>
      </c>
      <c r="W189" s="6">
        <v>7.6470757777726703</v>
      </c>
      <c r="X189" s="6">
        <v>8.1882395276646402</v>
      </c>
      <c r="Y189" s="6">
        <v>8.4029438887010404</v>
      </c>
      <c r="Z189" s="6">
        <v>8.9854961547653005</v>
      </c>
      <c r="AA189" s="6">
        <v>8.5683054032725696</v>
      </c>
      <c r="AB189" s="6">
        <v>6.7744156934829096</v>
      </c>
      <c r="AC189" s="6">
        <v>7.0902228676119101</v>
      </c>
      <c r="AD189" s="6">
        <v>5.6529389146286197</v>
      </c>
      <c r="AE189" s="6">
        <v>4.7541691071649401</v>
      </c>
      <c r="AF189" s="6">
        <v>3.8844735809208499</v>
      </c>
      <c r="AG189" s="6">
        <v>7.4109245765635103</v>
      </c>
    </row>
    <row r="190" spans="1:33" x14ac:dyDescent="0.25">
      <c r="A190" s="6" t="s">
        <v>206</v>
      </c>
      <c r="B190" s="6" t="s">
        <v>207</v>
      </c>
      <c r="C190" s="6" t="s">
        <v>15</v>
      </c>
      <c r="D190" s="6">
        <v>8590.5345500999993</v>
      </c>
      <c r="E190" s="6">
        <v>10507.0699446</v>
      </c>
      <c r="F190" s="6">
        <v>9102.3955059</v>
      </c>
      <c r="G190" s="6">
        <v>10856.2567836</v>
      </c>
      <c r="H190" s="6">
        <v>13858.7432152</v>
      </c>
      <c r="I190" s="6">
        <v>14068.7817615</v>
      </c>
      <c r="J190" s="6">
        <v>12473.104585999999</v>
      </c>
      <c r="K190" s="6">
        <v>10789.8560884</v>
      </c>
      <c r="L190" s="6">
        <v>10587.187430399999</v>
      </c>
      <c r="M190" s="6">
        <v>8473.7829297000008</v>
      </c>
      <c r="N190" s="6">
        <v>10699.2872061</v>
      </c>
      <c r="O190" s="6">
        <v>6959.6555620999998</v>
      </c>
      <c r="P190" s="6">
        <v>5418.6213471000001</v>
      </c>
      <c r="Q190" s="6">
        <v>4219.0369352999996</v>
      </c>
      <c r="R190" s="6">
        <v>5018.6861564000001</v>
      </c>
      <c r="S190" s="6">
        <v>6.0657764275254902</v>
      </c>
      <c r="T190" s="6">
        <v>7.4190420654992097</v>
      </c>
      <c r="U190" s="6">
        <v>6.4272014473254702</v>
      </c>
      <c r="V190" s="6">
        <v>7.6656028917732497</v>
      </c>
      <c r="W190" s="6">
        <v>9.7856585547299098</v>
      </c>
      <c r="X190" s="6">
        <v>9.9339667718249007</v>
      </c>
      <c r="Y190" s="6">
        <v>8.8072591216035701</v>
      </c>
      <c r="Z190" s="6">
        <v>7.6187173610339798</v>
      </c>
      <c r="AA190" s="6">
        <v>7.4756130220519204</v>
      </c>
      <c r="AB190" s="6">
        <v>5.9833381086097601</v>
      </c>
      <c r="AC190" s="6">
        <v>7.5547666734348802</v>
      </c>
      <c r="AD190" s="6">
        <v>4.9142127775728897</v>
      </c>
      <c r="AE190" s="6">
        <v>3.82608852164421</v>
      </c>
      <c r="AF190" s="6">
        <v>2.9790619710276598</v>
      </c>
      <c r="AG190" s="6">
        <v>3.5436942843428998</v>
      </c>
    </row>
    <row r="191" spans="1:33" x14ac:dyDescent="0.25">
      <c r="A191" s="6" t="s">
        <v>208</v>
      </c>
      <c r="B191" s="6" t="s">
        <v>209</v>
      </c>
      <c r="C191" s="6" t="s">
        <v>15</v>
      </c>
      <c r="D191" s="6">
        <v>6252.8039273000004</v>
      </c>
      <c r="E191" s="6">
        <v>7959.9920568999996</v>
      </c>
      <c r="F191" s="6">
        <v>9017.2040166999996</v>
      </c>
      <c r="G191" s="6">
        <v>7790.2322170999996</v>
      </c>
      <c r="H191" s="6">
        <v>13055.7677836</v>
      </c>
      <c r="I191" s="6">
        <v>13576.3571541</v>
      </c>
      <c r="J191" s="6">
        <v>11108.4290208</v>
      </c>
      <c r="K191" s="6">
        <v>9619.9129603000001</v>
      </c>
      <c r="L191" s="6">
        <v>9960.0183773000008</v>
      </c>
      <c r="M191" s="6">
        <v>9458.5092050000003</v>
      </c>
      <c r="N191" s="6">
        <v>9252.7732832000002</v>
      </c>
      <c r="O191" s="6">
        <v>7492.9769576999997</v>
      </c>
      <c r="P191" s="6">
        <v>6550.4042780999998</v>
      </c>
      <c r="Q191" s="6">
        <v>5570.1881993999996</v>
      </c>
      <c r="R191" s="6">
        <v>10423.430565299999</v>
      </c>
      <c r="S191" s="6">
        <v>4.5611273896317597</v>
      </c>
      <c r="T191" s="6">
        <v>5.8064411125162598</v>
      </c>
      <c r="U191" s="6">
        <v>6.5776276845814197</v>
      </c>
      <c r="V191" s="6">
        <v>5.6826092661999796</v>
      </c>
      <c r="W191" s="6">
        <v>9.5235706609088595</v>
      </c>
      <c r="X191" s="6">
        <v>9.9033162061308406</v>
      </c>
      <c r="Y191" s="6">
        <v>8.1030783072114598</v>
      </c>
      <c r="Z191" s="6">
        <v>7.0172756093512403</v>
      </c>
      <c r="AA191" s="6">
        <v>7.2653665699629997</v>
      </c>
      <c r="AB191" s="6">
        <v>6.8995391350194497</v>
      </c>
      <c r="AC191" s="6">
        <v>6.7494644231200303</v>
      </c>
      <c r="AD191" s="6">
        <v>5.4657754871265798</v>
      </c>
      <c r="AE191" s="6">
        <v>4.7782128967066697</v>
      </c>
      <c r="AF191" s="6">
        <v>4.0631912110280402</v>
      </c>
      <c r="AG191" s="6">
        <v>7.6034040405044196</v>
      </c>
    </row>
    <row r="192" spans="1:33" x14ac:dyDescent="0.25">
      <c r="A192" s="6" t="s">
        <v>210</v>
      </c>
      <c r="B192" s="6" t="s">
        <v>211</v>
      </c>
      <c r="C192" s="6" t="s">
        <v>15</v>
      </c>
      <c r="D192" s="6">
        <v>2438.7717757</v>
      </c>
      <c r="E192" s="6">
        <v>2392.1863836000002</v>
      </c>
      <c r="F192" s="6">
        <v>2261.0418399999999</v>
      </c>
      <c r="G192" s="6">
        <v>2373.8844918999998</v>
      </c>
      <c r="H192" s="6">
        <v>3416.1155091999999</v>
      </c>
      <c r="I192" s="6">
        <v>3571.0227540999999</v>
      </c>
      <c r="J192" s="6">
        <v>3283.7882934999998</v>
      </c>
      <c r="K192" s="6">
        <v>2415.8578670000002</v>
      </c>
      <c r="L192" s="6">
        <v>2233.5197618000002</v>
      </c>
      <c r="M192" s="6">
        <v>2218.9574096000001</v>
      </c>
      <c r="N192" s="6">
        <v>2301.8539132000001</v>
      </c>
      <c r="O192" s="6">
        <v>1714.6266167000001</v>
      </c>
      <c r="P192" s="6">
        <v>1363.5027525</v>
      </c>
      <c r="Q192" s="6">
        <v>1014.3604714000001</v>
      </c>
      <c r="R192" s="6">
        <v>1600.5101599</v>
      </c>
      <c r="S192" s="6">
        <v>7.0484733401530404</v>
      </c>
      <c r="T192" s="6">
        <v>6.9138334785927302</v>
      </c>
      <c r="U192" s="6">
        <v>6.5348030057614599</v>
      </c>
      <c r="V192" s="6">
        <v>6.8609378378414396</v>
      </c>
      <c r="W192" s="6">
        <v>9.8731662115321601</v>
      </c>
      <c r="X192" s="6">
        <v>10.320875011819901</v>
      </c>
      <c r="Y192" s="6">
        <v>9.4907176112442393</v>
      </c>
      <c r="Z192" s="6">
        <v>6.9822481705000499</v>
      </c>
      <c r="AA192" s="6">
        <v>6.4552594271489703</v>
      </c>
      <c r="AB192" s="6">
        <v>6.4131717040277101</v>
      </c>
      <c r="AC192" s="6">
        <v>6.6527569745472501</v>
      </c>
      <c r="AD192" s="6">
        <v>4.9555682563440602</v>
      </c>
      <c r="AE192" s="6">
        <v>3.9407594002776301</v>
      </c>
      <c r="AF192" s="6">
        <v>2.93167766299731</v>
      </c>
      <c r="AG192" s="6">
        <v>4.6257519072120603</v>
      </c>
    </row>
    <row r="193" spans="1:33" x14ac:dyDescent="0.25">
      <c r="A193" s="6" t="s">
        <v>212</v>
      </c>
      <c r="B193" s="6" t="s">
        <v>213</v>
      </c>
      <c r="C193" s="6" t="s">
        <v>15</v>
      </c>
      <c r="D193" s="6">
        <v>3507.6521201</v>
      </c>
      <c r="E193" s="6">
        <v>4071.7226882</v>
      </c>
      <c r="F193" s="6">
        <v>4402.6251917999998</v>
      </c>
      <c r="G193" s="6">
        <v>4983.4378385999998</v>
      </c>
      <c r="H193" s="6">
        <v>5824.5621607000003</v>
      </c>
      <c r="I193" s="6">
        <v>5968.3312199000002</v>
      </c>
      <c r="J193" s="6">
        <v>5363.3591726000004</v>
      </c>
      <c r="K193" s="6">
        <v>5722.3504547000002</v>
      </c>
      <c r="L193" s="6">
        <v>5100.2295258000004</v>
      </c>
      <c r="M193" s="6">
        <v>4374.2417658000004</v>
      </c>
      <c r="N193" s="6">
        <v>5130.4878609999996</v>
      </c>
      <c r="O193" s="6">
        <v>3032.3877723999999</v>
      </c>
      <c r="P193" s="6">
        <v>2372.4327622000001</v>
      </c>
      <c r="Q193" s="6">
        <v>1558.1142649000001</v>
      </c>
      <c r="R193" s="6">
        <v>2080.0652003999999</v>
      </c>
      <c r="S193" s="6">
        <v>5.5245576137934203</v>
      </c>
      <c r="T193" s="6">
        <v>6.4129696469755499</v>
      </c>
      <c r="U193" s="6">
        <v>6.9341416113249004</v>
      </c>
      <c r="V193" s="6">
        <v>7.8489224448287001</v>
      </c>
      <c r="W193" s="6">
        <v>9.1736945769271205</v>
      </c>
      <c r="X193" s="6">
        <v>9.40013107160682</v>
      </c>
      <c r="Y193" s="6">
        <v>8.4472991442638907</v>
      </c>
      <c r="Z193" s="6">
        <v>9.0127109789912296</v>
      </c>
      <c r="AA193" s="6">
        <v>8.0328695361183993</v>
      </c>
      <c r="AB193" s="6">
        <v>6.88943767067033</v>
      </c>
      <c r="AC193" s="6">
        <v>8.0805264617159995</v>
      </c>
      <c r="AD193" s="6">
        <v>4.77601551761322</v>
      </c>
      <c r="AE193" s="6">
        <v>3.7365853371033002</v>
      </c>
      <c r="AF193" s="6">
        <v>2.45403242128471</v>
      </c>
      <c r="AG193" s="6">
        <v>3.27610596678241</v>
      </c>
    </row>
    <row r="194" spans="1:33" x14ac:dyDescent="0.25">
      <c r="A194" s="6" t="s">
        <v>214</v>
      </c>
      <c r="B194" s="6" t="s">
        <v>215</v>
      </c>
      <c r="C194" s="6" t="s">
        <v>15</v>
      </c>
      <c r="D194" s="6">
        <v>1479.2512463</v>
      </c>
      <c r="E194" s="6">
        <v>2012.5130428</v>
      </c>
      <c r="F194" s="6">
        <v>2488.2357093999999</v>
      </c>
      <c r="G194" s="6">
        <v>2184.6310475999999</v>
      </c>
      <c r="H194" s="6">
        <v>2309.3689522999998</v>
      </c>
      <c r="I194" s="6">
        <v>2863.2710742999998</v>
      </c>
      <c r="J194" s="6">
        <v>2767.1805187999998</v>
      </c>
      <c r="K194" s="6">
        <v>2870.7699501000002</v>
      </c>
      <c r="L194" s="6">
        <v>2846.7378567999999</v>
      </c>
      <c r="M194" s="6">
        <v>2110.6878007</v>
      </c>
      <c r="N194" s="6">
        <v>1971.3527953</v>
      </c>
      <c r="O194" s="6">
        <v>1383.9145902</v>
      </c>
      <c r="P194" s="6">
        <v>1064.6577126</v>
      </c>
      <c r="Q194" s="6">
        <v>768.35896070000001</v>
      </c>
      <c r="R194" s="6">
        <v>767.06873710000002</v>
      </c>
      <c r="S194" s="6">
        <v>4.9493149309002504</v>
      </c>
      <c r="T194" s="6">
        <v>6.7335152674540799</v>
      </c>
      <c r="U194" s="6">
        <v>8.3251997785608296</v>
      </c>
      <c r="V194" s="6">
        <v>7.3093918896060899</v>
      </c>
      <c r="W194" s="6">
        <v>7.7267430162149902</v>
      </c>
      <c r="X194" s="6">
        <v>9.5800022576920494</v>
      </c>
      <c r="Y194" s="6">
        <v>9.2585001313668496</v>
      </c>
      <c r="Z194" s="6">
        <v>9.6050921794039592</v>
      </c>
      <c r="AA194" s="6">
        <v>9.52468501497669</v>
      </c>
      <c r="AB194" s="6">
        <v>7.0619907690481103</v>
      </c>
      <c r="AC194" s="6">
        <v>6.59580030657719</v>
      </c>
      <c r="AD194" s="6">
        <v>4.6303352195915304</v>
      </c>
      <c r="AE194" s="6">
        <v>3.5621577649160501</v>
      </c>
      <c r="AF194" s="6">
        <v>2.57079416765438</v>
      </c>
      <c r="AG194" s="6">
        <v>2.5664773060369499</v>
      </c>
    </row>
    <row r="195" spans="1:33" x14ac:dyDescent="0.25">
      <c r="A195" s="6" t="s">
        <v>216</v>
      </c>
      <c r="B195" s="6" t="s">
        <v>217</v>
      </c>
      <c r="C195" s="6" t="s">
        <v>15</v>
      </c>
      <c r="D195" s="6">
        <v>7126.8154783</v>
      </c>
      <c r="E195" s="6">
        <v>8828.7802993999994</v>
      </c>
      <c r="F195" s="6">
        <v>10011.4042226</v>
      </c>
      <c r="G195" s="6">
        <v>9889.7090838999993</v>
      </c>
      <c r="H195" s="6">
        <v>12362.290916800001</v>
      </c>
      <c r="I195" s="6">
        <v>11741.9570692</v>
      </c>
      <c r="J195" s="6">
        <v>12106.4817836</v>
      </c>
      <c r="K195" s="6">
        <v>9975.4096417000001</v>
      </c>
      <c r="L195" s="6">
        <v>11539.842279500001</v>
      </c>
      <c r="M195" s="6">
        <v>10108.0842201</v>
      </c>
      <c r="N195" s="6">
        <v>10153.225007200001</v>
      </c>
      <c r="O195" s="6">
        <v>5797.9107123000003</v>
      </c>
      <c r="P195" s="6">
        <v>4725.4141638000001</v>
      </c>
      <c r="Q195" s="6">
        <v>3239.4953642999999</v>
      </c>
      <c r="R195" s="6">
        <v>3809.1797606</v>
      </c>
      <c r="S195" s="6">
        <v>5.4230957251179799</v>
      </c>
      <c r="T195" s="6">
        <v>6.7181928373853301</v>
      </c>
      <c r="U195" s="6">
        <v>7.6181014658402404</v>
      </c>
      <c r="V195" s="6">
        <v>7.525498480894</v>
      </c>
      <c r="W195" s="6">
        <v>9.4069907138320801</v>
      </c>
      <c r="X195" s="6">
        <v>8.9349524174416697</v>
      </c>
      <c r="Y195" s="6">
        <v>9.2123347106105804</v>
      </c>
      <c r="Z195" s="6">
        <v>7.5907116648273503</v>
      </c>
      <c r="AA195" s="6">
        <v>8.7811547141978306</v>
      </c>
      <c r="AB195" s="6">
        <v>7.6916693704314296</v>
      </c>
      <c r="AC195" s="6">
        <v>7.7260189070927803</v>
      </c>
      <c r="AD195" s="6">
        <v>4.4118758082382703</v>
      </c>
      <c r="AE195" s="6">
        <v>3.5957677631957599</v>
      </c>
      <c r="AF195" s="6">
        <v>2.4650692185263998</v>
      </c>
      <c r="AG195" s="6">
        <v>2.8985662023683201</v>
      </c>
    </row>
    <row r="196" spans="1:33" x14ac:dyDescent="0.25">
      <c r="A196" s="6" t="s">
        <v>218</v>
      </c>
      <c r="B196" s="6" t="s">
        <v>219</v>
      </c>
      <c r="C196" s="6" t="s">
        <v>15</v>
      </c>
      <c r="D196" s="6">
        <v>3998.4430616</v>
      </c>
      <c r="E196" s="6">
        <v>4149.7923696999997</v>
      </c>
      <c r="F196" s="6">
        <v>4872.7645682000002</v>
      </c>
      <c r="G196" s="6">
        <v>4706.1383777000001</v>
      </c>
      <c r="H196" s="6">
        <v>5697.8616228000001</v>
      </c>
      <c r="I196" s="6">
        <v>6018.6999979000002</v>
      </c>
      <c r="J196" s="6">
        <v>4273.0283509000001</v>
      </c>
      <c r="K196" s="6">
        <v>4507.2362378999997</v>
      </c>
      <c r="L196" s="6">
        <v>3280.7319895000001</v>
      </c>
      <c r="M196" s="6">
        <v>3397.5136972999999</v>
      </c>
      <c r="N196" s="6">
        <v>3989.7897277000002</v>
      </c>
      <c r="O196" s="6">
        <v>2321.1259258</v>
      </c>
      <c r="P196" s="6">
        <v>2651.1060794999999</v>
      </c>
      <c r="Q196" s="6">
        <v>1127.4899459999999</v>
      </c>
      <c r="R196" s="6">
        <v>1471.2780476</v>
      </c>
      <c r="S196" s="6">
        <v>7.0815278352069804</v>
      </c>
      <c r="T196" s="6">
        <v>7.3495782542419796</v>
      </c>
      <c r="U196" s="6">
        <v>8.6300135809138201</v>
      </c>
      <c r="V196" s="6">
        <v>8.3349067135852906</v>
      </c>
      <c r="W196" s="6">
        <v>10.091319311389601</v>
      </c>
      <c r="X196" s="6">
        <v>10.6595469562179</v>
      </c>
      <c r="Y196" s="6">
        <v>7.5678379662654001</v>
      </c>
      <c r="Z196" s="6">
        <v>7.9826368380922297</v>
      </c>
      <c r="AA196" s="6">
        <v>5.8104103386185502</v>
      </c>
      <c r="AB196" s="6">
        <v>6.0172390721250801</v>
      </c>
      <c r="AC196" s="6">
        <v>7.0662021637053201</v>
      </c>
      <c r="AD196" s="6">
        <v>4.1108795597043901</v>
      </c>
      <c r="AE196" s="6">
        <v>4.6952979464344899</v>
      </c>
      <c r="AF196" s="6">
        <v>1.9968651081203701</v>
      </c>
      <c r="AG196" s="6">
        <v>2.60573835537856</v>
      </c>
    </row>
    <row r="197" spans="1:33" x14ac:dyDescent="0.25">
      <c r="A197" s="6" t="s">
        <v>220</v>
      </c>
      <c r="B197" s="6" t="s">
        <v>221</v>
      </c>
      <c r="C197" s="6" t="s">
        <v>15</v>
      </c>
      <c r="D197" s="6">
        <v>3586.7873149000002</v>
      </c>
      <c r="E197" s="6">
        <v>4038.9260380999999</v>
      </c>
      <c r="F197" s="6">
        <v>5017.2866481000001</v>
      </c>
      <c r="G197" s="6">
        <v>4544.2111602000004</v>
      </c>
      <c r="H197" s="6">
        <v>5664.7888402999997</v>
      </c>
      <c r="I197" s="6">
        <v>6188.2161641000002</v>
      </c>
      <c r="J197" s="6">
        <v>5083.1495335</v>
      </c>
      <c r="K197" s="6">
        <v>4258.8477432</v>
      </c>
      <c r="L197" s="6">
        <v>4542.7057027999999</v>
      </c>
      <c r="M197" s="6">
        <v>4422.7210482</v>
      </c>
      <c r="N197" s="6">
        <v>3668.3598105999999</v>
      </c>
      <c r="O197" s="6">
        <v>3003.0008051</v>
      </c>
      <c r="P197" s="6">
        <v>2345.4808459999999</v>
      </c>
      <c r="Q197" s="6">
        <v>2049.1906448</v>
      </c>
      <c r="R197" s="6">
        <v>4118.3277022000002</v>
      </c>
      <c r="S197" s="6">
        <v>5.7359229111167798</v>
      </c>
      <c r="T197" s="6">
        <v>6.4589746657141296</v>
      </c>
      <c r="U197" s="6">
        <v>8.0235505787940706</v>
      </c>
      <c r="V197" s="6">
        <v>7.2670171432984603</v>
      </c>
      <c r="W197" s="6">
        <v>9.0590239239265706</v>
      </c>
      <c r="X197" s="6">
        <v>9.8960790697437808</v>
      </c>
      <c r="Y197" s="6">
        <v>8.1288772681655708</v>
      </c>
      <c r="Z197" s="6">
        <v>6.81066932619615</v>
      </c>
      <c r="AA197" s="6">
        <v>7.2646096440981296</v>
      </c>
      <c r="AB197" s="6">
        <v>7.0727324378741603</v>
      </c>
      <c r="AC197" s="6">
        <v>5.8663721142404004</v>
      </c>
      <c r="AD197" s="6">
        <v>4.8023424886444603</v>
      </c>
      <c r="AE197" s="6">
        <v>3.75084891882753</v>
      </c>
      <c r="AF197" s="6">
        <v>3.2770271936467399</v>
      </c>
      <c r="AG197" s="6">
        <v>6.5859523157130697</v>
      </c>
    </row>
    <row r="198" spans="1:33" x14ac:dyDescent="0.25">
      <c r="A198" s="6" t="s">
        <v>222</v>
      </c>
      <c r="B198" s="6" t="s">
        <v>223</v>
      </c>
      <c r="C198" s="6" t="s">
        <v>15</v>
      </c>
      <c r="D198" s="6">
        <v>9325.2047598000008</v>
      </c>
      <c r="E198" s="6">
        <v>10765.4660095</v>
      </c>
      <c r="F198" s="6">
        <v>10500.329230200001</v>
      </c>
      <c r="G198" s="6">
        <v>12181.5206585</v>
      </c>
      <c r="H198" s="6">
        <v>12885.479341800001</v>
      </c>
      <c r="I198" s="6">
        <v>14001.6571081</v>
      </c>
      <c r="J198" s="6">
        <v>11686.1525456</v>
      </c>
      <c r="K198" s="6">
        <v>12146.568228100001</v>
      </c>
      <c r="L198" s="6">
        <v>8263.6459360999997</v>
      </c>
      <c r="M198" s="6">
        <v>8445.6756793000004</v>
      </c>
      <c r="N198" s="6">
        <v>8432.3005064999998</v>
      </c>
      <c r="O198" s="6">
        <v>5612.0740255999999</v>
      </c>
      <c r="P198" s="6">
        <v>4748.3435387999998</v>
      </c>
      <c r="Q198" s="6">
        <v>3605.0812529999998</v>
      </c>
      <c r="R198" s="6">
        <v>6058.5011811000004</v>
      </c>
      <c r="S198" s="6">
        <v>6.7253276115806502</v>
      </c>
      <c r="T198" s="6">
        <v>7.7640424709318703</v>
      </c>
      <c r="U198" s="6">
        <v>7.5728261117631499</v>
      </c>
      <c r="V198" s="6">
        <v>8.7852995559753406</v>
      </c>
      <c r="W198" s="6">
        <v>9.2929937988534004</v>
      </c>
      <c r="X198" s="6">
        <v>10.097979999638</v>
      </c>
      <c r="Y198" s="6">
        <v>8.4280406074163992</v>
      </c>
      <c r="Z198" s="6">
        <v>8.7600919008818803</v>
      </c>
      <c r="AA198" s="6">
        <v>5.9597325332694897</v>
      </c>
      <c r="AB198" s="6">
        <v>6.0910121876690697</v>
      </c>
      <c r="AC198" s="6">
        <v>6.0813660274765002</v>
      </c>
      <c r="AD198" s="6">
        <v>4.0474217322614301</v>
      </c>
      <c r="AE198" s="6">
        <v>3.4245002370808102</v>
      </c>
      <c r="AF198" s="6">
        <v>2.5999807100549601</v>
      </c>
      <c r="AG198" s="6">
        <v>4.3693845151470603</v>
      </c>
    </row>
    <row r="199" spans="1:33" x14ac:dyDescent="0.25">
      <c r="A199" s="6" t="s">
        <v>224</v>
      </c>
      <c r="B199" s="6" t="s">
        <v>225</v>
      </c>
      <c r="C199" s="6" t="s">
        <v>15</v>
      </c>
      <c r="D199" s="6">
        <v>1485.0493385</v>
      </c>
      <c r="E199" s="6">
        <v>1990.5559281000001</v>
      </c>
      <c r="F199" s="6">
        <v>2837.3947342000001</v>
      </c>
      <c r="G199" s="6">
        <v>2934.1548182000001</v>
      </c>
      <c r="H199" s="6">
        <v>3024.8451816000002</v>
      </c>
      <c r="I199" s="6">
        <v>2848.6395682000002</v>
      </c>
      <c r="J199" s="6">
        <v>2037.7313696000001</v>
      </c>
      <c r="K199" s="6">
        <v>2140.0652200999998</v>
      </c>
      <c r="L199" s="6">
        <v>2620.0265462000002</v>
      </c>
      <c r="M199" s="6">
        <v>2630.4928794000002</v>
      </c>
      <c r="N199" s="6">
        <v>2670.0444189</v>
      </c>
      <c r="O199" s="6">
        <v>1552.9739605</v>
      </c>
      <c r="P199" s="6">
        <v>883.62754700000005</v>
      </c>
      <c r="Q199" s="6">
        <v>716.92577989999995</v>
      </c>
      <c r="R199" s="6">
        <v>932.47271330000001</v>
      </c>
      <c r="S199" s="6">
        <v>4.7438087791869599</v>
      </c>
      <c r="T199" s="6">
        <v>6.35858785454315</v>
      </c>
      <c r="U199" s="6">
        <v>9.0637110169769795</v>
      </c>
      <c r="V199" s="6">
        <v>9.3727992903791897</v>
      </c>
      <c r="W199" s="6">
        <v>9.6624985824708105</v>
      </c>
      <c r="X199" s="6">
        <v>9.0996312661342103</v>
      </c>
      <c r="Y199" s="6">
        <v>6.5092840420353202</v>
      </c>
      <c r="Z199" s="6">
        <v>6.8361770319343904</v>
      </c>
      <c r="AA199" s="6">
        <v>8.3693548822562995</v>
      </c>
      <c r="AB199" s="6">
        <v>8.40278830566713</v>
      </c>
      <c r="AC199" s="6">
        <v>8.5291308691404595</v>
      </c>
      <c r="AD199" s="6">
        <v>4.9607856901978904</v>
      </c>
      <c r="AE199" s="6">
        <v>2.8226403031322902</v>
      </c>
      <c r="AF199" s="6">
        <v>2.2901318633293899</v>
      </c>
      <c r="AG199" s="6">
        <v>2.9786702226155199</v>
      </c>
    </row>
    <row r="200" spans="1:33" x14ac:dyDescent="0.25">
      <c r="A200" s="6" t="s">
        <v>226</v>
      </c>
      <c r="B200" s="6" t="s">
        <v>227</v>
      </c>
      <c r="C200" s="6" t="s">
        <v>15</v>
      </c>
      <c r="D200" s="6">
        <v>13025.006373599999</v>
      </c>
      <c r="E200" s="6">
        <v>14319.7073114</v>
      </c>
      <c r="F200" s="6">
        <v>17254.286316000002</v>
      </c>
      <c r="G200" s="6">
        <v>16085.2968955</v>
      </c>
      <c r="H200" s="6">
        <v>18486.703104600001</v>
      </c>
      <c r="I200" s="6">
        <v>20364.8698248</v>
      </c>
      <c r="J200" s="6">
        <v>19479.107571799999</v>
      </c>
      <c r="K200" s="6">
        <v>14654.589854899999</v>
      </c>
      <c r="L200" s="6">
        <v>11585.6633382</v>
      </c>
      <c r="M200" s="6">
        <v>11940.946612399999</v>
      </c>
      <c r="N200" s="6">
        <v>11435.822800600001</v>
      </c>
      <c r="O200" s="6">
        <v>8131.1684831000002</v>
      </c>
      <c r="P200" s="6">
        <v>9365.6401239000006</v>
      </c>
      <c r="Q200" s="6">
        <v>5644.1029934999997</v>
      </c>
      <c r="R200" s="6">
        <v>7398.0883985999999</v>
      </c>
      <c r="S200" s="6">
        <v>6.53960986961473</v>
      </c>
      <c r="T200" s="6">
        <v>7.1896547746366197</v>
      </c>
      <c r="U200" s="6">
        <v>8.66305150636828</v>
      </c>
      <c r="V200" s="6">
        <v>8.0761239815363606</v>
      </c>
      <c r="W200" s="6">
        <v>9.28182471561162</v>
      </c>
      <c r="X200" s="6">
        <v>10.2248167777957</v>
      </c>
      <c r="Y200" s="6">
        <v>9.7800922682099198</v>
      </c>
      <c r="Z200" s="6">
        <v>7.3577929792422703</v>
      </c>
      <c r="AA200" s="6">
        <v>5.8169428973250703</v>
      </c>
      <c r="AB200" s="6">
        <v>5.9953239237771196</v>
      </c>
      <c r="AC200" s="6">
        <v>5.7417107914472902</v>
      </c>
      <c r="AD200" s="6">
        <v>4.0825062298133803</v>
      </c>
      <c r="AE200" s="6">
        <v>4.7023111415635999</v>
      </c>
      <c r="AF200" s="6">
        <v>2.8337975877099701</v>
      </c>
      <c r="AG200" s="6">
        <v>3.7144405553480602</v>
      </c>
    </row>
    <row r="201" spans="1:33" x14ac:dyDescent="0.25">
      <c r="A201" s="6" t="s">
        <v>228</v>
      </c>
      <c r="B201" s="6" t="s">
        <v>229</v>
      </c>
      <c r="C201" s="6" t="s">
        <v>15</v>
      </c>
      <c r="D201" s="6">
        <v>14231.6112252</v>
      </c>
      <c r="E201" s="6">
        <v>18271.6276067</v>
      </c>
      <c r="F201" s="6">
        <v>17373.761165799999</v>
      </c>
      <c r="G201" s="6">
        <v>18142.724089399999</v>
      </c>
      <c r="H201" s="6">
        <v>20445.27591</v>
      </c>
      <c r="I201" s="6">
        <v>21756.927824999999</v>
      </c>
      <c r="J201" s="6">
        <v>18576.841079900001</v>
      </c>
      <c r="K201" s="6">
        <v>17686.728971</v>
      </c>
      <c r="L201" s="6">
        <v>16373.0516348</v>
      </c>
      <c r="M201" s="6">
        <v>14861.243124099999</v>
      </c>
      <c r="N201" s="6">
        <v>14493.207361999999</v>
      </c>
      <c r="O201" s="6">
        <v>13060.1505459</v>
      </c>
      <c r="P201" s="6">
        <v>8209.7269649999998</v>
      </c>
      <c r="Q201" s="6">
        <v>7868.5596346000002</v>
      </c>
      <c r="R201" s="6">
        <v>15542.562854399999</v>
      </c>
      <c r="S201" s="6">
        <v>6.0075861885790598</v>
      </c>
      <c r="T201" s="6">
        <v>7.7129972085313296</v>
      </c>
      <c r="U201" s="6">
        <v>7.3339810912284404</v>
      </c>
      <c r="V201" s="6">
        <v>7.6585832017167297</v>
      </c>
      <c r="W201" s="6">
        <v>8.6305587775693304</v>
      </c>
      <c r="X201" s="6">
        <v>9.1842460448848104</v>
      </c>
      <c r="Y201" s="6">
        <v>7.8418368892357702</v>
      </c>
      <c r="Z201" s="6">
        <v>7.4660941059979997</v>
      </c>
      <c r="AA201" s="6">
        <v>6.9115518481804203</v>
      </c>
      <c r="AB201" s="6">
        <v>6.2733725313806801</v>
      </c>
      <c r="AC201" s="6">
        <v>6.1180136948927899</v>
      </c>
      <c r="AD201" s="6">
        <v>5.5130778095864903</v>
      </c>
      <c r="AE201" s="6">
        <v>3.4655698182372099</v>
      </c>
      <c r="AF201" s="6">
        <v>3.32155294553933</v>
      </c>
      <c r="AG201" s="6">
        <v>6.5609778444396101</v>
      </c>
    </row>
    <row r="202" spans="1:33" x14ac:dyDescent="0.25">
      <c r="A202" s="6" t="s">
        <v>230</v>
      </c>
      <c r="B202" s="6" t="s">
        <v>231</v>
      </c>
      <c r="C202" s="6" t="s">
        <v>15</v>
      </c>
      <c r="D202" s="6">
        <v>8896.4391078999997</v>
      </c>
      <c r="E202" s="6">
        <v>11069.549395</v>
      </c>
      <c r="F202" s="6">
        <v>12297.0114961</v>
      </c>
      <c r="G202" s="6">
        <v>12028.4845835</v>
      </c>
      <c r="H202" s="6">
        <v>13520.515417000001</v>
      </c>
      <c r="I202" s="6">
        <v>14559.0561134</v>
      </c>
      <c r="J202" s="6">
        <v>11988.3451616</v>
      </c>
      <c r="K202" s="6">
        <v>10089.7403885</v>
      </c>
      <c r="L202" s="6">
        <v>10215.752888700001</v>
      </c>
      <c r="M202" s="6">
        <v>9334.1736024000002</v>
      </c>
      <c r="N202" s="6">
        <v>8701.9318499000001</v>
      </c>
      <c r="O202" s="6">
        <v>6890.9932801000004</v>
      </c>
      <c r="P202" s="6">
        <v>4668.3205648000003</v>
      </c>
      <c r="Q202" s="6">
        <v>3347.4832262999998</v>
      </c>
      <c r="R202" s="6">
        <v>3916.2029295000002</v>
      </c>
      <c r="S202" s="6">
        <v>6.2861699129508404</v>
      </c>
      <c r="T202" s="6">
        <v>7.8216764609764997</v>
      </c>
      <c r="U202" s="6">
        <v>8.68899373653346</v>
      </c>
      <c r="V202" s="6">
        <v>8.4992542488203693</v>
      </c>
      <c r="W202" s="6">
        <v>9.5535141859691493</v>
      </c>
      <c r="X202" s="6">
        <v>10.2873407428539</v>
      </c>
      <c r="Y202" s="6">
        <v>8.4708919767685096</v>
      </c>
      <c r="Z202" s="6">
        <v>7.12934935994243</v>
      </c>
      <c r="AA202" s="6">
        <v>7.21838902826428</v>
      </c>
      <c r="AB202" s="6">
        <v>6.5954704517184499</v>
      </c>
      <c r="AC202" s="6">
        <v>6.1487322642173803</v>
      </c>
      <c r="AD202" s="6">
        <v>4.86913405491023</v>
      </c>
      <c r="AE202" s="6">
        <v>3.2986069957356801</v>
      </c>
      <c r="AF202" s="6">
        <v>2.3653113437924498</v>
      </c>
      <c r="AG202" s="6">
        <v>2.7671652365464099</v>
      </c>
    </row>
    <row r="203" spans="1:33" x14ac:dyDescent="0.25">
      <c r="A203" s="6" t="s">
        <v>232</v>
      </c>
      <c r="B203" s="6" t="s">
        <v>233</v>
      </c>
      <c r="C203" s="6" t="s">
        <v>15</v>
      </c>
      <c r="D203" s="6">
        <v>6176.3240228000004</v>
      </c>
      <c r="E203" s="6">
        <v>9025.7520783</v>
      </c>
      <c r="F203" s="6">
        <v>10294.9238981</v>
      </c>
      <c r="G203" s="6">
        <v>10555.8624212</v>
      </c>
      <c r="H203" s="6">
        <v>9196.1375793000007</v>
      </c>
      <c r="I203" s="6">
        <v>10656.0957528</v>
      </c>
      <c r="J203" s="6">
        <v>9494.0399051000004</v>
      </c>
      <c r="K203" s="6">
        <v>10046.605211599999</v>
      </c>
      <c r="L203" s="6">
        <v>8685.6124607999991</v>
      </c>
      <c r="M203" s="6">
        <v>6412.4771621</v>
      </c>
      <c r="N203" s="6">
        <v>6434.1695102000003</v>
      </c>
      <c r="O203" s="6">
        <v>4898.6193911</v>
      </c>
      <c r="P203" s="6">
        <v>3613.1514711999998</v>
      </c>
      <c r="Q203" s="6">
        <v>2723.5769088000002</v>
      </c>
      <c r="R203" s="6">
        <v>2011.6522287</v>
      </c>
      <c r="S203" s="6">
        <v>5.6033785644657099</v>
      </c>
      <c r="T203" s="6">
        <v>8.1884799983016894</v>
      </c>
      <c r="U203" s="6">
        <v>9.3399173489715199</v>
      </c>
      <c r="V203" s="6">
        <v>9.5766499623487302</v>
      </c>
      <c r="W203" s="6">
        <v>8.34305972249925</v>
      </c>
      <c r="X203" s="6">
        <v>9.6675851690605406</v>
      </c>
      <c r="Y203" s="6">
        <v>8.6133271988379398</v>
      </c>
      <c r="Z203" s="6">
        <v>9.1146338955850208</v>
      </c>
      <c r="AA203" s="6">
        <v>7.8798933641501696</v>
      </c>
      <c r="AB203" s="6">
        <v>5.81762500519649</v>
      </c>
      <c r="AC203" s="6">
        <v>5.8373050669788302</v>
      </c>
      <c r="AD203" s="6">
        <v>4.4441999464791797</v>
      </c>
      <c r="AE203" s="6">
        <v>3.2779782001643598</v>
      </c>
      <c r="AF203" s="6">
        <v>2.4709248435002098</v>
      </c>
      <c r="AG203" s="6">
        <v>1.82504171346035</v>
      </c>
    </row>
    <row r="204" spans="1:33" x14ac:dyDescent="0.25">
      <c r="A204" s="6" t="s">
        <v>234</v>
      </c>
      <c r="B204" s="6" t="s">
        <v>235</v>
      </c>
      <c r="C204" s="6" t="s">
        <v>15</v>
      </c>
      <c r="D204" s="6">
        <v>1159.8303715</v>
      </c>
      <c r="E204" s="6">
        <v>1453.2024068000001</v>
      </c>
      <c r="F204" s="6">
        <v>1335.9672198000001</v>
      </c>
      <c r="G204" s="6">
        <v>1241.6794158</v>
      </c>
      <c r="H204" s="6">
        <v>1466.3205855000001</v>
      </c>
      <c r="I204" s="6">
        <v>1972.5386607999999</v>
      </c>
      <c r="J204" s="6">
        <v>1834.4582475</v>
      </c>
      <c r="K204" s="6">
        <v>1211.2922641</v>
      </c>
      <c r="L204" s="6">
        <v>981.70920390000003</v>
      </c>
      <c r="M204" s="6">
        <v>1006.6503684</v>
      </c>
      <c r="N204" s="6">
        <v>1004.3512574</v>
      </c>
      <c r="O204" s="6">
        <v>831.16704010000001</v>
      </c>
      <c r="P204" s="6">
        <v>689.60422510000001</v>
      </c>
      <c r="Q204" s="6">
        <v>396.08087590000002</v>
      </c>
      <c r="R204" s="6">
        <v>693.14785919999997</v>
      </c>
      <c r="S204" s="6">
        <v>6.7127582554645802</v>
      </c>
      <c r="T204" s="6">
        <v>8.4107096113474196</v>
      </c>
      <c r="U204" s="6">
        <v>7.7321867094618604</v>
      </c>
      <c r="V204" s="6">
        <v>7.1864765347299704</v>
      </c>
      <c r="W204" s="6">
        <v>8.4866337848549591</v>
      </c>
      <c r="X204" s="6">
        <v>11.416475637194701</v>
      </c>
      <c r="Y204" s="6">
        <v>10.617306675013801</v>
      </c>
      <c r="Z204" s="6">
        <v>7.0106046068631196</v>
      </c>
      <c r="AA204" s="6">
        <v>5.6818451429432004</v>
      </c>
      <c r="AB204" s="6">
        <v>5.8261972930612798</v>
      </c>
      <c r="AC204" s="6">
        <v>5.8128907124399101</v>
      </c>
      <c r="AD204" s="6">
        <v>4.8105512212837702</v>
      </c>
      <c r="AE204" s="6">
        <v>3.9912271387206699</v>
      </c>
      <c r="AF204" s="6">
        <v>2.2924000223332399</v>
      </c>
      <c r="AG204" s="6">
        <v>4.0117366542874704</v>
      </c>
    </row>
    <row r="205" spans="1:33" x14ac:dyDescent="0.25">
      <c r="A205" s="6" t="s">
        <v>236</v>
      </c>
      <c r="B205" s="6" t="s">
        <v>237</v>
      </c>
      <c r="C205" s="6" t="s">
        <v>15</v>
      </c>
      <c r="D205" s="6">
        <v>434.61349660000002</v>
      </c>
      <c r="E205" s="6">
        <v>551.73868130000005</v>
      </c>
      <c r="F205" s="6">
        <v>614.64782209999998</v>
      </c>
      <c r="G205" s="6">
        <v>900.55036689999997</v>
      </c>
      <c r="H205" s="6">
        <v>1206.4496322</v>
      </c>
      <c r="I205" s="6">
        <v>1183.4112582</v>
      </c>
      <c r="J205" s="6">
        <v>1061.5741275</v>
      </c>
      <c r="K205" s="6">
        <v>1024.4178912</v>
      </c>
      <c r="L205" s="6">
        <v>1063.0570192</v>
      </c>
      <c r="M205" s="6">
        <v>750.21515820000002</v>
      </c>
      <c r="N205" s="6">
        <v>743.32454519999999</v>
      </c>
      <c r="O205" s="6">
        <v>734.376846</v>
      </c>
      <c r="P205" s="6">
        <v>643.75418560000003</v>
      </c>
      <c r="Q205" s="6">
        <v>585.76609889999997</v>
      </c>
      <c r="R205" s="6">
        <v>808.1028718</v>
      </c>
      <c r="S205" s="6">
        <v>3.5317202711540299</v>
      </c>
      <c r="T205" s="6">
        <v>4.4834932655586597</v>
      </c>
      <c r="U205" s="6">
        <v>4.9947003254920199</v>
      </c>
      <c r="V205" s="6">
        <v>7.3179779524958404</v>
      </c>
      <c r="W205" s="6">
        <v>9.8037512767086508</v>
      </c>
      <c r="X205" s="6">
        <v>9.6165387462494003</v>
      </c>
      <c r="Y205" s="6">
        <v>8.6264759257464796</v>
      </c>
      <c r="Z205" s="6">
        <v>8.32453998963984</v>
      </c>
      <c r="AA205" s="6">
        <v>8.6385260777039896</v>
      </c>
      <c r="AB205" s="6">
        <v>6.0963364061850598</v>
      </c>
      <c r="AC205" s="6">
        <v>6.0403424763988003</v>
      </c>
      <c r="AD205" s="6">
        <v>5.9676324227717501</v>
      </c>
      <c r="AE205" s="6">
        <v>5.2312220506494302</v>
      </c>
      <c r="AF205" s="6">
        <v>4.7600040537718202</v>
      </c>
      <c r="AG205" s="6">
        <v>6.5667387594742399</v>
      </c>
    </row>
    <row r="206" spans="1:33" x14ac:dyDescent="0.25">
      <c r="A206" s="6" t="s">
        <v>238</v>
      </c>
      <c r="B206" s="6" t="s">
        <v>239</v>
      </c>
      <c r="C206" s="6" t="s">
        <v>15</v>
      </c>
      <c r="D206" s="6">
        <v>622.46798030000002</v>
      </c>
      <c r="E206" s="6">
        <v>725.03423499999997</v>
      </c>
      <c r="F206" s="6">
        <v>758.49778500000002</v>
      </c>
      <c r="G206" s="6">
        <v>1578.9225338000001</v>
      </c>
      <c r="H206" s="6">
        <v>2228.0774667000001</v>
      </c>
      <c r="I206" s="6">
        <v>1432.2439262</v>
      </c>
      <c r="J206" s="6">
        <v>1458.4603837</v>
      </c>
      <c r="K206" s="6">
        <v>1329.8659843</v>
      </c>
      <c r="L206" s="6">
        <v>1417.2049526000001</v>
      </c>
      <c r="M206" s="6">
        <v>1102.6729081999999</v>
      </c>
      <c r="N206" s="6">
        <v>1096.5518459</v>
      </c>
      <c r="O206" s="6">
        <v>991.42336569999998</v>
      </c>
      <c r="P206" s="6">
        <v>1049.3046586</v>
      </c>
      <c r="Q206" s="6">
        <v>805.81777179999995</v>
      </c>
      <c r="R206" s="6">
        <v>1373.4542041</v>
      </c>
      <c r="S206" s="6">
        <v>3.4639286601791102</v>
      </c>
      <c r="T206" s="6">
        <v>4.0346924592283804</v>
      </c>
      <c r="U206" s="6">
        <v>4.2209114352799304</v>
      </c>
      <c r="V206" s="6">
        <v>8.7864359133726104</v>
      </c>
      <c r="W206" s="6">
        <v>12.398872935249999</v>
      </c>
      <c r="X206" s="6">
        <v>7.9701943575323702</v>
      </c>
      <c r="Y206" s="6">
        <v>8.1160844938552792</v>
      </c>
      <c r="Z206" s="6">
        <v>7.4004784872531504</v>
      </c>
      <c r="AA206" s="6">
        <v>7.8865050219819501</v>
      </c>
      <c r="AB206" s="6">
        <v>6.1361875797630097</v>
      </c>
      <c r="AC206" s="6">
        <v>6.1021249069786299</v>
      </c>
      <c r="AD206" s="6">
        <v>5.5171027579030296</v>
      </c>
      <c r="AE206" s="6">
        <v>5.8392023288205603</v>
      </c>
      <c r="AF206" s="6">
        <v>4.4842391302993798</v>
      </c>
      <c r="AG206" s="6">
        <v>7.6430395323026303</v>
      </c>
    </row>
    <row r="207" spans="1:33" x14ac:dyDescent="0.25">
      <c r="A207" s="6" t="s">
        <v>240</v>
      </c>
      <c r="B207" s="6" t="s">
        <v>241</v>
      </c>
      <c r="C207" s="6" t="s">
        <v>15</v>
      </c>
      <c r="D207" s="6">
        <v>1433.7768324000001</v>
      </c>
      <c r="E207" s="6">
        <v>1400.0505020999999</v>
      </c>
      <c r="F207" s="6">
        <v>1443.1726652</v>
      </c>
      <c r="G207" s="6">
        <v>1687.0085781</v>
      </c>
      <c r="H207" s="6">
        <v>1982.9914240000001</v>
      </c>
      <c r="I207" s="6">
        <v>2090.0313102999999</v>
      </c>
      <c r="J207" s="6">
        <v>1726.0560098999999</v>
      </c>
      <c r="K207" s="6">
        <v>1538.1668599</v>
      </c>
      <c r="L207" s="6">
        <v>1197.4184448000001</v>
      </c>
      <c r="M207" s="6">
        <v>1344.5412822000001</v>
      </c>
      <c r="N207" s="6">
        <v>1326.7860926000001</v>
      </c>
      <c r="O207" s="6">
        <v>1038.2252398999999</v>
      </c>
      <c r="P207" s="6">
        <v>808.90417950000005</v>
      </c>
      <c r="Q207" s="6">
        <v>790.80705</v>
      </c>
      <c r="R207" s="6">
        <v>1072.0635321</v>
      </c>
      <c r="S207" s="6">
        <v>6.8667472806225902</v>
      </c>
      <c r="T207" s="6">
        <v>6.7052227102434996</v>
      </c>
      <c r="U207" s="6">
        <v>6.9117464798498496</v>
      </c>
      <c r="V207" s="6">
        <v>8.0795429974023705</v>
      </c>
      <c r="W207" s="6">
        <v>9.4970853626201492</v>
      </c>
      <c r="X207" s="6">
        <v>10.009728496167201</v>
      </c>
      <c r="Y207" s="6">
        <v>8.2665517703639999</v>
      </c>
      <c r="Z207" s="6">
        <v>7.3666995195354401</v>
      </c>
      <c r="AA207" s="6">
        <v>5.7347626658427098</v>
      </c>
      <c r="AB207" s="6">
        <v>6.4393739559713499</v>
      </c>
      <c r="AC207" s="6">
        <v>6.3543395230333797</v>
      </c>
      <c r="AD207" s="6">
        <v>4.9723431022549303</v>
      </c>
      <c r="AE207" s="6">
        <v>3.8740621617997002</v>
      </c>
      <c r="AF207" s="6">
        <v>3.7873900856627301</v>
      </c>
      <c r="AG207" s="6">
        <v>5.1344038886301098</v>
      </c>
    </row>
    <row r="208" spans="1:33" x14ac:dyDescent="0.25">
      <c r="A208" s="6" t="s">
        <v>242</v>
      </c>
      <c r="B208" s="6" t="s">
        <v>243</v>
      </c>
      <c r="C208" s="6" t="s">
        <v>15</v>
      </c>
      <c r="D208" s="6">
        <v>2740.7086167000002</v>
      </c>
      <c r="E208" s="6">
        <v>3487.5904562000001</v>
      </c>
      <c r="F208" s="6">
        <v>4181.7009263999998</v>
      </c>
      <c r="G208" s="6">
        <v>3688.4698767</v>
      </c>
      <c r="H208" s="6">
        <v>4007.5301224</v>
      </c>
      <c r="I208" s="6">
        <v>4287.6517450000001</v>
      </c>
      <c r="J208" s="6">
        <v>3650.7478993999998</v>
      </c>
      <c r="K208" s="6">
        <v>3085.1327811000001</v>
      </c>
      <c r="L208" s="6">
        <v>3218.9063556999999</v>
      </c>
      <c r="M208" s="6">
        <v>2537.89219</v>
      </c>
      <c r="N208" s="6">
        <v>2993.6690281000001</v>
      </c>
      <c r="O208" s="6">
        <v>1819.3884832000001</v>
      </c>
      <c r="P208" s="6">
        <v>1808.3321653999999</v>
      </c>
      <c r="Q208" s="6">
        <v>1608.1527705999999</v>
      </c>
      <c r="R208" s="6">
        <v>2186.1265804999998</v>
      </c>
      <c r="S208" s="6">
        <v>6.0498622949479</v>
      </c>
      <c r="T208" s="6">
        <v>7.69853528850859</v>
      </c>
      <c r="U208" s="6">
        <v>9.2307203360557999</v>
      </c>
      <c r="V208" s="6">
        <v>8.1419581407260004</v>
      </c>
      <c r="W208" s="6">
        <v>8.8462542992141699</v>
      </c>
      <c r="X208" s="6">
        <v>9.4645970271645403</v>
      </c>
      <c r="Y208" s="6">
        <v>8.0586903439352007</v>
      </c>
      <c r="Z208" s="6">
        <v>6.8101469720477299</v>
      </c>
      <c r="AA208" s="6">
        <v>7.1054398390462703</v>
      </c>
      <c r="AB208" s="6">
        <v>5.60216367962928</v>
      </c>
      <c r="AC208" s="6">
        <v>6.6082491463330904</v>
      </c>
      <c r="AD208" s="6">
        <v>4.0161328049631804</v>
      </c>
      <c r="AE208" s="6">
        <v>3.99172699992006</v>
      </c>
      <c r="AF208" s="6">
        <v>3.5498493900761501</v>
      </c>
      <c r="AG208" s="6">
        <v>4.8256734374320498</v>
      </c>
    </row>
    <row r="209" spans="1:33" x14ac:dyDescent="0.25">
      <c r="A209" s="6" t="s">
        <v>244</v>
      </c>
      <c r="B209" s="6" t="s">
        <v>245</v>
      </c>
      <c r="C209" s="6" t="s">
        <v>15</v>
      </c>
      <c r="D209" s="6">
        <v>1830.0699107</v>
      </c>
      <c r="E209" s="6">
        <v>2190.0961873000001</v>
      </c>
      <c r="F209" s="6">
        <v>1997.8339027</v>
      </c>
      <c r="G209" s="6">
        <v>2260.5155399999999</v>
      </c>
      <c r="H209" s="6">
        <v>3580.4844601999998</v>
      </c>
      <c r="I209" s="6">
        <v>4298.4759107999998</v>
      </c>
      <c r="J209" s="6">
        <v>3805.2676357999999</v>
      </c>
      <c r="K209" s="6">
        <v>3417.3196664000002</v>
      </c>
      <c r="L209" s="6">
        <v>3536.2560419000001</v>
      </c>
      <c r="M209" s="6">
        <v>2892.5788428999999</v>
      </c>
      <c r="N209" s="6">
        <v>2804.1018994999999</v>
      </c>
      <c r="O209" s="6">
        <v>2524.0775901000002</v>
      </c>
      <c r="P209" s="6">
        <v>2311.2010605</v>
      </c>
      <c r="Q209" s="6">
        <v>2151.0654057000002</v>
      </c>
      <c r="R209" s="6">
        <v>3725.6559462</v>
      </c>
      <c r="S209" s="6">
        <v>4.2240505728111497</v>
      </c>
      <c r="T209" s="6">
        <v>5.0550402475813403</v>
      </c>
      <c r="U209" s="6">
        <v>4.6112727124471302</v>
      </c>
      <c r="V209" s="6">
        <v>5.2175777033201998</v>
      </c>
      <c r="W209" s="6">
        <v>8.2642457245058303</v>
      </c>
      <c r="X209" s="6">
        <v>9.9214677685644492</v>
      </c>
      <c r="Y209" s="6">
        <v>8.7830759047628799</v>
      </c>
      <c r="Z209" s="6">
        <v>7.8876391606342402</v>
      </c>
      <c r="AA209" s="6">
        <v>8.1621605120435401</v>
      </c>
      <c r="AB209" s="6">
        <v>6.6764658807922999</v>
      </c>
      <c r="AC209" s="6">
        <v>6.4722490466351896</v>
      </c>
      <c r="AD209" s="6">
        <v>5.82591480683028</v>
      </c>
      <c r="AE209" s="6">
        <v>5.3345667869882503</v>
      </c>
      <c r="AF209" s="6">
        <v>4.9649518884367998</v>
      </c>
      <c r="AG209" s="6">
        <v>8.5993212836464004</v>
      </c>
    </row>
    <row r="210" spans="1:33" x14ac:dyDescent="0.25">
      <c r="A210" s="6" t="s">
        <v>246</v>
      </c>
      <c r="B210" s="6" t="s">
        <v>247</v>
      </c>
      <c r="C210" s="6" t="s">
        <v>15</v>
      </c>
      <c r="D210" s="6">
        <v>1248.2119392</v>
      </c>
      <c r="E210" s="6">
        <v>1653.9952912000001</v>
      </c>
      <c r="F210" s="6">
        <v>1201.7927691</v>
      </c>
      <c r="G210" s="6">
        <v>1531.6570283000001</v>
      </c>
      <c r="H210" s="6">
        <v>3169.3429713</v>
      </c>
      <c r="I210" s="6">
        <v>3944.7619619000002</v>
      </c>
      <c r="J210" s="6">
        <v>4223.4716903999997</v>
      </c>
      <c r="K210" s="6">
        <v>4528.9931736999997</v>
      </c>
      <c r="L210" s="6">
        <v>3774.1898762000001</v>
      </c>
      <c r="M210" s="6">
        <v>2182.3636851000001</v>
      </c>
      <c r="N210" s="6">
        <v>2181.2196107</v>
      </c>
      <c r="O210" s="6">
        <v>2337.0230408000002</v>
      </c>
      <c r="P210" s="6">
        <v>2118.0909765000001</v>
      </c>
      <c r="Q210" s="6">
        <v>1633.3922975</v>
      </c>
      <c r="R210" s="6">
        <v>3272.4936842000002</v>
      </c>
      <c r="S210" s="6">
        <v>3.2004613710541201</v>
      </c>
      <c r="T210" s="6">
        <v>4.2409048264541802</v>
      </c>
      <c r="U210" s="6">
        <v>3.0814409097720001</v>
      </c>
      <c r="V210" s="6">
        <v>3.9272250159051398</v>
      </c>
      <c r="W210" s="6">
        <v>8.1263120730671705</v>
      </c>
      <c r="X210" s="6">
        <v>10.1145149157572</v>
      </c>
      <c r="Y210" s="6">
        <v>10.829136921674699</v>
      </c>
      <c r="Z210" s="6">
        <v>11.6125052541035</v>
      </c>
      <c r="AA210" s="6">
        <v>9.6771618075880408</v>
      </c>
      <c r="AB210" s="6">
        <v>5.5956608428456498</v>
      </c>
      <c r="AC210" s="6">
        <v>5.5927273939594304</v>
      </c>
      <c r="AD210" s="6">
        <v>5.9922131253908804</v>
      </c>
      <c r="AE210" s="6">
        <v>5.4308632514853601</v>
      </c>
      <c r="AF210" s="6">
        <v>4.1880779920087603</v>
      </c>
      <c r="AG210" s="6">
        <v>8.3907942989339794</v>
      </c>
    </row>
    <row r="211" spans="1:33" x14ac:dyDescent="0.25">
      <c r="A211" s="6" t="s">
        <v>248</v>
      </c>
      <c r="B211" s="6" t="s">
        <v>249</v>
      </c>
      <c r="C211" s="6" t="s">
        <v>15</v>
      </c>
      <c r="D211" s="6">
        <v>721.15388089999999</v>
      </c>
      <c r="E211" s="6">
        <v>915.87951820000001</v>
      </c>
      <c r="F211" s="6">
        <v>1186.9666004000001</v>
      </c>
      <c r="G211" s="6">
        <v>1333.9712099999999</v>
      </c>
      <c r="H211" s="6">
        <v>2132.0287902</v>
      </c>
      <c r="I211" s="6">
        <v>2800.3546077000001</v>
      </c>
      <c r="J211" s="6">
        <v>3240.5055797</v>
      </c>
      <c r="K211" s="6">
        <v>3086.6736301000001</v>
      </c>
      <c r="L211" s="6">
        <v>2810.9481814999999</v>
      </c>
      <c r="M211" s="6">
        <v>1975.8267877000001</v>
      </c>
      <c r="N211" s="6">
        <v>1807.6912098</v>
      </c>
      <c r="O211" s="6">
        <v>1653.3135511999999</v>
      </c>
      <c r="P211" s="6">
        <v>1796.5737283000001</v>
      </c>
      <c r="Q211" s="6">
        <v>1277.7871734</v>
      </c>
      <c r="R211" s="6">
        <v>2602.3255506</v>
      </c>
      <c r="S211" s="6">
        <v>2.4577529851658801</v>
      </c>
      <c r="T211" s="6">
        <v>3.1213943092132901</v>
      </c>
      <c r="U211" s="6">
        <v>4.0452818499493404</v>
      </c>
      <c r="V211" s="6">
        <v>4.5462859042111603</v>
      </c>
      <c r="W211" s="6">
        <v>7.2661331545968197</v>
      </c>
      <c r="X211" s="6">
        <v>9.5438436634470403</v>
      </c>
      <c r="Y211" s="6">
        <v>11.0439151377995</v>
      </c>
      <c r="Z211" s="6">
        <v>10.5196429354903</v>
      </c>
      <c r="AA211" s="6">
        <v>9.5799474525551798</v>
      </c>
      <c r="AB211" s="6">
        <v>6.7337836129786703</v>
      </c>
      <c r="AC211" s="6">
        <v>6.16076344427265</v>
      </c>
      <c r="AD211" s="6">
        <v>5.6346314198653902</v>
      </c>
      <c r="AE211" s="6">
        <v>6.1228741337276604</v>
      </c>
      <c r="AF211" s="6">
        <v>4.3548059894113003</v>
      </c>
      <c r="AG211" s="6">
        <v>8.8689440073158199</v>
      </c>
    </row>
    <row r="212" spans="1:33" x14ac:dyDescent="0.25">
      <c r="A212" s="6" t="s">
        <v>250</v>
      </c>
      <c r="B212" s="6" t="s">
        <v>251</v>
      </c>
      <c r="C212" s="6" t="s">
        <v>15</v>
      </c>
      <c r="D212" s="6">
        <v>2245.6564460999998</v>
      </c>
      <c r="E212" s="6">
        <v>2273.6963713999999</v>
      </c>
      <c r="F212" s="6">
        <v>2143.6471826000002</v>
      </c>
      <c r="G212" s="6">
        <v>3246.9557178</v>
      </c>
      <c r="H212" s="6">
        <v>3721.0442822999998</v>
      </c>
      <c r="I212" s="6">
        <v>4274.1238783999997</v>
      </c>
      <c r="J212" s="6">
        <v>3867.9919863999999</v>
      </c>
      <c r="K212" s="6">
        <v>2897.9717626000001</v>
      </c>
      <c r="L212" s="6">
        <v>2560.0083402999999</v>
      </c>
      <c r="M212" s="6">
        <v>2201.1491491000002</v>
      </c>
      <c r="N212" s="6">
        <v>3019.7548836000001</v>
      </c>
      <c r="O212" s="6">
        <v>1895.2861201999999</v>
      </c>
      <c r="P212" s="6">
        <v>1693.8543978</v>
      </c>
      <c r="Q212" s="6">
        <v>1353.1348995999999</v>
      </c>
      <c r="R212" s="6">
        <v>1900.7245817999999</v>
      </c>
      <c r="S212" s="6">
        <v>5.7148656218348401</v>
      </c>
      <c r="T212" s="6">
        <v>5.7862231108283497</v>
      </c>
      <c r="U212" s="6">
        <v>5.4552670380455499</v>
      </c>
      <c r="V212" s="6">
        <v>8.2630251121007792</v>
      </c>
      <c r="W212" s="6">
        <v>9.4695108342028202</v>
      </c>
      <c r="X212" s="6">
        <v>10.8770171227892</v>
      </c>
      <c r="Y212" s="6">
        <v>9.8434711449293797</v>
      </c>
      <c r="Z212" s="6">
        <v>7.3749122346354499</v>
      </c>
      <c r="AA212" s="6">
        <v>6.5148449937651103</v>
      </c>
      <c r="AB212" s="6">
        <v>5.6016010919964403</v>
      </c>
      <c r="AC212" s="6">
        <v>7.6848323796920699</v>
      </c>
      <c r="AD212" s="6">
        <v>4.8232246346863503</v>
      </c>
      <c r="AE212" s="6">
        <v>4.3106105046443597</v>
      </c>
      <c r="AF212" s="6">
        <v>3.4435294556559399</v>
      </c>
      <c r="AG212" s="6">
        <v>4.8370647201934096</v>
      </c>
    </row>
    <row r="213" spans="1:33" x14ac:dyDescent="0.25">
      <c r="A213" s="6" t="s">
        <v>252</v>
      </c>
      <c r="B213" s="6" t="s">
        <v>253</v>
      </c>
      <c r="C213" s="6" t="s">
        <v>15</v>
      </c>
      <c r="D213" s="6">
        <v>723.20867250000003</v>
      </c>
      <c r="E213" s="6">
        <v>1134.3366238999999</v>
      </c>
      <c r="F213" s="6">
        <v>1245.4547030000001</v>
      </c>
      <c r="G213" s="6">
        <v>1294.4940475000001</v>
      </c>
      <c r="H213" s="6">
        <v>2383.505952</v>
      </c>
      <c r="I213" s="6">
        <v>2474.3155531000002</v>
      </c>
      <c r="J213" s="6">
        <v>2549.3701016</v>
      </c>
      <c r="K213" s="6">
        <v>2888.1127786000002</v>
      </c>
      <c r="L213" s="6">
        <v>2944.1412338999999</v>
      </c>
      <c r="M213" s="6">
        <v>1745.3693361000001</v>
      </c>
      <c r="N213" s="6">
        <v>1976.6909995000001</v>
      </c>
      <c r="O213" s="6">
        <v>2028.5668323</v>
      </c>
      <c r="P213" s="6">
        <v>1672.8019517</v>
      </c>
      <c r="Q213" s="6">
        <v>1522.6521250999999</v>
      </c>
      <c r="R213" s="6">
        <v>2774.9790930999998</v>
      </c>
      <c r="S213" s="6">
        <v>2.4634126044142199</v>
      </c>
      <c r="T213" s="6">
        <v>3.8638075609691098</v>
      </c>
      <c r="U213" s="6">
        <v>4.2423009157113896</v>
      </c>
      <c r="V213" s="6">
        <v>4.4093400344983804</v>
      </c>
      <c r="W213" s="6">
        <v>8.1187613314373195</v>
      </c>
      <c r="X213" s="6">
        <v>8.4280794085813202</v>
      </c>
      <c r="Y213" s="6">
        <v>8.6837322067624996</v>
      </c>
      <c r="Z213" s="6">
        <v>9.8375665175295808</v>
      </c>
      <c r="AA213" s="6">
        <v>10.0284121313063</v>
      </c>
      <c r="AB213" s="6">
        <v>5.9451234275772897</v>
      </c>
      <c r="AC213" s="6">
        <v>6.7330574263826204</v>
      </c>
      <c r="AD213" s="6">
        <v>6.9097582670158699</v>
      </c>
      <c r="AE213" s="6">
        <v>5.6979424738666804</v>
      </c>
      <c r="AF213" s="6">
        <v>5.1864981432581496</v>
      </c>
      <c r="AG213" s="6">
        <v>9.4522075506893</v>
      </c>
    </row>
    <row r="214" spans="1:33" x14ac:dyDescent="0.25">
      <c r="A214" s="6" t="s">
        <v>254</v>
      </c>
      <c r="B214" s="6" t="s">
        <v>255</v>
      </c>
      <c r="C214" s="6" t="s">
        <v>15</v>
      </c>
      <c r="D214" s="6">
        <v>893.6345172</v>
      </c>
      <c r="E214" s="6">
        <v>1310.7673918999999</v>
      </c>
      <c r="F214" s="6">
        <v>1542.5980904999999</v>
      </c>
      <c r="G214" s="6">
        <v>1418.6693261</v>
      </c>
      <c r="H214" s="6">
        <v>1711.3306732999999</v>
      </c>
      <c r="I214" s="6">
        <v>1850.9680346</v>
      </c>
      <c r="J214" s="6">
        <v>2119.9462355999999</v>
      </c>
      <c r="K214" s="6">
        <v>2306.9677661000001</v>
      </c>
      <c r="L214" s="6">
        <v>2054.5782712</v>
      </c>
      <c r="M214" s="6">
        <v>2111.4678975000002</v>
      </c>
      <c r="N214" s="6">
        <v>2395.0717949999998</v>
      </c>
      <c r="O214" s="6">
        <v>1909.6863168</v>
      </c>
      <c r="P214" s="6">
        <v>1323.6857700999999</v>
      </c>
      <c r="Q214" s="6">
        <v>918.53782620000004</v>
      </c>
      <c r="R214" s="6">
        <v>1869.0900859000001</v>
      </c>
      <c r="S214" s="6">
        <v>3.4721782541455601</v>
      </c>
      <c r="T214" s="6">
        <v>5.0929299918477602</v>
      </c>
      <c r="U214" s="6">
        <v>5.9936981412747201</v>
      </c>
      <c r="V214" s="6">
        <v>5.5121782888846598</v>
      </c>
      <c r="W214" s="6">
        <v>6.6493012916539804</v>
      </c>
      <c r="X214" s="6">
        <v>7.1918562176782004</v>
      </c>
      <c r="Y214" s="6">
        <v>8.2369593805211903</v>
      </c>
      <c r="Z214" s="6">
        <v>8.9636234459310398</v>
      </c>
      <c r="AA214" s="6">
        <v>7.9829749829415197</v>
      </c>
      <c r="AB214" s="6">
        <v>8.2040171646426607</v>
      </c>
      <c r="AC214" s="6">
        <v>9.30594783846648</v>
      </c>
      <c r="AD214" s="6">
        <v>7.4200035627633403</v>
      </c>
      <c r="AE214" s="6">
        <v>5.1431237914398</v>
      </c>
      <c r="AF214" s="6">
        <v>3.5689389838418601</v>
      </c>
      <c r="AG214" s="6">
        <v>7.2622686639672303</v>
      </c>
    </row>
    <row r="215" spans="1:33" x14ac:dyDescent="0.25">
      <c r="A215" s="6" t="s">
        <v>256</v>
      </c>
      <c r="B215" s="6" t="s">
        <v>257</v>
      </c>
      <c r="C215" s="6" t="s">
        <v>15</v>
      </c>
      <c r="D215" s="6">
        <v>1236.4467555000001</v>
      </c>
      <c r="E215" s="6">
        <v>2207.4007793000001</v>
      </c>
      <c r="F215" s="6">
        <v>2146.1524648</v>
      </c>
      <c r="G215" s="6">
        <v>2613.0228775</v>
      </c>
      <c r="H215" s="6">
        <v>4088.9771231999998</v>
      </c>
      <c r="I215" s="6">
        <v>3499.1805835</v>
      </c>
      <c r="J215" s="6">
        <v>2825.8645093999999</v>
      </c>
      <c r="K215" s="6">
        <v>3544.1064013</v>
      </c>
      <c r="L215" s="6">
        <v>3562.7178718</v>
      </c>
      <c r="M215" s="6">
        <v>3967.3663041999998</v>
      </c>
      <c r="N215" s="6">
        <v>3617.7643266999999</v>
      </c>
      <c r="O215" s="6">
        <v>3554.3992444999999</v>
      </c>
      <c r="P215" s="6">
        <v>2601.4048432999998</v>
      </c>
      <c r="Q215" s="6">
        <v>2475.3676552000002</v>
      </c>
      <c r="R215" s="6">
        <v>3882.8282574999998</v>
      </c>
      <c r="S215" s="6">
        <v>2.6983103584707702</v>
      </c>
      <c r="T215" s="6">
        <v>4.8172332222045604</v>
      </c>
      <c r="U215" s="6">
        <v>4.6835704011254702</v>
      </c>
      <c r="V215" s="6">
        <v>5.7024264618884803</v>
      </c>
      <c r="W215" s="6">
        <v>8.9234164576855299</v>
      </c>
      <c r="X215" s="6">
        <v>7.6362974569007598</v>
      </c>
      <c r="Y215" s="6">
        <v>6.1669129248234302</v>
      </c>
      <c r="Z215" s="6">
        <v>7.7343395270451296</v>
      </c>
      <c r="AA215" s="6">
        <v>7.7749555288366601</v>
      </c>
      <c r="AB215" s="6">
        <v>8.6580239277200004</v>
      </c>
      <c r="AC215" s="6">
        <v>7.8950839684909004</v>
      </c>
      <c r="AD215" s="6">
        <v>7.7568017036824397</v>
      </c>
      <c r="AE215" s="6">
        <v>5.6770723074232903</v>
      </c>
      <c r="AF215" s="6">
        <v>5.4020200670498397</v>
      </c>
      <c r="AG215" s="6">
        <v>8.4735356866527507</v>
      </c>
    </row>
    <row r="216" spans="1:33" x14ac:dyDescent="0.25">
      <c r="A216" s="6" t="s">
        <v>258</v>
      </c>
      <c r="B216" s="6" t="s">
        <v>259</v>
      </c>
      <c r="C216" s="6" t="s">
        <v>15</v>
      </c>
      <c r="D216" s="6">
        <v>2187.3998612</v>
      </c>
      <c r="E216" s="6">
        <v>2806.0764208000001</v>
      </c>
      <c r="F216" s="6">
        <v>3352.5237186999998</v>
      </c>
      <c r="G216" s="6">
        <v>3241.3145421999998</v>
      </c>
      <c r="H216" s="6">
        <v>3089.6854578000002</v>
      </c>
      <c r="I216" s="6">
        <v>3388.013191</v>
      </c>
      <c r="J216" s="6">
        <v>4349.6530893999998</v>
      </c>
      <c r="K216" s="6">
        <v>4695.3060106000003</v>
      </c>
      <c r="L216" s="6">
        <v>5313.0582887</v>
      </c>
      <c r="M216" s="6">
        <v>5086.6910611000003</v>
      </c>
      <c r="N216" s="6">
        <v>3957.2783628000002</v>
      </c>
      <c r="O216" s="6">
        <v>3037.5861049999999</v>
      </c>
      <c r="P216" s="6">
        <v>2175.7286880000001</v>
      </c>
      <c r="Q216" s="6">
        <v>1735.3768505</v>
      </c>
      <c r="R216" s="6">
        <v>2474.3083572</v>
      </c>
      <c r="S216" s="6">
        <v>4.2982901571724996</v>
      </c>
      <c r="T216" s="6">
        <v>5.5140035773713896</v>
      </c>
      <c r="U216" s="6">
        <v>6.5877848661242098</v>
      </c>
      <c r="V216" s="6">
        <v>6.3692563212449098</v>
      </c>
      <c r="W216" s="6">
        <v>6.0713017439505501</v>
      </c>
      <c r="X216" s="6">
        <v>6.6575224811694298</v>
      </c>
      <c r="Y216" s="6">
        <v>8.5471666122472794</v>
      </c>
      <c r="Z216" s="6">
        <v>9.2263824133202608</v>
      </c>
      <c r="AA216" s="6">
        <v>10.4402795994851</v>
      </c>
      <c r="AB216" s="6">
        <v>9.9954628819025899</v>
      </c>
      <c r="AC216" s="6">
        <v>7.7761414077641797</v>
      </c>
      <c r="AD216" s="6">
        <v>5.9689253383799397</v>
      </c>
      <c r="AE216" s="6">
        <v>4.2753560380943796</v>
      </c>
      <c r="AF216" s="6">
        <v>3.4100547265268202</v>
      </c>
      <c r="AG216" s="6">
        <v>4.8620718352464101</v>
      </c>
    </row>
    <row r="217" spans="1:33" x14ac:dyDescent="0.25">
      <c r="A217" s="6" t="s">
        <v>260</v>
      </c>
      <c r="B217" s="6" t="s">
        <v>261</v>
      </c>
      <c r="C217" s="6" t="s">
        <v>15</v>
      </c>
      <c r="D217" s="6">
        <v>1127.7703961</v>
      </c>
      <c r="E217" s="6">
        <v>1938.6891251</v>
      </c>
      <c r="F217" s="6">
        <v>2674.5404776</v>
      </c>
      <c r="G217" s="6">
        <v>2562.5544574999999</v>
      </c>
      <c r="H217" s="6">
        <v>3222.4455422000001</v>
      </c>
      <c r="I217" s="6">
        <v>2870.1452175999998</v>
      </c>
      <c r="J217" s="6">
        <v>2725.6164033</v>
      </c>
      <c r="K217" s="6">
        <v>3391.4574704000001</v>
      </c>
      <c r="L217" s="6">
        <v>3663.8412348000002</v>
      </c>
      <c r="M217" s="6">
        <v>3548.3351604999998</v>
      </c>
      <c r="N217" s="6">
        <v>3769.6045121000002</v>
      </c>
      <c r="O217" s="6">
        <v>3359.8643828999998</v>
      </c>
      <c r="P217" s="6">
        <v>2845.1379903000002</v>
      </c>
      <c r="Q217" s="6">
        <v>2230.5236184999999</v>
      </c>
      <c r="R217" s="6">
        <v>4535.4740086000002</v>
      </c>
      <c r="S217" s="6">
        <v>2.5362533085130301</v>
      </c>
      <c r="T217" s="6">
        <v>4.3599359627782999</v>
      </c>
      <c r="U217" s="6">
        <v>6.0147988974730602</v>
      </c>
      <c r="V217" s="6">
        <v>5.7629524977377597</v>
      </c>
      <c r="W217" s="6">
        <v>7.2469876813322003</v>
      </c>
      <c r="X217" s="6">
        <v>6.4546962123001101</v>
      </c>
      <c r="Y217" s="6">
        <v>6.1296640207197504</v>
      </c>
      <c r="Z217" s="6">
        <v>7.6270801749441803</v>
      </c>
      <c r="AA217" s="6">
        <v>8.2396465501866398</v>
      </c>
      <c r="AB217" s="6">
        <v>7.9798838678979402</v>
      </c>
      <c r="AC217" s="6">
        <v>8.4774985658974007</v>
      </c>
      <c r="AD217" s="6">
        <v>7.5560301873091804</v>
      </c>
      <c r="AE217" s="6">
        <v>6.3984572267799198</v>
      </c>
      <c r="AF217" s="6">
        <v>5.0162452629546301</v>
      </c>
      <c r="AG217" s="6">
        <v>10.1998695831759</v>
      </c>
    </row>
    <row r="218" spans="1:33" x14ac:dyDescent="0.25">
      <c r="A218" s="6" t="s">
        <v>262</v>
      </c>
      <c r="B218" s="6" t="s">
        <v>263</v>
      </c>
      <c r="C218" s="6" t="s">
        <v>15</v>
      </c>
      <c r="D218" s="6">
        <v>469.55238050000003</v>
      </c>
      <c r="E218" s="6">
        <v>622.37095910000005</v>
      </c>
      <c r="F218" s="6">
        <v>724.0766605</v>
      </c>
      <c r="G218" s="6">
        <v>726.98823259999995</v>
      </c>
      <c r="H218" s="6">
        <v>1161.011767</v>
      </c>
      <c r="I218" s="6">
        <v>1148.8974992999999</v>
      </c>
      <c r="J218" s="6">
        <v>1084.2972107000001</v>
      </c>
      <c r="K218" s="6">
        <v>854.176962</v>
      </c>
      <c r="L218" s="6">
        <v>1020.4543785</v>
      </c>
      <c r="M218" s="6">
        <v>860.26314850000006</v>
      </c>
      <c r="N218" s="6">
        <v>1049.9108040000001</v>
      </c>
      <c r="O218" s="6">
        <v>893.91818320000004</v>
      </c>
      <c r="P218" s="6">
        <v>549.15907289999996</v>
      </c>
      <c r="Q218" s="6">
        <v>326.514973</v>
      </c>
      <c r="R218" s="6">
        <v>572.40777130000004</v>
      </c>
      <c r="S218" s="6">
        <v>3.8921782193247898</v>
      </c>
      <c r="T218" s="6">
        <v>5.1589104686677203</v>
      </c>
      <c r="U218" s="6">
        <v>6.00196170684631</v>
      </c>
      <c r="V218" s="6">
        <v>6.0260960909581502</v>
      </c>
      <c r="W218" s="6">
        <v>9.6237712757100695</v>
      </c>
      <c r="X218" s="6">
        <v>9.5233546005037795</v>
      </c>
      <c r="Y218" s="6">
        <v>8.9878747548190994</v>
      </c>
      <c r="Z218" s="6">
        <v>7.0803793251036797</v>
      </c>
      <c r="AA218" s="6">
        <v>8.4586735596633105</v>
      </c>
      <c r="AB218" s="6">
        <v>7.1308284837445601</v>
      </c>
      <c r="AC218" s="6">
        <v>8.7028415428565307</v>
      </c>
      <c r="AD218" s="6">
        <v>7.4097992620216901</v>
      </c>
      <c r="AE218" s="6">
        <v>4.5520480169005797</v>
      </c>
      <c r="AF218" s="6">
        <v>2.7065233166122198</v>
      </c>
      <c r="AG218" s="6">
        <v>4.7447593762675098</v>
      </c>
    </row>
    <row r="219" spans="1:33" x14ac:dyDescent="0.25">
      <c r="A219" s="6" t="s">
        <v>264</v>
      </c>
      <c r="B219" s="6" t="s">
        <v>265</v>
      </c>
      <c r="C219" s="6" t="s">
        <v>15</v>
      </c>
      <c r="D219" s="6">
        <v>7822.4544902999996</v>
      </c>
      <c r="E219" s="6">
        <v>10334.8214546</v>
      </c>
      <c r="F219" s="6">
        <v>11678.7240549</v>
      </c>
      <c r="G219" s="6">
        <v>11243.234833799999</v>
      </c>
      <c r="H219" s="6">
        <v>14415.7651658</v>
      </c>
      <c r="I219" s="6">
        <v>17568.666743000002</v>
      </c>
      <c r="J219" s="6">
        <v>16483.9472866</v>
      </c>
      <c r="K219" s="6">
        <v>14467.245179</v>
      </c>
      <c r="L219" s="6">
        <v>15265.019136499999</v>
      </c>
      <c r="M219" s="6">
        <v>13266.181103000001</v>
      </c>
      <c r="N219" s="6">
        <v>12340.940548500001</v>
      </c>
      <c r="O219" s="6">
        <v>11486.335533900001</v>
      </c>
      <c r="P219" s="6">
        <v>8582.6317763000006</v>
      </c>
      <c r="Q219" s="6">
        <v>6736.5796608000001</v>
      </c>
      <c r="R219" s="6">
        <v>10205.453025299999</v>
      </c>
      <c r="S219" s="6">
        <v>4.3004620669997102</v>
      </c>
      <c r="T219" s="6">
        <v>5.6816575526050199</v>
      </c>
      <c r="U219" s="6">
        <v>6.4204796399049897</v>
      </c>
      <c r="V219" s="6">
        <v>6.1810656710221901</v>
      </c>
      <c r="W219" s="6">
        <v>7.9251916823770703</v>
      </c>
      <c r="X219" s="6">
        <v>9.6585266158746705</v>
      </c>
      <c r="Y219" s="6">
        <v>9.0621927054161109</v>
      </c>
      <c r="Z219" s="6">
        <v>7.9534932652433898</v>
      </c>
      <c r="AA219" s="6">
        <v>8.3920764038890994</v>
      </c>
      <c r="AB219" s="6">
        <v>7.2931978930838</v>
      </c>
      <c r="AC219" s="6">
        <v>6.7845388893898804</v>
      </c>
      <c r="AD219" s="6">
        <v>6.3147123851753397</v>
      </c>
      <c r="AE219" s="6">
        <v>4.7183761100525103</v>
      </c>
      <c r="AF219" s="6">
        <v>3.7034929801785399</v>
      </c>
      <c r="AG219" s="6">
        <v>5.6105361387876798</v>
      </c>
    </row>
    <row r="220" spans="1:33" x14ac:dyDescent="0.25">
      <c r="A220" s="6" t="s">
        <v>266</v>
      </c>
      <c r="B220" s="6" t="s">
        <v>267</v>
      </c>
      <c r="C220" s="6" t="s">
        <v>15</v>
      </c>
      <c r="D220" s="6">
        <v>3357.1332025000002</v>
      </c>
      <c r="E220" s="6">
        <v>4167.5529434</v>
      </c>
      <c r="F220" s="6">
        <v>4057.3138539000001</v>
      </c>
      <c r="G220" s="6">
        <v>3719.2015680999998</v>
      </c>
      <c r="H220" s="6">
        <v>5781.7984327000004</v>
      </c>
      <c r="I220" s="6">
        <v>6941.1273792000002</v>
      </c>
      <c r="J220" s="6">
        <v>7284.3455636999997</v>
      </c>
      <c r="K220" s="6">
        <v>9115.8744690999993</v>
      </c>
      <c r="L220" s="6">
        <v>7263.4121431000003</v>
      </c>
      <c r="M220" s="6">
        <v>6943.9814245999996</v>
      </c>
      <c r="N220" s="6">
        <v>6169.2590226000002</v>
      </c>
      <c r="O220" s="6">
        <v>6886.2149704000003</v>
      </c>
      <c r="P220" s="6">
        <v>6693.2620325999997</v>
      </c>
      <c r="Q220" s="6">
        <v>6209.9134266000001</v>
      </c>
      <c r="R220" s="6">
        <v>13759.6095688</v>
      </c>
      <c r="S220" s="6">
        <v>3.4134552134780098</v>
      </c>
      <c r="T220" s="6">
        <v>4.2374712184493299</v>
      </c>
      <c r="U220" s="6">
        <v>4.1253826678661598</v>
      </c>
      <c r="V220" s="6">
        <v>3.7815979339612</v>
      </c>
      <c r="W220" s="6">
        <v>5.8787986096833498</v>
      </c>
      <c r="X220" s="6">
        <v>7.0575774063124097</v>
      </c>
      <c r="Y220" s="6">
        <v>7.40655369964791</v>
      </c>
      <c r="Z220" s="6">
        <v>9.2688098311942095</v>
      </c>
      <c r="AA220" s="6">
        <v>7.3852690828713703</v>
      </c>
      <c r="AB220" s="6">
        <v>7.0604793335111502</v>
      </c>
      <c r="AC220" s="6">
        <v>6.2727595551789097</v>
      </c>
      <c r="AD220" s="6">
        <v>7.0017437420528497</v>
      </c>
      <c r="AE220" s="6">
        <v>6.80555366803409</v>
      </c>
      <c r="AF220" s="6">
        <v>6.31409601069437</v>
      </c>
      <c r="AG220" s="6">
        <v>13.9904520270647</v>
      </c>
    </row>
    <row r="221" spans="1:33" x14ac:dyDescent="0.25">
      <c r="A221" s="6" t="s">
        <v>268</v>
      </c>
      <c r="B221" s="6" t="s">
        <v>269</v>
      </c>
      <c r="C221" s="6" t="s">
        <v>15</v>
      </c>
      <c r="D221" s="6">
        <v>1587.8412948</v>
      </c>
      <c r="E221" s="6">
        <v>2234.6257648000001</v>
      </c>
      <c r="F221" s="6">
        <v>2878.5329382999998</v>
      </c>
      <c r="G221" s="6">
        <v>2257.6234803000002</v>
      </c>
      <c r="H221" s="6">
        <v>2951.3765188000002</v>
      </c>
      <c r="I221" s="6">
        <v>2546.8248285</v>
      </c>
      <c r="J221" s="6">
        <v>3451.7807902</v>
      </c>
      <c r="K221" s="6">
        <v>3750.8368977999999</v>
      </c>
      <c r="L221" s="6">
        <v>3397.9448130999999</v>
      </c>
      <c r="M221" s="6">
        <v>2840.4339288000001</v>
      </c>
      <c r="N221" s="6">
        <v>2610.1787393999998</v>
      </c>
      <c r="O221" s="6">
        <v>1917.6847034</v>
      </c>
      <c r="P221" s="6">
        <v>1855.9690928</v>
      </c>
      <c r="Q221" s="6">
        <v>1533.8853959999999</v>
      </c>
      <c r="R221" s="6">
        <v>2411.4608079999998</v>
      </c>
      <c r="S221" s="6">
        <v>4.1537167316495802</v>
      </c>
      <c r="T221" s="6">
        <v>5.8456739087354102</v>
      </c>
      <c r="U221" s="6">
        <v>7.5301042160684997</v>
      </c>
      <c r="V221" s="6">
        <v>5.9058348303431902</v>
      </c>
      <c r="W221" s="6">
        <v>7.7206595317080398</v>
      </c>
      <c r="X221" s="6">
        <v>6.6623716975779397</v>
      </c>
      <c r="Y221" s="6">
        <v>9.0296931243662506</v>
      </c>
      <c r="Z221" s="6">
        <v>9.81200956991289</v>
      </c>
      <c r="AA221" s="6">
        <v>8.8888607883026207</v>
      </c>
      <c r="AB221" s="6">
        <v>7.4304390330696197</v>
      </c>
      <c r="AC221" s="6">
        <v>6.8281024923258604</v>
      </c>
      <c r="AD221" s="6">
        <v>5.0165712811647003</v>
      </c>
      <c r="AE221" s="6">
        <v>4.85512620148784</v>
      </c>
      <c r="AF221" s="6">
        <v>4.0125706861658701</v>
      </c>
      <c r="AG221" s="6">
        <v>6.3082659071217</v>
      </c>
    </row>
    <row r="222" spans="1:33" x14ac:dyDescent="0.25">
      <c r="A222" s="6" t="s">
        <v>270</v>
      </c>
      <c r="B222" s="6" t="s">
        <v>271</v>
      </c>
      <c r="C222" s="6" t="s">
        <v>15</v>
      </c>
      <c r="D222" s="6">
        <v>2031.1698028999999</v>
      </c>
      <c r="E222" s="6">
        <v>3115.3710234</v>
      </c>
      <c r="F222" s="6">
        <v>3326.4591719999999</v>
      </c>
      <c r="G222" s="6">
        <v>3431.2494995000002</v>
      </c>
      <c r="H222" s="6">
        <v>5285.7504999000002</v>
      </c>
      <c r="I222" s="6">
        <v>4805.1624406000001</v>
      </c>
      <c r="J222" s="6">
        <v>4158.4054624</v>
      </c>
      <c r="K222" s="6">
        <v>4701.7265086999996</v>
      </c>
      <c r="L222" s="6">
        <v>4487.9144458000001</v>
      </c>
      <c r="M222" s="6">
        <v>3760.9196376</v>
      </c>
      <c r="N222" s="6">
        <v>4300.8715036000003</v>
      </c>
      <c r="O222" s="6">
        <v>3985.8432108000002</v>
      </c>
      <c r="P222" s="6">
        <v>3382.0388988999998</v>
      </c>
      <c r="Q222" s="6">
        <v>3282.5456220000001</v>
      </c>
      <c r="R222" s="6">
        <v>4527.5722679999999</v>
      </c>
      <c r="S222" s="6">
        <v>3.4671659065517599</v>
      </c>
      <c r="T222" s="6">
        <v>5.3178755331877801</v>
      </c>
      <c r="U222" s="6">
        <v>5.6781987474548101</v>
      </c>
      <c r="V222" s="6">
        <v>5.8570737239957404</v>
      </c>
      <c r="W222" s="6">
        <v>9.0226695462026196</v>
      </c>
      <c r="X222" s="6">
        <v>8.2023154173051704</v>
      </c>
      <c r="Y222" s="6">
        <v>7.0983142936975501</v>
      </c>
      <c r="Z222" s="6">
        <v>8.0257523667497495</v>
      </c>
      <c r="AA222" s="6">
        <v>7.6607794856848797</v>
      </c>
      <c r="AB222" s="6">
        <v>6.4198140038071996</v>
      </c>
      <c r="AC222" s="6">
        <v>7.3415009540076799</v>
      </c>
      <c r="AD222" s="6">
        <v>6.8037540089536996</v>
      </c>
      <c r="AE222" s="6">
        <v>5.7730722208236998</v>
      </c>
      <c r="AF222" s="6">
        <v>5.6032392028720404</v>
      </c>
      <c r="AG222" s="6">
        <v>7.7284745887056197</v>
      </c>
    </row>
    <row r="223" spans="1:33" x14ac:dyDescent="0.25">
      <c r="A223" s="6" t="s">
        <v>272</v>
      </c>
      <c r="B223" s="6" t="s">
        <v>273</v>
      </c>
      <c r="C223" s="6" t="s">
        <v>15</v>
      </c>
      <c r="D223" s="6">
        <v>3190.7031585</v>
      </c>
      <c r="E223" s="6">
        <v>4435.5984875000004</v>
      </c>
      <c r="F223" s="6">
        <v>4090.6983544</v>
      </c>
      <c r="G223" s="6">
        <v>4895.6576435999996</v>
      </c>
      <c r="H223" s="6">
        <v>5001.3423564000004</v>
      </c>
      <c r="I223" s="6">
        <v>5484.8981499000001</v>
      </c>
      <c r="J223" s="6">
        <v>6601.0319994000001</v>
      </c>
      <c r="K223" s="6">
        <v>7244.6563792999996</v>
      </c>
      <c r="L223" s="6">
        <v>6057.2936544000004</v>
      </c>
      <c r="M223" s="6">
        <v>5152.1033396000003</v>
      </c>
      <c r="N223" s="6">
        <v>4888.0164776000001</v>
      </c>
      <c r="O223" s="6">
        <v>4446.4346757000003</v>
      </c>
      <c r="P223" s="6">
        <v>3692.0554200000001</v>
      </c>
      <c r="Q223" s="6">
        <v>3279.462673</v>
      </c>
      <c r="R223" s="6">
        <v>5781.0472337000001</v>
      </c>
      <c r="S223" s="6">
        <v>4.2977642520589301</v>
      </c>
      <c r="T223" s="6">
        <v>5.97459420983117</v>
      </c>
      <c r="U223" s="6">
        <v>5.5100259347728304</v>
      </c>
      <c r="V223" s="6">
        <v>6.5942776139898003</v>
      </c>
      <c r="W223" s="6">
        <v>6.7366311824974101</v>
      </c>
      <c r="X223" s="6">
        <v>7.3879637258096702</v>
      </c>
      <c r="Y223" s="6">
        <v>8.8913565268965407</v>
      </c>
      <c r="Z223" s="6">
        <v>9.7582957920923104</v>
      </c>
      <c r="AA223" s="6">
        <v>8.1589602162622192</v>
      </c>
      <c r="AB223" s="6">
        <v>6.9397008922183296</v>
      </c>
      <c r="AC223" s="6">
        <v>6.5839852337690496</v>
      </c>
      <c r="AD223" s="6">
        <v>5.9891901719000602</v>
      </c>
      <c r="AE223" s="6">
        <v>4.9730680080424703</v>
      </c>
      <c r="AF223" s="6">
        <v>4.4173201773514403</v>
      </c>
      <c r="AG223" s="6">
        <v>7.7868660625077704</v>
      </c>
    </row>
    <row r="224" spans="1:33" x14ac:dyDescent="0.25">
      <c r="A224" s="6" t="s">
        <v>274</v>
      </c>
      <c r="B224" s="6" t="s">
        <v>275</v>
      </c>
      <c r="C224" s="6" t="s">
        <v>15</v>
      </c>
      <c r="D224" s="6">
        <v>1363.9812555000001</v>
      </c>
      <c r="E224" s="6">
        <v>1726.6094267000001</v>
      </c>
      <c r="F224" s="6">
        <v>2181.4093177</v>
      </c>
      <c r="G224" s="6">
        <v>2063.7987960999999</v>
      </c>
      <c r="H224" s="6">
        <v>3189.2012034999998</v>
      </c>
      <c r="I224" s="6">
        <v>2593.1864497000001</v>
      </c>
      <c r="J224" s="6">
        <v>3366.8594804999998</v>
      </c>
      <c r="K224" s="6">
        <v>3678.7605269000001</v>
      </c>
      <c r="L224" s="6">
        <v>3643.7539824</v>
      </c>
      <c r="M224" s="6">
        <v>3450.6036558999999</v>
      </c>
      <c r="N224" s="6">
        <v>3638.8359042000002</v>
      </c>
      <c r="O224" s="6">
        <v>3067.4772069999999</v>
      </c>
      <c r="P224" s="6">
        <v>3154.6520762999999</v>
      </c>
      <c r="Q224" s="6">
        <v>2626.9675333999999</v>
      </c>
      <c r="R224" s="6">
        <v>5215.9031845999998</v>
      </c>
      <c r="S224" s="6">
        <v>3.0336311896442898</v>
      </c>
      <c r="T224" s="6">
        <v>3.8401526326334201</v>
      </c>
      <c r="U224" s="6">
        <v>4.8516732300177798</v>
      </c>
      <c r="V224" s="6">
        <v>4.59009562760028</v>
      </c>
      <c r="W224" s="6">
        <v>7.0931035173515999</v>
      </c>
      <c r="X224" s="6">
        <v>5.7675068939925502</v>
      </c>
      <c r="Y224" s="6">
        <v>7.4882333536542998</v>
      </c>
      <c r="Z224" s="6">
        <v>8.1819325805508498</v>
      </c>
      <c r="AA224" s="6">
        <v>8.1040745126275198</v>
      </c>
      <c r="AB224" s="6">
        <v>7.67448880358815</v>
      </c>
      <c r="AC224" s="6">
        <v>8.0931362131747395</v>
      </c>
      <c r="AD224" s="6">
        <v>6.8223771339635899</v>
      </c>
      <c r="AE224" s="6">
        <v>7.0162627914059303</v>
      </c>
      <c r="AF224" s="6">
        <v>5.84263941411999</v>
      </c>
      <c r="AG224" s="6">
        <v>11.600692105675</v>
      </c>
    </row>
    <row r="225" spans="1:33" x14ac:dyDescent="0.25">
      <c r="A225" s="6" t="s">
        <v>276</v>
      </c>
      <c r="B225" s="6" t="s">
        <v>277</v>
      </c>
      <c r="C225" s="6" t="s">
        <v>15</v>
      </c>
      <c r="D225" s="6">
        <v>608.33031329999994</v>
      </c>
      <c r="E225" s="6">
        <v>676.93936650000001</v>
      </c>
      <c r="F225" s="6">
        <v>936.73031809999998</v>
      </c>
      <c r="G225" s="6">
        <v>1621.7467012</v>
      </c>
      <c r="H225" s="6">
        <v>1800.5506835000001</v>
      </c>
      <c r="I225" s="6">
        <v>1676.2109054</v>
      </c>
      <c r="J225" s="6">
        <v>1315.1973969999999</v>
      </c>
      <c r="K225" s="6">
        <v>1328.7317636</v>
      </c>
      <c r="L225" s="6">
        <v>1341.7142057000001</v>
      </c>
      <c r="M225" s="6">
        <v>1298.2741954000001</v>
      </c>
      <c r="N225" s="6">
        <v>1190.1108568</v>
      </c>
      <c r="O225" s="6">
        <v>1274.7357749</v>
      </c>
      <c r="P225" s="6">
        <v>1082.0091221</v>
      </c>
      <c r="Q225" s="6">
        <v>850.42381580000006</v>
      </c>
      <c r="R225" s="6">
        <v>1581.2945766</v>
      </c>
      <c r="S225" s="6">
        <v>3.2735850693333499</v>
      </c>
      <c r="T225" s="6">
        <v>3.6427883907299901</v>
      </c>
      <c r="U225" s="6">
        <v>5.0407916822185497</v>
      </c>
      <c r="V225" s="6">
        <v>8.7270446190486393</v>
      </c>
      <c r="W225" s="6">
        <v>9.6892357740798492</v>
      </c>
      <c r="X225" s="6">
        <v>9.0201307957263399</v>
      </c>
      <c r="Y225" s="6">
        <v>7.0774223607069597</v>
      </c>
      <c r="Z225" s="6">
        <v>7.1502543394132303</v>
      </c>
      <c r="AA225" s="6">
        <v>7.2201162675349799</v>
      </c>
      <c r="AB225" s="6">
        <v>6.9863541714816799</v>
      </c>
      <c r="AC225" s="6">
        <v>6.4042988595091002</v>
      </c>
      <c r="AD225" s="6">
        <v>6.8596877532220102</v>
      </c>
      <c r="AE225" s="6">
        <v>5.8225750542900796</v>
      </c>
      <c r="AF225" s="6">
        <v>4.5763537426014702</v>
      </c>
      <c r="AG225" s="6">
        <v>8.5093611201037707</v>
      </c>
    </row>
    <row r="226" spans="1:33" x14ac:dyDescent="0.25">
      <c r="A226" s="6" t="s">
        <v>278</v>
      </c>
      <c r="B226" s="6" t="s">
        <v>279</v>
      </c>
      <c r="C226" s="6" t="s">
        <v>15</v>
      </c>
      <c r="D226" s="6">
        <v>2568.5912659999999</v>
      </c>
      <c r="E226" s="6">
        <v>3401.4518773999998</v>
      </c>
      <c r="F226" s="6">
        <v>3432.9568549999999</v>
      </c>
      <c r="G226" s="6">
        <v>3611.1146958999998</v>
      </c>
      <c r="H226" s="6">
        <v>6024.8853042000001</v>
      </c>
      <c r="I226" s="6">
        <v>5543.6463040999997</v>
      </c>
      <c r="J226" s="6">
        <v>5845.8263123999996</v>
      </c>
      <c r="K226" s="6">
        <v>5653.0103114000003</v>
      </c>
      <c r="L226" s="6">
        <v>4755.2313641999999</v>
      </c>
      <c r="M226" s="6">
        <v>5299.9710796999998</v>
      </c>
      <c r="N226" s="6">
        <v>5259.3146305</v>
      </c>
      <c r="O226" s="6">
        <v>4782.8696318000002</v>
      </c>
      <c r="P226" s="6">
        <v>4443.8971953999999</v>
      </c>
      <c r="Q226" s="6">
        <v>2789.6151974999998</v>
      </c>
      <c r="R226" s="6">
        <v>6724.6179742000004</v>
      </c>
      <c r="S226" s="6">
        <v>3.6622485507093101</v>
      </c>
      <c r="T226" s="6">
        <v>4.8497253623829799</v>
      </c>
      <c r="U226" s="6">
        <v>4.8946445599536403</v>
      </c>
      <c r="V226" s="6">
        <v>5.1486586194383097</v>
      </c>
      <c r="W226" s="6">
        <v>8.5901668223986896</v>
      </c>
      <c r="X226" s="6">
        <v>7.9040254132964201</v>
      </c>
      <c r="Y226" s="6">
        <v>8.3348679191083193</v>
      </c>
      <c r="Z226" s="6">
        <v>8.0599545338753895</v>
      </c>
      <c r="AA226" s="6">
        <v>6.7799183943144703</v>
      </c>
      <c r="AB226" s="6">
        <v>7.5565979151128104</v>
      </c>
      <c r="AC226" s="6">
        <v>7.4986307234733403</v>
      </c>
      <c r="AD226" s="6">
        <v>6.81932451034469</v>
      </c>
      <c r="AE226" s="6">
        <v>6.3360240606513099</v>
      </c>
      <c r="AF226" s="6">
        <v>3.97738026649548</v>
      </c>
      <c r="AG226" s="6">
        <v>9.5878323484448504</v>
      </c>
    </row>
    <row r="227" spans="1:33" x14ac:dyDescent="0.25">
      <c r="A227" s="6" t="s">
        <v>280</v>
      </c>
      <c r="B227" s="6" t="s">
        <v>281</v>
      </c>
      <c r="C227" s="6" t="s">
        <v>15</v>
      </c>
      <c r="D227" s="6">
        <v>5814.0444920999998</v>
      </c>
      <c r="E227" s="6">
        <v>6477.1571500999999</v>
      </c>
      <c r="F227" s="6">
        <v>7412.7983580999999</v>
      </c>
      <c r="G227" s="6">
        <v>7555.7773938999999</v>
      </c>
      <c r="H227" s="6">
        <v>7014.2226074999999</v>
      </c>
      <c r="I227" s="6">
        <v>7346.8515143000004</v>
      </c>
      <c r="J227" s="6">
        <v>7005.9568909999998</v>
      </c>
      <c r="K227" s="6">
        <v>5654.3108352999998</v>
      </c>
      <c r="L227" s="6">
        <v>4861.5830685999999</v>
      </c>
      <c r="M227" s="6">
        <v>4908.0800557000002</v>
      </c>
      <c r="N227" s="6">
        <v>3517.2176362</v>
      </c>
      <c r="O227" s="6">
        <v>4188.3900425000002</v>
      </c>
      <c r="P227" s="6">
        <v>3163.3019917000001</v>
      </c>
      <c r="Q227" s="6">
        <v>1963.8986067000001</v>
      </c>
      <c r="R227" s="6">
        <v>2322.4093590000002</v>
      </c>
      <c r="S227" s="6">
        <v>7.3404091759485501</v>
      </c>
      <c r="T227" s="6">
        <v>8.1776092087458103</v>
      </c>
      <c r="U227" s="6">
        <v>9.3588848797405593</v>
      </c>
      <c r="V227" s="6">
        <v>9.5394002899306098</v>
      </c>
      <c r="W227" s="6">
        <v>8.8556707916835808</v>
      </c>
      <c r="X227" s="6">
        <v>9.2756249703930997</v>
      </c>
      <c r="Y227" s="6">
        <v>8.8452350715364698</v>
      </c>
      <c r="Z227" s="6">
        <v>7.1387405437810898</v>
      </c>
      <c r="AA227" s="6">
        <v>6.1378974679118699</v>
      </c>
      <c r="AB227" s="6">
        <v>6.19660133769246</v>
      </c>
      <c r="AC227" s="6">
        <v>4.4405949499786699</v>
      </c>
      <c r="AD227" s="6">
        <v>5.2879706617645397</v>
      </c>
      <c r="AE227" s="6">
        <v>3.99376561320123</v>
      </c>
      <c r="AF227" s="6">
        <v>2.4794821183155999</v>
      </c>
      <c r="AG227" s="6">
        <v>2.9321129193758502</v>
      </c>
    </row>
    <row r="228" spans="1:33" x14ac:dyDescent="0.25">
      <c r="A228" s="6" t="s">
        <v>282</v>
      </c>
      <c r="B228" s="6" t="s">
        <v>283</v>
      </c>
      <c r="C228" s="6" t="s">
        <v>15</v>
      </c>
      <c r="D228" s="6">
        <v>3891.6875957000002</v>
      </c>
      <c r="E228" s="6">
        <v>5415.6668616999996</v>
      </c>
      <c r="F228" s="6">
        <v>4996.6455440999998</v>
      </c>
      <c r="G228" s="6">
        <v>4699.2751281000001</v>
      </c>
      <c r="H228" s="6">
        <v>5388.7248720999996</v>
      </c>
      <c r="I228" s="6">
        <v>5109.9897677999998</v>
      </c>
      <c r="J228" s="6">
        <v>4640.6510971999996</v>
      </c>
      <c r="K228" s="6">
        <v>5352.7462519000001</v>
      </c>
      <c r="L228" s="6">
        <v>4495.3889527000001</v>
      </c>
      <c r="M228" s="6">
        <v>3074.6971405999998</v>
      </c>
      <c r="N228" s="6">
        <v>3410.5267945000001</v>
      </c>
      <c r="O228" s="6">
        <v>1953.9333061</v>
      </c>
      <c r="P228" s="6">
        <v>1966.4600493</v>
      </c>
      <c r="Q228" s="6">
        <v>1320.5301486000001</v>
      </c>
      <c r="R228" s="6">
        <v>1724.0764959999999</v>
      </c>
      <c r="S228" s="6">
        <v>6.7751041856276801</v>
      </c>
      <c r="T228" s="6">
        <v>9.4282252417203605</v>
      </c>
      <c r="U228" s="6">
        <v>8.6987440043579998</v>
      </c>
      <c r="V228" s="6">
        <v>8.1810468612600999</v>
      </c>
      <c r="W228" s="6">
        <v>9.3813214803008194</v>
      </c>
      <c r="X228" s="6">
        <v>8.8960668637918108</v>
      </c>
      <c r="Y228" s="6">
        <v>8.0789873029420498</v>
      </c>
      <c r="Z228" s="6">
        <v>9.3186856971564005</v>
      </c>
      <c r="AA228" s="6">
        <v>7.8260980000332996</v>
      </c>
      <c r="AB228" s="6">
        <v>5.3527918042120097</v>
      </c>
      <c r="AC228" s="6">
        <v>5.9374432793997398</v>
      </c>
      <c r="AD228" s="6">
        <v>3.4016352533596099</v>
      </c>
      <c r="AE228" s="6">
        <v>3.4234432706270801</v>
      </c>
      <c r="AF228" s="6">
        <v>2.29893307646606</v>
      </c>
      <c r="AG228" s="6">
        <v>3.0014736787449801</v>
      </c>
    </row>
    <row r="229" spans="1:33" x14ac:dyDescent="0.25">
      <c r="A229" s="6" t="s">
        <v>284</v>
      </c>
      <c r="B229" s="6" t="s">
        <v>285</v>
      </c>
      <c r="C229" s="6" t="s">
        <v>15</v>
      </c>
      <c r="D229" s="6">
        <v>754.757927</v>
      </c>
      <c r="E229" s="6">
        <v>877.05098250000003</v>
      </c>
      <c r="F229" s="6">
        <v>1154.1910909000001</v>
      </c>
      <c r="G229" s="6">
        <v>1337.7643822</v>
      </c>
      <c r="H229" s="6">
        <v>1690.2356179000001</v>
      </c>
      <c r="I229" s="6">
        <v>1771.9650810000001</v>
      </c>
      <c r="J229" s="6">
        <v>1397.7975257999999</v>
      </c>
      <c r="K229" s="6">
        <v>1501.6473817999999</v>
      </c>
      <c r="L229" s="6">
        <v>1416.1464467000001</v>
      </c>
      <c r="M229" s="6">
        <v>1346.9690699</v>
      </c>
      <c r="N229" s="6">
        <v>1795.4744935000001</v>
      </c>
      <c r="O229" s="6">
        <v>1353.5418827999999</v>
      </c>
      <c r="P229" s="6">
        <v>828.49142859999995</v>
      </c>
      <c r="Q229" s="6">
        <v>592.22401660000003</v>
      </c>
      <c r="R229" s="6">
        <v>1251.7426705</v>
      </c>
      <c r="S229" s="6">
        <v>3.95782866854237</v>
      </c>
      <c r="T229" s="6">
        <v>4.59911370008275</v>
      </c>
      <c r="U229" s="6">
        <v>6.0523916677462202</v>
      </c>
      <c r="V229" s="6">
        <v>7.0150203584758604</v>
      </c>
      <c r="W229" s="6">
        <v>8.86332259100082</v>
      </c>
      <c r="X229" s="6">
        <v>9.2918986954048997</v>
      </c>
      <c r="Y229" s="6">
        <v>7.3298244675856603</v>
      </c>
      <c r="Z229" s="6">
        <v>7.8743963397016801</v>
      </c>
      <c r="AA229" s="6">
        <v>7.4260432452585201</v>
      </c>
      <c r="AB229" s="6">
        <v>7.0632882541292901</v>
      </c>
      <c r="AC229" s="6">
        <v>9.4151782575592495</v>
      </c>
      <c r="AD229" s="6">
        <v>7.0977550234045497</v>
      </c>
      <c r="AE229" s="6">
        <v>4.34447524226493</v>
      </c>
      <c r="AF229" s="6">
        <v>3.1055270931904899</v>
      </c>
      <c r="AG229" s="6">
        <v>6.5639363956526999</v>
      </c>
    </row>
    <row r="230" spans="1:33" x14ac:dyDescent="0.25">
      <c r="A230" s="6" t="s">
        <v>286</v>
      </c>
      <c r="B230" s="6" t="s">
        <v>287</v>
      </c>
      <c r="C230" s="6" t="s">
        <v>15</v>
      </c>
      <c r="D230" s="6">
        <v>1411.5015366</v>
      </c>
      <c r="E230" s="6">
        <v>1017.5669666</v>
      </c>
      <c r="F230" s="6">
        <v>942.93149730000005</v>
      </c>
      <c r="G230" s="6">
        <v>1619.5607969</v>
      </c>
      <c r="H230" s="6">
        <v>2779.4392022000002</v>
      </c>
      <c r="I230" s="6">
        <v>3286.4411178999999</v>
      </c>
      <c r="J230" s="6">
        <v>2942.7621462000002</v>
      </c>
      <c r="K230" s="6">
        <v>2876.5089213000001</v>
      </c>
      <c r="L230" s="6">
        <v>2462.1659122999999</v>
      </c>
      <c r="M230" s="6">
        <v>1980.5884418999999</v>
      </c>
      <c r="N230" s="6">
        <v>1482.5334651000001</v>
      </c>
      <c r="O230" s="6">
        <v>1608.4158279999999</v>
      </c>
      <c r="P230" s="6">
        <v>1285.7061338000001</v>
      </c>
      <c r="Q230" s="6">
        <v>925.59119529999998</v>
      </c>
      <c r="R230" s="6">
        <v>1593.2868403</v>
      </c>
      <c r="S230" s="6">
        <v>5.0026636062908203</v>
      </c>
      <c r="T230" s="6">
        <v>3.6064751605128098</v>
      </c>
      <c r="U230" s="6">
        <v>3.34195108007509</v>
      </c>
      <c r="V230" s="6">
        <v>5.7400701641056804</v>
      </c>
      <c r="W230" s="6">
        <v>9.8509275280259896</v>
      </c>
      <c r="X230" s="6">
        <v>11.6478508513273</v>
      </c>
      <c r="Y230" s="6">
        <v>10.4297790041563</v>
      </c>
      <c r="Z230" s="6">
        <v>10.194963392261901</v>
      </c>
      <c r="AA230" s="6">
        <v>8.7264430698268693</v>
      </c>
      <c r="AB230" s="6">
        <v>7.0196294232878502</v>
      </c>
      <c r="AC230" s="6">
        <v>5.2544159667222203</v>
      </c>
      <c r="AD230" s="6">
        <v>5.7005700085170696</v>
      </c>
      <c r="AE230" s="6">
        <v>4.5568177697059502</v>
      </c>
      <c r="AF230" s="6">
        <v>3.28049333774316</v>
      </c>
      <c r="AG230" s="6">
        <v>5.6469496374410797</v>
      </c>
    </row>
    <row r="231" spans="1:33" x14ac:dyDescent="0.25">
      <c r="A231" s="6" t="s">
        <v>288</v>
      </c>
      <c r="B231" s="6" t="s">
        <v>289</v>
      </c>
      <c r="C231" s="6" t="s">
        <v>15</v>
      </c>
      <c r="D231" s="6">
        <v>4137.1709781</v>
      </c>
      <c r="E231" s="6">
        <v>5790.5570433000003</v>
      </c>
      <c r="F231" s="6">
        <v>6155.2719796000001</v>
      </c>
      <c r="G231" s="6">
        <v>5160.3548957000003</v>
      </c>
      <c r="H231" s="6">
        <v>5787.6451041</v>
      </c>
      <c r="I231" s="6">
        <v>5338.1712285000003</v>
      </c>
      <c r="J231" s="6">
        <v>5188.2334885999999</v>
      </c>
      <c r="K231" s="6">
        <v>4179.4652126999999</v>
      </c>
      <c r="L231" s="6">
        <v>3995.8843066999998</v>
      </c>
      <c r="M231" s="6">
        <v>3180.6957748999998</v>
      </c>
      <c r="N231" s="6">
        <v>3059.5499906</v>
      </c>
      <c r="O231" s="6">
        <v>2416.7221906</v>
      </c>
      <c r="P231" s="6">
        <v>1649.9713887</v>
      </c>
      <c r="Q231" s="6">
        <v>1505.3047982999999</v>
      </c>
      <c r="R231" s="6">
        <v>2212.0016222999998</v>
      </c>
      <c r="S231" s="6">
        <v>6.9233244271182803</v>
      </c>
      <c r="T231" s="6">
        <v>9.6901736081770604</v>
      </c>
      <c r="U231" s="6">
        <v>10.300503672074999</v>
      </c>
      <c r="V231" s="6">
        <v>8.6355655328527892</v>
      </c>
      <c r="W231" s="6">
        <v>9.6853006406588307</v>
      </c>
      <c r="X231" s="6">
        <v>8.9331312285737301</v>
      </c>
      <c r="Y231" s="6">
        <v>8.6822188000829694</v>
      </c>
      <c r="Z231" s="6">
        <v>6.9941014651189999</v>
      </c>
      <c r="AA231" s="6">
        <v>6.68688907829954</v>
      </c>
      <c r="AB231" s="6">
        <v>5.3227166269328903</v>
      </c>
      <c r="AC231" s="6">
        <v>5.1199859271077202</v>
      </c>
      <c r="AD231" s="6">
        <v>4.0442495280733697</v>
      </c>
      <c r="AE231" s="6">
        <v>2.7611349107643401</v>
      </c>
      <c r="AF231" s="6">
        <v>2.5190434563849999</v>
      </c>
      <c r="AG231" s="6">
        <v>3.70166109777943</v>
      </c>
    </row>
    <row r="232" spans="1:33" x14ac:dyDescent="0.25">
      <c r="A232" s="6" t="s">
        <v>290</v>
      </c>
      <c r="B232" s="6" t="s">
        <v>291</v>
      </c>
      <c r="C232" s="6" t="s">
        <v>15</v>
      </c>
      <c r="D232" s="6">
        <v>2755.2458145999999</v>
      </c>
      <c r="E232" s="6">
        <v>3334.3304450000001</v>
      </c>
      <c r="F232" s="6">
        <v>2918.4237391000001</v>
      </c>
      <c r="G232" s="6">
        <v>3938.8416616999998</v>
      </c>
      <c r="H232" s="6">
        <v>6603.1583404000003</v>
      </c>
      <c r="I232" s="6">
        <v>9418.4383952000007</v>
      </c>
      <c r="J232" s="6">
        <v>10665.5398238</v>
      </c>
      <c r="K232" s="6">
        <v>8458.5410709000007</v>
      </c>
      <c r="L232" s="6">
        <v>7464.4229199000001</v>
      </c>
      <c r="M232" s="6">
        <v>4648.9400673999999</v>
      </c>
      <c r="N232" s="6">
        <v>4161.1177263</v>
      </c>
      <c r="O232" s="6">
        <v>3899.6159467000002</v>
      </c>
      <c r="P232" s="6">
        <v>3029.1867361</v>
      </c>
      <c r="Q232" s="6">
        <v>2874.2868898000002</v>
      </c>
      <c r="R232" s="6">
        <v>3793.9104238</v>
      </c>
      <c r="S232" s="6">
        <v>3.5339975047140499</v>
      </c>
      <c r="T232" s="6">
        <v>4.2767565093761997</v>
      </c>
      <c r="U232" s="6">
        <v>3.7432965715891902</v>
      </c>
      <c r="V232" s="6">
        <v>5.0521287538667004</v>
      </c>
      <c r="W232" s="6">
        <v>8.4694966142587802</v>
      </c>
      <c r="X232" s="6">
        <v>12.080496633209499</v>
      </c>
      <c r="Y232" s="6">
        <v>13.680082889159401</v>
      </c>
      <c r="Z232" s="6">
        <v>10.849290789113001</v>
      </c>
      <c r="AA232" s="6">
        <v>9.5741918319134207</v>
      </c>
      <c r="AB232" s="6">
        <v>5.9629316958573897</v>
      </c>
      <c r="AC232" s="6">
        <v>5.3372296524840204</v>
      </c>
      <c r="AD232" s="6">
        <v>5.0018161544622997</v>
      </c>
      <c r="AE232" s="6">
        <v>3.8853659843938302</v>
      </c>
      <c r="AF232" s="6">
        <v>3.68668473882073</v>
      </c>
      <c r="AG232" s="6">
        <v>4.8662336767815102</v>
      </c>
    </row>
    <row r="233" spans="1:33" x14ac:dyDescent="0.25">
      <c r="A233" s="6" t="s">
        <v>292</v>
      </c>
      <c r="B233" s="6" t="s">
        <v>293</v>
      </c>
      <c r="C233" s="6" t="s">
        <v>15</v>
      </c>
      <c r="D233" s="6">
        <v>2843.8898936999999</v>
      </c>
      <c r="E233" s="6">
        <v>4115.2325555999996</v>
      </c>
      <c r="F233" s="6">
        <v>3420.8775472000002</v>
      </c>
      <c r="G233" s="6">
        <v>3436.6280430000002</v>
      </c>
      <c r="H233" s="6">
        <v>3833.3719547999999</v>
      </c>
      <c r="I233" s="6">
        <v>6816.3991550000001</v>
      </c>
      <c r="J233" s="6">
        <v>5933.1950188999999</v>
      </c>
      <c r="K233" s="6">
        <v>7081.3333687000004</v>
      </c>
      <c r="L233" s="6">
        <v>6892.7714798999996</v>
      </c>
      <c r="M233" s="6">
        <v>5706.4672404000003</v>
      </c>
      <c r="N233" s="6">
        <v>5277.8337210999998</v>
      </c>
      <c r="O233" s="6">
        <v>5509.4214278999998</v>
      </c>
      <c r="P233" s="6">
        <v>4459.7825064999997</v>
      </c>
      <c r="Q233" s="6">
        <v>4252.4522075000004</v>
      </c>
      <c r="R233" s="6">
        <v>8540.3438540999996</v>
      </c>
      <c r="S233" s="6">
        <v>3.6404120515048501</v>
      </c>
      <c r="T233" s="6">
        <v>5.2678348143290199</v>
      </c>
      <c r="U233" s="6">
        <v>4.37900351808167</v>
      </c>
      <c r="V233" s="6">
        <v>4.3991654430755096</v>
      </c>
      <c r="W233" s="6">
        <v>4.9070301536880496</v>
      </c>
      <c r="X233" s="6">
        <v>8.7255493564291697</v>
      </c>
      <c r="Y233" s="6">
        <v>7.5949757051355702</v>
      </c>
      <c r="Z233" s="6">
        <v>9.06468685487663</v>
      </c>
      <c r="AA233" s="6">
        <v>8.8233121891546205</v>
      </c>
      <c r="AB233" s="6">
        <v>7.3047455738316902</v>
      </c>
      <c r="AC233" s="6">
        <v>6.7560595530418697</v>
      </c>
      <c r="AD233" s="6">
        <v>7.0525107907226001</v>
      </c>
      <c r="AE233" s="6">
        <v>5.7088869789646504</v>
      </c>
      <c r="AF233" s="6">
        <v>5.4434872105721697</v>
      </c>
      <c r="AG233" s="6">
        <v>10.9323398065919</v>
      </c>
    </row>
    <row r="234" spans="1:33" x14ac:dyDescent="0.25">
      <c r="A234" t="s">
        <v>18</v>
      </c>
    </row>
    <row r="235" spans="1:33" x14ac:dyDescent="0.25">
      <c r="A235" t="s">
        <v>1153</v>
      </c>
    </row>
    <row r="236" spans="1:33" x14ac:dyDescent="0.25">
      <c r="A236" t="s">
        <v>19</v>
      </c>
    </row>
    <row r="237" spans="1:33" x14ac:dyDescent="0.25">
      <c r="A237" t="s">
        <v>20</v>
      </c>
    </row>
    <row r="238" spans="1:33" x14ac:dyDescent="0.25">
      <c r="A238" t="s">
        <v>21</v>
      </c>
    </row>
    <row r="241" spans="1:33" x14ac:dyDescent="0.25">
      <c r="L241" s="7" t="str">
        <f>HYPERLINK("#'Indice'!A1", "Ir al índice")</f>
        <v>Ir al índice</v>
      </c>
    </row>
    <row r="242" spans="1:33" ht="17.25" x14ac:dyDescent="0.3">
      <c r="A242" s="4" t="s">
        <v>356</v>
      </c>
    </row>
    <row r="243" spans="1:33" x14ac:dyDescent="0.25">
      <c r="A243" s="5" t="s">
        <v>23</v>
      </c>
      <c r="B243" s="5" t="s">
        <v>68</v>
      </c>
      <c r="C243" s="5" t="s">
        <v>11</v>
      </c>
      <c r="D243" s="5" t="s">
        <v>321</v>
      </c>
      <c r="E243" s="5" t="s">
        <v>322</v>
      </c>
      <c r="F243" s="5" t="s">
        <v>323</v>
      </c>
      <c r="G243" s="5" t="s">
        <v>324</v>
      </c>
      <c r="H243" s="5" t="s">
        <v>325</v>
      </c>
      <c r="I243" s="5" t="s">
        <v>326</v>
      </c>
      <c r="J243" s="5" t="s">
        <v>327</v>
      </c>
      <c r="K243" s="5" t="s">
        <v>328</v>
      </c>
      <c r="L243" s="5" t="s">
        <v>329</v>
      </c>
      <c r="M243" s="5" t="s">
        <v>330</v>
      </c>
      <c r="N243" s="5" t="s">
        <v>331</v>
      </c>
      <c r="O243" s="5" t="s">
        <v>332</v>
      </c>
      <c r="P243" s="5" t="s">
        <v>333</v>
      </c>
      <c r="Q243" s="5" t="s">
        <v>334</v>
      </c>
      <c r="R243" s="5" t="s">
        <v>335</v>
      </c>
      <c r="S243" s="5" t="s">
        <v>336</v>
      </c>
      <c r="T243" s="5" t="s">
        <v>337</v>
      </c>
      <c r="U243" s="5" t="s">
        <v>338</v>
      </c>
      <c r="V243" s="5" t="s">
        <v>339</v>
      </c>
      <c r="W243" s="5" t="s">
        <v>340</v>
      </c>
      <c r="X243" s="5" t="s">
        <v>341</v>
      </c>
      <c r="Y243" s="5" t="s">
        <v>342</v>
      </c>
      <c r="Z243" s="5" t="s">
        <v>343</v>
      </c>
      <c r="AA243" s="5" t="s">
        <v>344</v>
      </c>
      <c r="AB243" s="5" t="s">
        <v>345</v>
      </c>
      <c r="AC243" s="5" t="s">
        <v>346</v>
      </c>
      <c r="AD243" s="5" t="s">
        <v>347</v>
      </c>
      <c r="AE243" s="5" t="s">
        <v>348</v>
      </c>
      <c r="AF243" s="5" t="s">
        <v>349</v>
      </c>
      <c r="AG243" s="5" t="s">
        <v>350</v>
      </c>
    </row>
    <row r="244" spans="1:33" x14ac:dyDescent="0.25">
      <c r="A244" s="6" t="s">
        <v>69</v>
      </c>
      <c r="B244" s="6" t="s">
        <v>70</v>
      </c>
      <c r="C244" s="6" t="s">
        <v>15</v>
      </c>
      <c r="D244" s="6">
        <v>68.989940899999993</v>
      </c>
      <c r="E244" s="6">
        <v>73.606310300000004</v>
      </c>
      <c r="F244" s="6">
        <v>56.403749699999999</v>
      </c>
      <c r="G244" s="6">
        <v>44.259259999999998</v>
      </c>
      <c r="H244" s="6">
        <v>37.357796800000003</v>
      </c>
      <c r="I244" s="6">
        <v>39.129401600000001</v>
      </c>
      <c r="J244" s="6">
        <v>36.946959700000001</v>
      </c>
      <c r="K244" s="6">
        <v>58.175354900000002</v>
      </c>
      <c r="L244" s="6">
        <v>52.680841999999998</v>
      </c>
      <c r="M244" s="6">
        <v>25.470051000000002</v>
      </c>
      <c r="N244" s="6">
        <v>14.5066305</v>
      </c>
      <c r="O244" s="6">
        <v>12.991770000000001</v>
      </c>
      <c r="P244" s="6">
        <v>12.991770000000001</v>
      </c>
      <c r="Q244" s="6">
        <v>16.8687705</v>
      </c>
      <c r="R244" s="6">
        <v>23.621400000000001</v>
      </c>
      <c r="S244" s="6">
        <v>12.0191533014785</v>
      </c>
      <c r="T244" s="6">
        <v>12.8233988304794</v>
      </c>
      <c r="U244" s="6">
        <v>9.82643709472325</v>
      </c>
      <c r="V244" s="6">
        <v>7.7106723677450999</v>
      </c>
      <c r="W244" s="6">
        <v>6.5083268790665798</v>
      </c>
      <c r="X244" s="6">
        <v>6.81696882603823</v>
      </c>
      <c r="Y244" s="6">
        <v>6.4367524723861598</v>
      </c>
      <c r="Z244" s="6">
        <v>10.1350791113813</v>
      </c>
      <c r="AA244" s="6">
        <v>9.1778469120122104</v>
      </c>
      <c r="AB244" s="6">
        <v>4.4372910539118502</v>
      </c>
      <c r="AC244" s="6">
        <v>2.52728750877078</v>
      </c>
      <c r="AD244" s="6">
        <v>2.2633745333089599</v>
      </c>
      <c r="AE244" s="6">
        <v>2.2633745333089599</v>
      </c>
      <c r="AF244" s="6">
        <v>2.93881015119059</v>
      </c>
      <c r="AG244" s="6">
        <v>4.1152264241980996</v>
      </c>
    </row>
    <row r="245" spans="1:33" x14ac:dyDescent="0.25">
      <c r="A245" s="6" t="s">
        <v>71</v>
      </c>
      <c r="B245" s="6" t="s">
        <v>72</v>
      </c>
      <c r="C245" s="6" t="s">
        <v>15</v>
      </c>
      <c r="D245" s="6">
        <v>56.050252499999999</v>
      </c>
      <c r="E245" s="6">
        <v>47.557789999999997</v>
      </c>
      <c r="F245" s="6">
        <v>84.924625000000006</v>
      </c>
      <c r="G245" s="6">
        <v>88.321610000000007</v>
      </c>
      <c r="H245" s="6">
        <v>67.939700000000002</v>
      </c>
      <c r="I245" s="6">
        <v>64.542715000000001</v>
      </c>
      <c r="J245" s="6">
        <v>86.623117500000006</v>
      </c>
      <c r="K245" s="6">
        <v>62.844222500000001</v>
      </c>
      <c r="L245" s="6">
        <v>91.718594999999993</v>
      </c>
      <c r="M245" s="6">
        <v>76.432162500000004</v>
      </c>
      <c r="N245" s="6">
        <v>73.035177500000003</v>
      </c>
      <c r="O245" s="6">
        <v>62.844222500000001</v>
      </c>
      <c r="P245" s="6">
        <v>52.653267499999998</v>
      </c>
      <c r="Q245" s="6">
        <v>28.8743725</v>
      </c>
      <c r="R245" s="6">
        <v>69.638192500000002</v>
      </c>
      <c r="S245" s="6">
        <v>5.5276381909547698</v>
      </c>
      <c r="T245" s="6">
        <v>4.6901172529313202</v>
      </c>
      <c r="U245" s="6">
        <v>8.3752093802345104</v>
      </c>
      <c r="V245" s="6">
        <v>8.7102177554438907</v>
      </c>
      <c r="W245" s="6">
        <v>6.7001675041875997</v>
      </c>
      <c r="X245" s="6">
        <v>6.3651591289782203</v>
      </c>
      <c r="Y245" s="6">
        <v>8.5427135678392006</v>
      </c>
      <c r="Z245" s="6">
        <v>6.1976549413735302</v>
      </c>
      <c r="AA245" s="6">
        <v>9.0452261306532709</v>
      </c>
      <c r="AB245" s="6">
        <v>7.5376884422110599</v>
      </c>
      <c r="AC245" s="6">
        <v>7.2026800670016797</v>
      </c>
      <c r="AD245" s="6">
        <v>6.1976549413735302</v>
      </c>
      <c r="AE245" s="6">
        <v>5.1926298157453896</v>
      </c>
      <c r="AF245" s="6">
        <v>2.84757118927973</v>
      </c>
      <c r="AG245" s="6">
        <v>6.8676716917923004</v>
      </c>
    </row>
    <row r="246" spans="1:33" x14ac:dyDescent="0.25">
      <c r="A246" s="6" t="s">
        <v>73</v>
      </c>
      <c r="B246" s="6" t="s">
        <v>74</v>
      </c>
      <c r="C246" s="6" t="s">
        <v>15</v>
      </c>
      <c r="D246" s="6">
        <v>73.378433700000002</v>
      </c>
      <c r="E246" s="6">
        <v>172.84599080000001</v>
      </c>
      <c r="F246" s="6">
        <v>100.7755767</v>
      </c>
      <c r="G246" s="6">
        <v>96.146812600000004</v>
      </c>
      <c r="H246" s="6">
        <v>73.853188200000005</v>
      </c>
      <c r="I246" s="6">
        <v>55.474198299999998</v>
      </c>
      <c r="J246" s="6">
        <v>71.980391400000002</v>
      </c>
      <c r="K246" s="6">
        <v>103.7527029</v>
      </c>
      <c r="L246" s="6">
        <v>76.932490999999999</v>
      </c>
      <c r="M246" s="6">
        <v>30.986789099999999</v>
      </c>
      <c r="N246" s="6">
        <v>38.873429899999998</v>
      </c>
      <c r="O246" s="6">
        <v>26.712962099999999</v>
      </c>
      <c r="P246" s="6">
        <v>36.416048199999999</v>
      </c>
      <c r="Q246" s="6">
        <v>22.954354500000001</v>
      </c>
      <c r="R246" s="6">
        <v>45.916635599999999</v>
      </c>
      <c r="S246" s="6">
        <v>7.1449302183791099</v>
      </c>
      <c r="T246" s="6">
        <v>16.8301840271169</v>
      </c>
      <c r="U246" s="6">
        <v>9.8126169629376001</v>
      </c>
      <c r="V246" s="6">
        <v>9.3619096525710308</v>
      </c>
      <c r="W246" s="6">
        <v>7.1911575307149098</v>
      </c>
      <c r="X246" s="6">
        <v>5.4015772181033199</v>
      </c>
      <c r="Y246" s="6">
        <v>7.0088014653904498</v>
      </c>
      <c r="Z246" s="6">
        <v>10.102502667465901</v>
      </c>
      <c r="AA246" s="6">
        <v>7.4909922712220398</v>
      </c>
      <c r="AB246" s="6">
        <v>3.01721411384024</v>
      </c>
      <c r="AC246" s="6">
        <v>3.7851440808902401</v>
      </c>
      <c r="AD246" s="6">
        <v>2.6010673777942199</v>
      </c>
      <c r="AE246" s="6">
        <v>3.5458664092216798</v>
      </c>
      <c r="AF246" s="6">
        <v>2.2350880611728901</v>
      </c>
      <c r="AG246" s="6">
        <v>4.4709479431794197</v>
      </c>
    </row>
    <row r="247" spans="1:33" x14ac:dyDescent="0.25">
      <c r="A247" s="6" t="s">
        <v>75</v>
      </c>
      <c r="B247" s="6" t="s">
        <v>76</v>
      </c>
      <c r="C247" s="6" t="s">
        <v>15</v>
      </c>
      <c r="D247" s="6">
        <v>12.6829272</v>
      </c>
      <c r="E247" s="6">
        <v>4.7560976999999998</v>
      </c>
      <c r="F247" s="6">
        <v>6.3414636</v>
      </c>
      <c r="G247" s="6">
        <v>1.5853659</v>
      </c>
      <c r="H247" s="6">
        <v>12.6829272</v>
      </c>
      <c r="I247" s="6">
        <v>1.5853659</v>
      </c>
      <c r="J247" s="6">
        <v>3.1707318</v>
      </c>
      <c r="K247" s="6">
        <v>4.7560976999999998</v>
      </c>
      <c r="L247" s="6">
        <v>4.7560976999999998</v>
      </c>
      <c r="M247" s="6">
        <v>3.1707318</v>
      </c>
      <c r="N247" s="6">
        <v>1.5853659</v>
      </c>
      <c r="O247" s="6">
        <v>1.5853659</v>
      </c>
      <c r="P247" s="6">
        <v>0</v>
      </c>
      <c r="Q247" s="6">
        <v>3.1707318</v>
      </c>
      <c r="R247" s="6">
        <v>3.1707318</v>
      </c>
      <c r="S247" s="6">
        <v>19.512195121951201</v>
      </c>
      <c r="T247" s="6">
        <v>7.3170731707317103</v>
      </c>
      <c r="U247" s="6">
        <v>9.7560975609756095</v>
      </c>
      <c r="V247" s="6">
        <v>2.4390243902439002</v>
      </c>
      <c r="W247" s="6">
        <v>19.512195121951201</v>
      </c>
      <c r="X247" s="6">
        <v>2.4390243902439002</v>
      </c>
      <c r="Y247" s="6">
        <v>4.8780487804878003</v>
      </c>
      <c r="Z247" s="6">
        <v>7.3170731707317103</v>
      </c>
      <c r="AA247" s="6">
        <v>7.3170731707317103</v>
      </c>
      <c r="AB247" s="6">
        <v>4.8780487804878003</v>
      </c>
      <c r="AC247" s="6">
        <v>2.4390243902439002</v>
      </c>
      <c r="AD247" s="6">
        <v>2.4390243902439002</v>
      </c>
      <c r="AE247" s="6">
        <v>0</v>
      </c>
      <c r="AF247" s="6">
        <v>4.8780487804878003</v>
      </c>
      <c r="AG247" s="6">
        <v>4.8780487804878003</v>
      </c>
    </row>
    <row r="248" spans="1:33" x14ac:dyDescent="0.25">
      <c r="A248" s="6" t="s">
        <v>77</v>
      </c>
      <c r="B248" s="6" t="s">
        <v>78</v>
      </c>
      <c r="C248" s="6" t="s">
        <v>15</v>
      </c>
      <c r="D248" s="6">
        <v>804.49848599999996</v>
      </c>
      <c r="E248" s="6">
        <v>901.8457823</v>
      </c>
      <c r="F248" s="6">
        <v>876.65573089999998</v>
      </c>
      <c r="G248" s="6">
        <v>822.75381470000002</v>
      </c>
      <c r="H248" s="6">
        <v>833.24618650000002</v>
      </c>
      <c r="I248" s="6">
        <v>695.21589210000002</v>
      </c>
      <c r="J248" s="6">
        <v>647.28280559999996</v>
      </c>
      <c r="K248" s="6">
        <v>659.23451169999998</v>
      </c>
      <c r="L248" s="6">
        <v>624.77619609999999</v>
      </c>
      <c r="M248" s="6">
        <v>562.36566749999997</v>
      </c>
      <c r="N248" s="6">
        <v>425.12492800000001</v>
      </c>
      <c r="O248" s="6">
        <v>421.20201049999997</v>
      </c>
      <c r="P248" s="6">
        <v>344.07504840000001</v>
      </c>
      <c r="Q248" s="6">
        <v>319.31399850000003</v>
      </c>
      <c r="R248" s="6">
        <v>426.40894259999999</v>
      </c>
      <c r="S248" s="6">
        <v>8.5913977560841595</v>
      </c>
      <c r="T248" s="6">
        <v>9.6309887031735002</v>
      </c>
      <c r="U248" s="6">
        <v>9.3619791837775796</v>
      </c>
      <c r="V248" s="6">
        <v>8.7863500061618005</v>
      </c>
      <c r="W248" s="6">
        <v>8.8984001108011803</v>
      </c>
      <c r="X248" s="6">
        <v>7.4243474155922602</v>
      </c>
      <c r="Y248" s="6">
        <v>6.9124605457414097</v>
      </c>
      <c r="Z248" s="6">
        <v>7.0400951687466797</v>
      </c>
      <c r="AA248" s="6">
        <v>6.67210803082647</v>
      </c>
      <c r="AB248" s="6">
        <v>6.0056137058513599</v>
      </c>
      <c r="AC248" s="6">
        <v>4.5399928229009001</v>
      </c>
      <c r="AD248" s="6">
        <v>4.4980992144065199</v>
      </c>
      <c r="AE248" s="6">
        <v>3.6744451980837001</v>
      </c>
      <c r="AF248" s="6">
        <v>3.4100170701864601</v>
      </c>
      <c r="AG248" s="6">
        <v>4.5537050676660398</v>
      </c>
    </row>
    <row r="249" spans="1:33" x14ac:dyDescent="0.25">
      <c r="A249" s="6" t="s">
        <v>89</v>
      </c>
      <c r="B249" s="6" t="s">
        <v>90</v>
      </c>
      <c r="C249" s="6" t="s">
        <v>15</v>
      </c>
      <c r="D249" s="6">
        <v>307.59035319999998</v>
      </c>
      <c r="E249" s="6">
        <v>332.05185089999998</v>
      </c>
      <c r="F249" s="6">
        <v>334.3577942</v>
      </c>
      <c r="G249" s="6">
        <v>329.9509438</v>
      </c>
      <c r="H249" s="6">
        <v>379.04905669999999</v>
      </c>
      <c r="I249" s="6">
        <v>280.64269489999998</v>
      </c>
      <c r="J249" s="6">
        <v>250.51854700000001</v>
      </c>
      <c r="K249" s="6">
        <v>318.6607353</v>
      </c>
      <c r="L249" s="6">
        <v>251.03687640000001</v>
      </c>
      <c r="M249" s="6">
        <v>227.94034880000001</v>
      </c>
      <c r="N249" s="6">
        <v>243.20079749999999</v>
      </c>
      <c r="O249" s="6">
        <v>214.27205910000001</v>
      </c>
      <c r="P249" s="6">
        <v>191.68935619999999</v>
      </c>
      <c r="Q249" s="6">
        <v>98.436404600000003</v>
      </c>
      <c r="R249" s="6">
        <v>177.60218019999999</v>
      </c>
      <c r="S249" s="6">
        <v>7.8128105992825398</v>
      </c>
      <c r="T249" s="6">
        <v>8.4341338836984896</v>
      </c>
      <c r="U249" s="6">
        <v>8.4927049606785001</v>
      </c>
      <c r="V249" s="6">
        <v>8.3807707366159292</v>
      </c>
      <c r="W249" s="6">
        <v>9.6278652988451707</v>
      </c>
      <c r="X249" s="6">
        <v>7.1283387093101398</v>
      </c>
      <c r="Y249" s="6">
        <v>6.36318382210714</v>
      </c>
      <c r="Z249" s="6">
        <v>8.0939988670847907</v>
      </c>
      <c r="AA249" s="6">
        <v>6.3763494152023403</v>
      </c>
      <c r="AB249" s="6">
        <v>5.7896964406775799</v>
      </c>
      <c r="AC249" s="6">
        <v>6.1773126130080698</v>
      </c>
      <c r="AD249" s="6">
        <v>5.44252118784126</v>
      </c>
      <c r="AE249" s="6">
        <v>4.86891938680282</v>
      </c>
      <c r="AF249" s="6">
        <v>2.5002896781814399</v>
      </c>
      <c r="AG249" s="6">
        <v>4.5111044006637897</v>
      </c>
    </row>
    <row r="250" spans="1:33" x14ac:dyDescent="0.25">
      <c r="A250" s="6" t="s">
        <v>105</v>
      </c>
      <c r="B250" s="6" t="s">
        <v>106</v>
      </c>
      <c r="C250" s="6" t="s">
        <v>15</v>
      </c>
      <c r="D250" s="6">
        <v>854.68763100000001</v>
      </c>
      <c r="E250" s="6">
        <v>1112.64192</v>
      </c>
      <c r="F250" s="6">
        <v>1064.6704480999999</v>
      </c>
      <c r="G250" s="6">
        <v>806.32719520000001</v>
      </c>
      <c r="H250" s="6">
        <v>852.67280430000005</v>
      </c>
      <c r="I250" s="6">
        <v>691.21691220000002</v>
      </c>
      <c r="J250" s="6">
        <v>842.31656350000003</v>
      </c>
      <c r="K250" s="6">
        <v>727.97513670000001</v>
      </c>
      <c r="L250" s="6">
        <v>586.69777020000004</v>
      </c>
      <c r="M250" s="6">
        <v>490.34951649999999</v>
      </c>
      <c r="N250" s="6">
        <v>414.44409860000002</v>
      </c>
      <c r="O250" s="6">
        <v>479.54967049999999</v>
      </c>
      <c r="P250" s="6">
        <v>366.49546570000001</v>
      </c>
      <c r="Q250" s="6">
        <v>248.1027804</v>
      </c>
      <c r="R250" s="6">
        <v>403.85208189999997</v>
      </c>
      <c r="S250" s="6">
        <v>8.5967373913400795</v>
      </c>
      <c r="T250" s="6">
        <v>11.1913289135179</v>
      </c>
      <c r="U250" s="6">
        <v>10.708815617148</v>
      </c>
      <c r="V250" s="6">
        <v>8.1103117644511808</v>
      </c>
      <c r="W250" s="6">
        <v>8.5764715826390692</v>
      </c>
      <c r="X250" s="6">
        <v>6.9524935884281804</v>
      </c>
      <c r="Y250" s="6">
        <v>8.4723050084546294</v>
      </c>
      <c r="Z250" s="6">
        <v>7.3222202482473904</v>
      </c>
      <c r="AA250" s="6">
        <v>5.9012046922838701</v>
      </c>
      <c r="AB250" s="6">
        <v>4.9321013554261599</v>
      </c>
      <c r="AC250" s="6">
        <v>4.1686189782414802</v>
      </c>
      <c r="AD250" s="6">
        <v>4.8234728500384296</v>
      </c>
      <c r="AE250" s="6">
        <v>3.6863354042616101</v>
      </c>
      <c r="AF250" s="6">
        <v>2.4955017152460899</v>
      </c>
      <c r="AG250" s="6">
        <v>4.0620808902758796</v>
      </c>
    </row>
    <row r="251" spans="1:33" x14ac:dyDescent="0.25">
      <c r="A251" s="6" t="s">
        <v>107</v>
      </c>
      <c r="B251" s="6" t="s">
        <v>108</v>
      </c>
      <c r="C251" s="6" t="s">
        <v>15</v>
      </c>
      <c r="D251" s="6">
        <v>218.36052040000001</v>
      </c>
      <c r="E251" s="6">
        <v>285.13191920000003</v>
      </c>
      <c r="F251" s="6">
        <v>332.05236159999998</v>
      </c>
      <c r="G251" s="6">
        <v>285.13191920000003</v>
      </c>
      <c r="H251" s="6">
        <v>281.52265440000002</v>
      </c>
      <c r="I251" s="6">
        <v>254.45316840000001</v>
      </c>
      <c r="J251" s="6">
        <v>254.45316840000001</v>
      </c>
      <c r="K251" s="6">
        <v>243.62537399999999</v>
      </c>
      <c r="L251" s="6">
        <v>212.9466232</v>
      </c>
      <c r="M251" s="6">
        <v>169.6354456</v>
      </c>
      <c r="N251" s="6">
        <v>283.32728680000002</v>
      </c>
      <c r="O251" s="6">
        <v>205.72809359999999</v>
      </c>
      <c r="P251" s="6">
        <v>185.87713719999999</v>
      </c>
      <c r="Q251" s="6">
        <v>122.7150032</v>
      </c>
      <c r="R251" s="6">
        <v>249.0392712</v>
      </c>
      <c r="S251" s="6">
        <v>6.09264853977845</v>
      </c>
      <c r="T251" s="6">
        <v>7.95568982880161</v>
      </c>
      <c r="U251" s="6">
        <v>9.2648539778449095</v>
      </c>
      <c r="V251" s="6">
        <v>7.95568982880161</v>
      </c>
      <c r="W251" s="6">
        <v>7.8549848942598199</v>
      </c>
      <c r="X251" s="6">
        <v>7.0996978851963704</v>
      </c>
      <c r="Y251" s="6">
        <v>7.0996978851963704</v>
      </c>
      <c r="Z251" s="6">
        <v>6.7975830815710001</v>
      </c>
      <c r="AA251" s="6">
        <v>5.9415911379657604</v>
      </c>
      <c r="AB251" s="6">
        <v>4.7331319234642502</v>
      </c>
      <c r="AC251" s="6">
        <v>7.9053373615307203</v>
      </c>
      <c r="AD251" s="6">
        <v>5.7401812688821696</v>
      </c>
      <c r="AE251" s="6">
        <v>5.1863041289023197</v>
      </c>
      <c r="AF251" s="6">
        <v>3.4239677744209498</v>
      </c>
      <c r="AG251" s="6">
        <v>6.9486404833836897</v>
      </c>
    </row>
    <row r="252" spans="1:33" x14ac:dyDescent="0.25">
      <c r="A252" t="s">
        <v>18</v>
      </c>
    </row>
    <row r="253" spans="1:33" x14ac:dyDescent="0.25">
      <c r="A253" t="s">
        <v>1153</v>
      </c>
    </row>
    <row r="254" spans="1:33" x14ac:dyDescent="0.25">
      <c r="A254" t="s">
        <v>19</v>
      </c>
    </row>
    <row r="255" spans="1:33" x14ac:dyDescent="0.25">
      <c r="A255" t="s">
        <v>20</v>
      </c>
    </row>
    <row r="256" spans="1:33" x14ac:dyDescent="0.25">
      <c r="A256" t="s">
        <v>21</v>
      </c>
    </row>
    <row r="259" spans="1:33" x14ac:dyDescent="0.25">
      <c r="L259" s="7" t="str">
        <f>HYPERLINK("#'Indice'!A1", "Ir al índice")</f>
        <v>Ir al índice</v>
      </c>
    </row>
    <row r="260" spans="1:33" ht="17.25" x14ac:dyDescent="0.3">
      <c r="A260" s="8" t="s">
        <v>357</v>
      </c>
    </row>
    <row r="261" spans="1:33" x14ac:dyDescent="0.25">
      <c r="A261" s="5" t="s">
        <v>23</v>
      </c>
      <c r="B261" s="5" t="s">
        <v>10</v>
      </c>
      <c r="C261" s="5" t="s">
        <v>11</v>
      </c>
      <c r="D261" s="5" t="s">
        <v>321</v>
      </c>
      <c r="E261" s="5" t="s">
        <v>322</v>
      </c>
      <c r="F261" s="5" t="s">
        <v>323</v>
      </c>
      <c r="G261" s="5" t="s">
        <v>324</v>
      </c>
      <c r="H261" s="5" t="s">
        <v>325</v>
      </c>
      <c r="I261" s="5" t="s">
        <v>326</v>
      </c>
      <c r="J261" s="5" t="s">
        <v>327</v>
      </c>
      <c r="K261" s="5" t="s">
        <v>328</v>
      </c>
      <c r="L261" s="5" t="s">
        <v>329</v>
      </c>
      <c r="M261" s="5" t="s">
        <v>330</v>
      </c>
      <c r="N261" s="5" t="s">
        <v>331</v>
      </c>
      <c r="O261" s="5" t="s">
        <v>332</v>
      </c>
      <c r="P261" s="5" t="s">
        <v>333</v>
      </c>
      <c r="Q261" s="5" t="s">
        <v>334</v>
      </c>
      <c r="R261" s="5" t="s">
        <v>335</v>
      </c>
      <c r="S261" s="5" t="s">
        <v>336</v>
      </c>
      <c r="T261" s="5" t="s">
        <v>337</v>
      </c>
      <c r="U261" s="5" t="s">
        <v>338</v>
      </c>
      <c r="V261" s="5" t="s">
        <v>339</v>
      </c>
      <c r="W261" s="5" t="s">
        <v>340</v>
      </c>
      <c r="X261" s="5" t="s">
        <v>341</v>
      </c>
      <c r="Y261" s="5" t="s">
        <v>342</v>
      </c>
      <c r="Z261" s="5" t="s">
        <v>343</v>
      </c>
      <c r="AA261" s="5" t="s">
        <v>344</v>
      </c>
      <c r="AB261" s="5" t="s">
        <v>345</v>
      </c>
      <c r="AC261" s="5" t="s">
        <v>346</v>
      </c>
      <c r="AD261" s="5" t="s">
        <v>347</v>
      </c>
      <c r="AE261" s="5" t="s">
        <v>348</v>
      </c>
      <c r="AF261" s="5" t="s">
        <v>349</v>
      </c>
      <c r="AG261" s="5" t="s">
        <v>350</v>
      </c>
    </row>
    <row r="262" spans="1:33" x14ac:dyDescent="0.25">
      <c r="A262" s="6" t="s">
        <v>13</v>
      </c>
      <c r="B262" s="6" t="s">
        <v>14</v>
      </c>
      <c r="C262" s="6" t="s">
        <v>15</v>
      </c>
      <c r="D262" s="6">
        <v>2396.2385448999999</v>
      </c>
      <c r="E262" s="6">
        <v>2930.4376612000001</v>
      </c>
      <c r="F262" s="6">
        <v>2856.1817498</v>
      </c>
      <c r="G262" s="6">
        <v>2474.4769213999998</v>
      </c>
      <c r="H262" s="6">
        <v>2538.3243140999998</v>
      </c>
      <c r="I262" s="6">
        <v>2082.2603484000001</v>
      </c>
      <c r="J262" s="6">
        <v>2193.2922849000001</v>
      </c>
      <c r="K262" s="6">
        <v>2179.0241357</v>
      </c>
      <c r="L262" s="6">
        <v>1901.5454916000001</v>
      </c>
      <c r="M262" s="6">
        <v>1586.3507128000001</v>
      </c>
      <c r="N262" s="6">
        <v>1494.0977147000001</v>
      </c>
      <c r="O262" s="6">
        <v>1424.8861542</v>
      </c>
      <c r="P262" s="6">
        <v>1190.1980931999999</v>
      </c>
      <c r="Q262" s="6">
        <v>860.43641600000001</v>
      </c>
      <c r="R262" s="6">
        <v>1399.2494357999999</v>
      </c>
      <c r="S262" s="6">
        <v>8.1209155340419397</v>
      </c>
      <c r="T262" s="6">
        <v>9.9313304074130695</v>
      </c>
      <c r="U262" s="6">
        <v>9.6796751681355993</v>
      </c>
      <c r="V262" s="6">
        <v>8.3860674524222496</v>
      </c>
      <c r="W262" s="6">
        <v>8.6024479477151896</v>
      </c>
      <c r="X262" s="6">
        <v>7.0568351574308004</v>
      </c>
      <c r="Y262" s="6">
        <v>7.4331253142754496</v>
      </c>
      <c r="Z262" s="6">
        <v>7.3847701808823496</v>
      </c>
      <c r="AA262" s="6">
        <v>6.4443877485771299</v>
      </c>
      <c r="AB262" s="6">
        <v>5.3761843425123796</v>
      </c>
      <c r="AC262" s="6">
        <v>5.0635365024520702</v>
      </c>
      <c r="AD262" s="6">
        <v>4.8289767012185996</v>
      </c>
      <c r="AE262" s="6">
        <v>4.0336126819370302</v>
      </c>
      <c r="AF262" s="6">
        <v>2.9160416735727699</v>
      </c>
      <c r="AG262" s="6">
        <v>4.7420931874133796</v>
      </c>
    </row>
    <row r="263" spans="1:33" x14ac:dyDescent="0.25">
      <c r="A263" s="6" t="s">
        <v>24</v>
      </c>
      <c r="B263" s="6" t="s">
        <v>25</v>
      </c>
      <c r="C263" s="6" t="s">
        <v>15</v>
      </c>
      <c r="D263" s="6">
        <v>2077.1517346000001</v>
      </c>
      <c r="E263" s="6">
        <v>2080.0815625999999</v>
      </c>
      <c r="F263" s="6">
        <v>2050.7667025000001</v>
      </c>
      <c r="G263" s="6">
        <v>1977.8929737000001</v>
      </c>
      <c r="H263" s="6">
        <v>2370.1070273999999</v>
      </c>
      <c r="I263" s="6">
        <v>2118.0848427999999</v>
      </c>
      <c r="J263" s="6">
        <v>2015.4113983</v>
      </c>
      <c r="K263" s="6">
        <v>2176.1166818000002</v>
      </c>
      <c r="L263" s="6">
        <v>1709.4782651</v>
      </c>
      <c r="M263" s="6">
        <v>1337.5914869000001</v>
      </c>
      <c r="N263" s="6">
        <v>1269.3173276</v>
      </c>
      <c r="O263" s="6">
        <v>1038.9816252999999</v>
      </c>
      <c r="P263" s="6">
        <v>1099.6315833000001</v>
      </c>
      <c r="Q263" s="6">
        <v>780.03148450000003</v>
      </c>
      <c r="R263" s="6">
        <v>1258.3553048000001</v>
      </c>
      <c r="S263" s="6">
        <v>8.1909844019942</v>
      </c>
      <c r="T263" s="6">
        <v>8.2025378070963697</v>
      </c>
      <c r="U263" s="6">
        <v>8.0869383745532399</v>
      </c>
      <c r="V263" s="6">
        <v>7.7995700682456102</v>
      </c>
      <c r="W263" s="6">
        <v>9.3462164410577895</v>
      </c>
      <c r="X263" s="6">
        <v>8.35239892227521</v>
      </c>
      <c r="Y263" s="6">
        <v>7.9475192168643503</v>
      </c>
      <c r="Z263" s="6">
        <v>8.5812401186837999</v>
      </c>
      <c r="AA263" s="6">
        <v>6.7411107102768497</v>
      </c>
      <c r="AB263" s="6">
        <v>5.2746223701120103</v>
      </c>
      <c r="AC263" s="6">
        <v>5.0053918827238304</v>
      </c>
      <c r="AD263" s="6">
        <v>4.0970922562042498</v>
      </c>
      <c r="AE263" s="6">
        <v>4.3362576728102997</v>
      </c>
      <c r="AF263" s="6">
        <v>3.0759552208805099</v>
      </c>
      <c r="AG263" s="6">
        <v>4.9621645362216702</v>
      </c>
    </row>
    <row r="264" spans="1:33" x14ac:dyDescent="0.25">
      <c r="A264" s="6" t="s">
        <v>26</v>
      </c>
      <c r="B264" s="6" t="s">
        <v>27</v>
      </c>
      <c r="C264" s="6" t="s">
        <v>15</v>
      </c>
      <c r="D264" s="6">
        <v>938.42283569999995</v>
      </c>
      <c r="E264" s="6">
        <v>1002.0459567</v>
      </c>
      <c r="F264" s="6">
        <v>1240.5312099</v>
      </c>
      <c r="G264" s="6">
        <v>1046.0761044000001</v>
      </c>
      <c r="H264" s="6">
        <v>1065.923896</v>
      </c>
      <c r="I264" s="6">
        <v>1105.2987555</v>
      </c>
      <c r="J264" s="6">
        <v>812.87471870000002</v>
      </c>
      <c r="K264" s="6">
        <v>824.70951479999997</v>
      </c>
      <c r="L264" s="6">
        <v>894.29971509999996</v>
      </c>
      <c r="M264" s="6">
        <v>897.03133319999995</v>
      </c>
      <c r="N264" s="6">
        <v>755.78596530000004</v>
      </c>
      <c r="O264" s="6">
        <v>587.41350169999998</v>
      </c>
      <c r="P264" s="6">
        <v>476.41013179999999</v>
      </c>
      <c r="Q264" s="6">
        <v>331.97875219999997</v>
      </c>
      <c r="R264" s="6">
        <v>651.19761500000004</v>
      </c>
      <c r="S264" s="6">
        <v>7.43010954278855</v>
      </c>
      <c r="T264" s="6">
        <v>7.9338555520504297</v>
      </c>
      <c r="U264" s="6">
        <v>9.8220998361890306</v>
      </c>
      <c r="V264" s="6">
        <v>8.2824711314572603</v>
      </c>
      <c r="W264" s="6">
        <v>8.4396191250484804</v>
      </c>
      <c r="X264" s="6">
        <v>8.7513757321846199</v>
      </c>
      <c r="Y264" s="6">
        <v>6.4360626944880197</v>
      </c>
      <c r="Z264" s="6">
        <v>6.5297665432162599</v>
      </c>
      <c r="AA264" s="6">
        <v>7.0807578359078001</v>
      </c>
      <c r="AB264" s="6">
        <v>7.1023858493575398</v>
      </c>
      <c r="AC264" s="6">
        <v>5.9840535624778903</v>
      </c>
      <c r="AD264" s="6">
        <v>4.6509382535308301</v>
      </c>
      <c r="AE264" s="6">
        <v>3.7720517147559498</v>
      </c>
      <c r="AF264" s="6">
        <v>2.62849368204505</v>
      </c>
      <c r="AG264" s="6">
        <v>5.15595894450232</v>
      </c>
    </row>
    <row r="265" spans="1:33" x14ac:dyDescent="0.25">
      <c r="A265" s="6" t="s">
        <v>28</v>
      </c>
      <c r="B265" s="6" t="s">
        <v>29</v>
      </c>
      <c r="C265" s="6" t="s">
        <v>15</v>
      </c>
      <c r="D265" s="6">
        <v>140.32794799999999</v>
      </c>
      <c r="E265" s="6">
        <v>127.879501</v>
      </c>
      <c r="F265" s="6">
        <v>156.171426</v>
      </c>
      <c r="G265" s="6">
        <v>162.961488</v>
      </c>
      <c r="H265" s="6">
        <v>175.40993499999999</v>
      </c>
      <c r="I265" s="6">
        <v>159.56645700000001</v>
      </c>
      <c r="J265" s="6">
        <v>142.59130200000001</v>
      </c>
      <c r="K265" s="6">
        <v>129.011178</v>
      </c>
      <c r="L265" s="6">
        <v>95.060867999999999</v>
      </c>
      <c r="M265" s="6">
        <v>124.48447</v>
      </c>
      <c r="N265" s="6">
        <v>123.35279300000001</v>
      </c>
      <c r="O265" s="6">
        <v>104.114284</v>
      </c>
      <c r="P265" s="6">
        <v>74.690681999999995</v>
      </c>
      <c r="Q265" s="6">
        <v>36.213664000000001</v>
      </c>
      <c r="R265" s="6">
        <v>70.163973999999996</v>
      </c>
      <c r="S265" s="6">
        <v>7.7018633540372701</v>
      </c>
      <c r="T265" s="6">
        <v>7.0186335403726696</v>
      </c>
      <c r="U265" s="6">
        <v>8.5714285714285694</v>
      </c>
      <c r="V265" s="6">
        <v>8.9440993788819902</v>
      </c>
      <c r="W265" s="6">
        <v>9.6273291925465792</v>
      </c>
      <c r="X265" s="6">
        <v>8.7577639751552798</v>
      </c>
      <c r="Y265" s="6">
        <v>7.8260869565217401</v>
      </c>
      <c r="Z265" s="6">
        <v>7.08074534161491</v>
      </c>
      <c r="AA265" s="6">
        <v>5.2173913043478297</v>
      </c>
      <c r="AB265" s="6">
        <v>6.8322981366459601</v>
      </c>
      <c r="AC265" s="6">
        <v>6.7701863354037304</v>
      </c>
      <c r="AD265" s="6">
        <v>5.71428571428571</v>
      </c>
      <c r="AE265" s="6">
        <v>4.0993788819875796</v>
      </c>
      <c r="AF265" s="6">
        <v>1.9875776397515501</v>
      </c>
      <c r="AG265" s="6">
        <v>3.8509316770186302</v>
      </c>
    </row>
    <row r="266" spans="1:33" x14ac:dyDescent="0.25">
      <c r="A266" s="6" t="s">
        <v>30</v>
      </c>
      <c r="B266" s="6" t="s">
        <v>31</v>
      </c>
      <c r="C266" s="6" t="s">
        <v>15</v>
      </c>
      <c r="D266" s="6">
        <v>1024.3342855000001</v>
      </c>
      <c r="E266" s="6">
        <v>1403.1973313999999</v>
      </c>
      <c r="F266" s="6">
        <v>1393.4683852999999</v>
      </c>
      <c r="G266" s="6">
        <v>1178.4082831999999</v>
      </c>
      <c r="H266" s="6">
        <v>1293.5917173</v>
      </c>
      <c r="I266" s="6">
        <v>1240.2551435</v>
      </c>
      <c r="J266" s="6">
        <v>1239.6442354000001</v>
      </c>
      <c r="K266" s="6">
        <v>1628.5051201000001</v>
      </c>
      <c r="L266" s="6">
        <v>1196.2666342</v>
      </c>
      <c r="M266" s="6">
        <v>1070.6783416000001</v>
      </c>
      <c r="N266" s="6">
        <v>973.65052700000001</v>
      </c>
      <c r="O266" s="6">
        <v>937.37690420000001</v>
      </c>
      <c r="P266" s="6">
        <v>820.45888869999999</v>
      </c>
      <c r="Q266" s="6">
        <v>734.05803590000005</v>
      </c>
      <c r="R266" s="6">
        <v>1158.1061675999999</v>
      </c>
      <c r="S266" s="6">
        <v>5.9237467351762998</v>
      </c>
      <c r="T266" s="6">
        <v>8.1147197046435799</v>
      </c>
      <c r="U266" s="6">
        <v>8.0584570045539792</v>
      </c>
      <c r="V266" s="6">
        <v>6.8147599071169704</v>
      </c>
      <c r="W266" s="6">
        <v>7.4808681311165399</v>
      </c>
      <c r="X266" s="6">
        <v>7.1724216021018297</v>
      </c>
      <c r="Y266" s="6">
        <v>7.1688887076999803</v>
      </c>
      <c r="Z266" s="6">
        <v>9.4176793894011102</v>
      </c>
      <c r="AA266" s="6">
        <v>6.9180351268663998</v>
      </c>
      <c r="AB266" s="6">
        <v>6.1917553871401498</v>
      </c>
      <c r="AC266" s="6">
        <v>5.6306414928829804</v>
      </c>
      <c r="AD266" s="6">
        <v>5.4208703686746</v>
      </c>
      <c r="AE266" s="6">
        <v>4.7447310239260796</v>
      </c>
      <c r="AF266" s="6">
        <v>4.2450730734547504</v>
      </c>
      <c r="AG266" s="6">
        <v>6.6973523452447603</v>
      </c>
    </row>
    <row r="267" spans="1:33" x14ac:dyDescent="0.25">
      <c r="A267" s="6" t="s">
        <v>32</v>
      </c>
      <c r="B267" s="6" t="s">
        <v>33</v>
      </c>
      <c r="C267" s="6" t="s">
        <v>15</v>
      </c>
      <c r="D267" s="6">
        <v>153.17948129999999</v>
      </c>
      <c r="E267" s="6">
        <v>179.59510900000001</v>
      </c>
      <c r="F267" s="6">
        <v>145.28984740000001</v>
      </c>
      <c r="G267" s="6">
        <v>146.19815259999999</v>
      </c>
      <c r="H267" s="6">
        <v>185.2085276</v>
      </c>
      <c r="I267" s="6">
        <v>190.36545609999999</v>
      </c>
      <c r="J267" s="6">
        <v>174.34314359999999</v>
      </c>
      <c r="K267" s="6">
        <v>125.67638030000001</v>
      </c>
      <c r="L267" s="6">
        <v>120.4571323</v>
      </c>
      <c r="M267" s="6">
        <v>102.9422701</v>
      </c>
      <c r="N267" s="6">
        <v>112.2107201</v>
      </c>
      <c r="O267" s="6">
        <v>92.684500299999996</v>
      </c>
      <c r="P267" s="6">
        <v>93.608385200000001</v>
      </c>
      <c r="Q267" s="6">
        <v>47.753784099999997</v>
      </c>
      <c r="R267" s="6">
        <v>87.487063500000005</v>
      </c>
      <c r="S267" s="6">
        <v>7.8272603443881499</v>
      </c>
      <c r="T267" s="6">
        <v>9.1770625072730692</v>
      </c>
      <c r="U267" s="6">
        <v>7.4241109275529702</v>
      </c>
      <c r="V267" s="6">
        <v>7.4705240712209404</v>
      </c>
      <c r="W267" s="6">
        <v>9.4639004599240497</v>
      </c>
      <c r="X267" s="6">
        <v>9.7274123977131701</v>
      </c>
      <c r="Y267" s="6">
        <v>8.9086943148974402</v>
      </c>
      <c r="Z267" s="6">
        <v>6.4218897948992701</v>
      </c>
      <c r="AA267" s="6">
        <v>6.15519341656438</v>
      </c>
      <c r="AB267" s="6">
        <v>5.2602081014816902</v>
      </c>
      <c r="AC267" s="6">
        <v>5.7338131203997502</v>
      </c>
      <c r="AD267" s="6">
        <v>4.73605020451014</v>
      </c>
      <c r="AE267" s="6">
        <v>4.7832594493722898</v>
      </c>
      <c r="AF267" s="6">
        <v>2.4401525413730698</v>
      </c>
      <c r="AG267" s="6">
        <v>4.4704683484296304</v>
      </c>
    </row>
    <row r="268" spans="1:33" x14ac:dyDescent="0.25">
      <c r="A268" s="6" t="s">
        <v>34</v>
      </c>
      <c r="B268" s="6" t="s">
        <v>35</v>
      </c>
      <c r="C268" s="6" t="s">
        <v>15</v>
      </c>
      <c r="D268" s="6">
        <v>390.10891350000003</v>
      </c>
      <c r="E268" s="6">
        <v>459.72549370000002</v>
      </c>
      <c r="F268" s="6">
        <v>429.165592</v>
      </c>
      <c r="G268" s="6">
        <v>302.90907970000001</v>
      </c>
      <c r="H268" s="6">
        <v>427.09091910000001</v>
      </c>
      <c r="I268" s="6">
        <v>370.85469239999998</v>
      </c>
      <c r="J268" s="6">
        <v>437.82906589999999</v>
      </c>
      <c r="K268" s="6">
        <v>368.21388780000001</v>
      </c>
      <c r="L268" s="6">
        <v>210.8767402</v>
      </c>
      <c r="M268" s="6">
        <v>220.37486559999999</v>
      </c>
      <c r="N268" s="6">
        <v>183.85074729999999</v>
      </c>
      <c r="O268" s="6">
        <v>240.16269270000001</v>
      </c>
      <c r="P268" s="6">
        <v>182.65084379999999</v>
      </c>
      <c r="Q268" s="6">
        <v>113.33995760000001</v>
      </c>
      <c r="R268" s="6">
        <v>194.8465084</v>
      </c>
      <c r="S268" s="6">
        <v>8.6078754087780993</v>
      </c>
      <c r="T268" s="6">
        <v>10.143987063778299</v>
      </c>
      <c r="U268" s="6">
        <v>9.4696732574671003</v>
      </c>
      <c r="V268" s="6">
        <v>6.6837837537522402</v>
      </c>
      <c r="W268" s="6">
        <v>9.4238949498736009</v>
      </c>
      <c r="X268" s="6">
        <v>8.1830249873025007</v>
      </c>
      <c r="Y268" s="6">
        <v>9.6608355235874406</v>
      </c>
      <c r="Z268" s="6">
        <v>8.1247548063630699</v>
      </c>
      <c r="AA268" s="6">
        <v>4.6530613462921302</v>
      </c>
      <c r="AB268" s="6">
        <v>4.8626404592804002</v>
      </c>
      <c r="AC268" s="6">
        <v>4.05672434492873</v>
      </c>
      <c r="AD268" s="6">
        <v>5.2992650643401999</v>
      </c>
      <c r="AE268" s="6">
        <v>4.0302480982367799</v>
      </c>
      <c r="AF268" s="6">
        <v>2.5008816771293598</v>
      </c>
      <c r="AG268" s="6">
        <v>4.2993492588900697</v>
      </c>
    </row>
    <row r="269" spans="1:33" x14ac:dyDescent="0.25">
      <c r="A269" s="6" t="s">
        <v>36</v>
      </c>
      <c r="B269" s="6" t="s">
        <v>37</v>
      </c>
      <c r="C269" s="6" t="s">
        <v>15</v>
      </c>
      <c r="D269" s="6">
        <v>518.78346190000002</v>
      </c>
      <c r="E269" s="6">
        <v>577.08456100000001</v>
      </c>
      <c r="F269" s="6">
        <v>760.13197969999999</v>
      </c>
      <c r="G269" s="6">
        <v>667.32370719999994</v>
      </c>
      <c r="H269" s="6">
        <v>674.67629320000003</v>
      </c>
      <c r="I269" s="6">
        <v>518.5878596</v>
      </c>
      <c r="J269" s="6">
        <v>538.05388549999998</v>
      </c>
      <c r="K269" s="6">
        <v>647.29479040000001</v>
      </c>
      <c r="L269" s="6">
        <v>590.16867939999997</v>
      </c>
      <c r="M269" s="6">
        <v>589.62615370000003</v>
      </c>
      <c r="N269" s="6">
        <v>514.26863089999995</v>
      </c>
      <c r="O269" s="6">
        <v>507.69460140000001</v>
      </c>
      <c r="P269" s="6">
        <v>331.31767120000001</v>
      </c>
      <c r="Q269" s="6">
        <v>261.55007469999998</v>
      </c>
      <c r="R269" s="6">
        <v>391.43765450000001</v>
      </c>
      <c r="S269" s="6">
        <v>6.4142366669657296</v>
      </c>
      <c r="T269" s="6">
        <v>7.1350712251878301</v>
      </c>
      <c r="U269" s="6">
        <v>9.3982687845681792</v>
      </c>
      <c r="V269" s="6">
        <v>8.2507876711822004</v>
      </c>
      <c r="W269" s="6">
        <v>8.3416950153475202</v>
      </c>
      <c r="X269" s="6">
        <v>6.4118182409037097</v>
      </c>
      <c r="Y269" s="6">
        <v>6.6524961079864298</v>
      </c>
      <c r="Z269" s="6">
        <v>8.0031502232426401</v>
      </c>
      <c r="AA269" s="6">
        <v>7.2968432132323899</v>
      </c>
      <c r="AB269" s="6">
        <v>7.29013542762765</v>
      </c>
      <c r="AC269" s="6">
        <v>6.3584153143742297</v>
      </c>
      <c r="AD269" s="6">
        <v>6.2771340396894599</v>
      </c>
      <c r="AE269" s="6">
        <v>4.0964103736876201</v>
      </c>
      <c r="AF269" s="6">
        <v>3.2338040870542302</v>
      </c>
      <c r="AG269" s="6">
        <v>4.8397336089501897</v>
      </c>
    </row>
    <row r="270" spans="1:33" x14ac:dyDescent="0.25">
      <c r="A270" t="s">
        <v>18</v>
      </c>
    </row>
    <row r="271" spans="1:33" x14ac:dyDescent="0.25">
      <c r="A271" t="s">
        <v>1153</v>
      </c>
    </row>
    <row r="272" spans="1:33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74"/>
  <sheetViews>
    <sheetView workbookViewId="0"/>
  </sheetViews>
  <sheetFormatPr baseColWidth="10" defaultRowHeight="15" x14ac:dyDescent="0.25"/>
  <sheetData>
    <row r="1" spans="1:15" x14ac:dyDescent="0.25">
      <c r="L1" s="7" t="str">
        <f>HYPERLINK("#'Indice'!A1", "Ir al índice")</f>
        <v>Ir al índice</v>
      </c>
    </row>
    <row r="5" spans="1:15" ht="23.25" x14ac:dyDescent="0.35">
      <c r="A5" s="1" t="s">
        <v>0</v>
      </c>
    </row>
    <row r="7" spans="1:15" ht="21" x14ac:dyDescent="0.35">
      <c r="A7" s="2" t="s">
        <v>358</v>
      </c>
    </row>
    <row r="9" spans="1:15" x14ac:dyDescent="0.25">
      <c r="A9" t="s">
        <v>3</v>
      </c>
    </row>
    <row r="10" spans="1:15" x14ac:dyDescent="0.25">
      <c r="A10" t="s">
        <v>4</v>
      </c>
    </row>
    <row r="11" spans="1:15" x14ac:dyDescent="0.25">
      <c r="A11" t="s">
        <v>359</v>
      </c>
    </row>
    <row r="12" spans="1:15" x14ac:dyDescent="0.25">
      <c r="A12" s="3" t="s">
        <v>6</v>
      </c>
    </row>
    <row r="13" spans="1:15" x14ac:dyDescent="0.25">
      <c r="A13" s="3" t="s">
        <v>7</v>
      </c>
    </row>
    <row r="15" spans="1:15" ht="17.25" x14ac:dyDescent="0.3">
      <c r="A15" s="4" t="s">
        <v>360</v>
      </c>
    </row>
    <row r="16" spans="1:15" x14ac:dyDescent="0.25">
      <c r="A16" s="5" t="s">
        <v>9</v>
      </c>
      <c r="B16" s="5" t="s">
        <v>10</v>
      </c>
      <c r="C16" s="5" t="s">
        <v>11</v>
      </c>
      <c r="D16" s="5" t="s">
        <v>361</v>
      </c>
      <c r="E16" s="5" t="s">
        <v>362</v>
      </c>
      <c r="F16" s="5" t="s">
        <v>363</v>
      </c>
      <c r="G16" s="5" t="s">
        <v>364</v>
      </c>
      <c r="H16" s="5" t="s">
        <v>365</v>
      </c>
      <c r="I16" s="5" t="s">
        <v>366</v>
      </c>
      <c r="J16" s="5" t="s">
        <v>367</v>
      </c>
      <c r="K16" s="5" t="s">
        <v>368</v>
      </c>
      <c r="L16" s="5" t="s">
        <v>369</v>
      </c>
      <c r="M16" s="5" t="s">
        <v>370</v>
      </c>
      <c r="N16" s="5" t="s">
        <v>371</v>
      </c>
      <c r="O16" s="5" t="s">
        <v>372</v>
      </c>
    </row>
    <row r="17" spans="1:15" x14ac:dyDescent="0.25">
      <c r="A17" s="6" t="s">
        <v>13</v>
      </c>
      <c r="B17" s="6" t="s">
        <v>14</v>
      </c>
      <c r="C17" s="6" t="s">
        <v>15</v>
      </c>
      <c r="D17" s="6">
        <v>68297.784806399999</v>
      </c>
      <c r="E17" s="6">
        <v>738297.48390380002</v>
      </c>
      <c r="F17" s="6">
        <v>1413408.6625548</v>
      </c>
      <c r="G17" s="6">
        <v>492073.41923180001</v>
      </c>
      <c r="H17" s="6">
        <v>98520.056024100006</v>
      </c>
      <c r="I17" s="6">
        <v>1011182.0596263</v>
      </c>
      <c r="J17" s="6">
        <v>1.7870676581778799</v>
      </c>
      <c r="K17" s="6">
        <v>19.3181603083992</v>
      </c>
      <c r="L17" s="6">
        <v>36.9829990211256</v>
      </c>
      <c r="M17" s="6">
        <v>12.875505339607299</v>
      </c>
      <c r="N17" s="6">
        <v>2.57785821753393</v>
      </c>
      <c r="O17" s="6">
        <v>26.458409455156001</v>
      </c>
    </row>
    <row r="18" spans="1:15" x14ac:dyDescent="0.25">
      <c r="A18" s="6" t="s">
        <v>13</v>
      </c>
      <c r="B18" s="6" t="s">
        <v>16</v>
      </c>
      <c r="C18" s="6" t="s">
        <v>15</v>
      </c>
      <c r="D18" s="6">
        <v>578.7771381</v>
      </c>
      <c r="E18" s="6">
        <v>6538.2021353</v>
      </c>
      <c r="F18" s="6">
        <v>3587.0346088000001</v>
      </c>
      <c r="G18" s="6">
        <v>410.40582869999997</v>
      </c>
      <c r="H18" s="6">
        <v>101.7438659</v>
      </c>
      <c r="I18" s="6">
        <v>819.62457719999998</v>
      </c>
      <c r="J18" s="6">
        <v>4.8088013073547504</v>
      </c>
      <c r="K18" s="6">
        <v>54.323007780151698</v>
      </c>
      <c r="L18" s="6">
        <v>29.803071995811699</v>
      </c>
      <c r="M18" s="6">
        <v>3.40987913254027</v>
      </c>
      <c r="N18" s="6">
        <v>0.84534443941825499</v>
      </c>
      <c r="O18" s="6">
        <v>6.8098953447232597</v>
      </c>
    </row>
    <row r="19" spans="1:15" x14ac:dyDescent="0.25">
      <c r="A19" s="6" t="s">
        <v>13</v>
      </c>
      <c r="B19" s="6" t="s">
        <v>17</v>
      </c>
      <c r="C19" s="6" t="s">
        <v>15</v>
      </c>
      <c r="D19" s="6">
        <v>67719.007668299993</v>
      </c>
      <c r="E19" s="6">
        <v>731759.28176849999</v>
      </c>
      <c r="F19" s="6">
        <v>1409821.6279460001</v>
      </c>
      <c r="G19" s="6">
        <v>491663.01340310002</v>
      </c>
      <c r="H19" s="6">
        <v>98418.312158200002</v>
      </c>
      <c r="I19" s="6">
        <v>1010362.4350491</v>
      </c>
      <c r="J19" s="6">
        <v>1.77752136080639</v>
      </c>
      <c r="K19" s="6">
        <v>19.2075725722828</v>
      </c>
      <c r="L19" s="6">
        <v>37.005681933138099</v>
      </c>
      <c r="M19" s="6">
        <v>12.9054092600289</v>
      </c>
      <c r="N19" s="6">
        <v>2.5833315959472198</v>
      </c>
      <c r="O19" s="6">
        <v>26.5204832777966</v>
      </c>
    </row>
    <row r="20" spans="1:15" x14ac:dyDescent="0.25">
      <c r="A20" t="s">
        <v>18</v>
      </c>
    </row>
    <row r="21" spans="1:15" x14ac:dyDescent="0.25">
      <c r="A21" t="s">
        <v>1153</v>
      </c>
    </row>
    <row r="22" spans="1:15" x14ac:dyDescent="0.25">
      <c r="A22" t="s">
        <v>19</v>
      </c>
    </row>
    <row r="23" spans="1:15" x14ac:dyDescent="0.25">
      <c r="A23" t="s">
        <v>20</v>
      </c>
    </row>
    <row r="24" spans="1:15" x14ac:dyDescent="0.25">
      <c r="A24" t="s">
        <v>21</v>
      </c>
    </row>
    <row r="27" spans="1:15" x14ac:dyDescent="0.25">
      <c r="L27" s="7" t="str">
        <f>HYPERLINK("#'Indice'!A1", "Ir al índice")</f>
        <v>Ir al índice</v>
      </c>
    </row>
    <row r="28" spans="1:15" ht="17.25" x14ac:dyDescent="0.3">
      <c r="A28" s="4" t="s">
        <v>373</v>
      </c>
    </row>
    <row r="29" spans="1:15" x14ac:dyDescent="0.25">
      <c r="A29" s="5" t="s">
        <v>23</v>
      </c>
      <c r="B29" s="5" t="s">
        <v>10</v>
      </c>
      <c r="C29" s="5" t="s">
        <v>11</v>
      </c>
      <c r="D29" s="5" t="s">
        <v>361</v>
      </c>
      <c r="E29" s="5" t="s">
        <v>362</v>
      </c>
      <c r="F29" s="5" t="s">
        <v>363</v>
      </c>
      <c r="G29" s="5" t="s">
        <v>364</v>
      </c>
      <c r="H29" s="5" t="s">
        <v>365</v>
      </c>
      <c r="I29" s="5" t="s">
        <v>366</v>
      </c>
      <c r="J29" s="5" t="s">
        <v>367</v>
      </c>
      <c r="K29" s="5" t="s">
        <v>368</v>
      </c>
      <c r="L29" s="5" t="s">
        <v>369</v>
      </c>
      <c r="M29" s="5" t="s">
        <v>370</v>
      </c>
      <c r="N29" s="5" t="s">
        <v>371</v>
      </c>
      <c r="O29" s="5" t="s">
        <v>372</v>
      </c>
    </row>
    <row r="30" spans="1:15" x14ac:dyDescent="0.25">
      <c r="A30" s="6" t="s">
        <v>13</v>
      </c>
      <c r="B30" s="6" t="s">
        <v>14</v>
      </c>
      <c r="C30" s="6" t="s">
        <v>15</v>
      </c>
      <c r="D30" s="6">
        <v>68297.784806399999</v>
      </c>
      <c r="E30" s="6">
        <v>738297.48390380002</v>
      </c>
      <c r="F30" s="6">
        <v>1413408.6625548</v>
      </c>
      <c r="G30" s="6">
        <v>492073.41923180001</v>
      </c>
      <c r="H30" s="6">
        <v>98520.056024100006</v>
      </c>
      <c r="I30" s="6">
        <v>1011182.0596263</v>
      </c>
      <c r="J30" s="6">
        <v>1.7870676581778799</v>
      </c>
      <c r="K30" s="6">
        <v>19.3181603083992</v>
      </c>
      <c r="L30" s="6">
        <v>36.9829990211256</v>
      </c>
      <c r="M30" s="6">
        <v>12.875505339607299</v>
      </c>
      <c r="N30" s="6">
        <v>2.57785821753393</v>
      </c>
      <c r="O30" s="6">
        <v>26.458409455156001</v>
      </c>
    </row>
    <row r="31" spans="1:15" x14ac:dyDescent="0.25">
      <c r="A31" s="6" t="s">
        <v>24</v>
      </c>
      <c r="B31" s="6" t="s">
        <v>25</v>
      </c>
      <c r="C31" s="6" t="s">
        <v>15</v>
      </c>
      <c r="D31" s="6">
        <v>852.73130079999999</v>
      </c>
      <c r="E31" s="6">
        <v>15878.914169600001</v>
      </c>
      <c r="F31" s="6">
        <v>29388.547901900001</v>
      </c>
      <c r="G31" s="6">
        <v>9336.2424723999993</v>
      </c>
      <c r="H31" s="6">
        <v>1774.6825686</v>
      </c>
      <c r="I31" s="6">
        <v>19074.071717999999</v>
      </c>
      <c r="J31" s="6">
        <v>1.1175272603772901</v>
      </c>
      <c r="K31" s="6">
        <v>20.8097432720852</v>
      </c>
      <c r="L31" s="6">
        <v>38.514480930236203</v>
      </c>
      <c r="M31" s="6">
        <v>12.235396381733599</v>
      </c>
      <c r="N31" s="6">
        <v>2.3257691456456202</v>
      </c>
      <c r="O31" s="6">
        <v>24.9970830099222</v>
      </c>
    </row>
    <row r="32" spans="1:15" x14ac:dyDescent="0.25">
      <c r="A32" s="6" t="s">
        <v>26</v>
      </c>
      <c r="B32" s="6" t="s">
        <v>27</v>
      </c>
      <c r="C32" s="6" t="s">
        <v>15</v>
      </c>
      <c r="D32" s="6">
        <v>317.2852216</v>
      </c>
      <c r="E32" s="6">
        <v>4727.0842738000001</v>
      </c>
      <c r="F32" s="6">
        <v>6058.5495737000001</v>
      </c>
      <c r="G32" s="6">
        <v>1599.8693419000001</v>
      </c>
      <c r="H32" s="6">
        <v>477.83173749999997</v>
      </c>
      <c r="I32" s="6">
        <v>4351.7204881999996</v>
      </c>
      <c r="J32" s="6">
        <v>1.80971399184337</v>
      </c>
      <c r="K32" s="6">
        <v>26.9620832252421</v>
      </c>
      <c r="L32" s="6">
        <v>34.556421753623702</v>
      </c>
      <c r="M32" s="6">
        <v>9.1252467371700199</v>
      </c>
      <c r="N32" s="6">
        <v>2.7254303769330601</v>
      </c>
      <c r="O32" s="6">
        <v>24.821103915187798</v>
      </c>
    </row>
    <row r="33" spans="1:15" x14ac:dyDescent="0.25">
      <c r="A33" s="6" t="s">
        <v>28</v>
      </c>
      <c r="B33" s="6" t="s">
        <v>29</v>
      </c>
      <c r="C33" s="6" t="s">
        <v>15</v>
      </c>
      <c r="D33" s="6">
        <v>842.84174510000003</v>
      </c>
      <c r="E33" s="6">
        <v>11321.6366432</v>
      </c>
      <c r="F33" s="6">
        <v>21489.555245</v>
      </c>
      <c r="G33" s="6">
        <v>7516.0664803999998</v>
      </c>
      <c r="H33" s="6">
        <v>567.43561209999996</v>
      </c>
      <c r="I33" s="6">
        <v>7739.1114115</v>
      </c>
      <c r="J33" s="6">
        <v>1.7035142716139899</v>
      </c>
      <c r="K33" s="6">
        <v>22.882788746339099</v>
      </c>
      <c r="L33" s="6">
        <v>43.433733869163497</v>
      </c>
      <c r="M33" s="6">
        <v>15.191139487569901</v>
      </c>
      <c r="N33" s="6">
        <v>1.1468756371573401</v>
      </c>
      <c r="O33" s="6">
        <v>15.641947988156099</v>
      </c>
    </row>
    <row r="34" spans="1:15" x14ac:dyDescent="0.25">
      <c r="A34" s="6" t="s">
        <v>30</v>
      </c>
      <c r="B34" s="6" t="s">
        <v>31</v>
      </c>
      <c r="C34" s="6" t="s">
        <v>15</v>
      </c>
      <c r="D34" s="6">
        <v>534.34227009999995</v>
      </c>
      <c r="E34" s="6">
        <v>5489.0306363999998</v>
      </c>
      <c r="F34" s="6">
        <v>5458.2384443000001</v>
      </c>
      <c r="G34" s="6">
        <v>1630.61418</v>
      </c>
      <c r="H34" s="6">
        <v>259.89882169999998</v>
      </c>
      <c r="I34" s="6">
        <v>3327.6692991999998</v>
      </c>
      <c r="J34" s="6">
        <v>3.1996938479871901</v>
      </c>
      <c r="K34" s="6">
        <v>32.868853058200699</v>
      </c>
      <c r="L34" s="6">
        <v>32.6844663960525</v>
      </c>
      <c r="M34" s="6">
        <v>9.7642774156913497</v>
      </c>
      <c r="N34" s="6">
        <v>1.5562995993878199</v>
      </c>
      <c r="O34" s="6">
        <v>19.926409682680401</v>
      </c>
    </row>
    <row r="35" spans="1:15" x14ac:dyDescent="0.25">
      <c r="A35" s="6" t="s">
        <v>32</v>
      </c>
      <c r="B35" s="6" t="s">
        <v>33</v>
      </c>
      <c r="C35" s="6" t="s">
        <v>15</v>
      </c>
      <c r="D35" s="6">
        <v>590.22410179999997</v>
      </c>
      <c r="E35" s="6">
        <v>13751.698902</v>
      </c>
      <c r="F35" s="6">
        <v>26825.551486600001</v>
      </c>
      <c r="G35" s="6">
        <v>11254.516497000001</v>
      </c>
      <c r="H35" s="6">
        <v>1252.4211989999999</v>
      </c>
      <c r="I35" s="6">
        <v>11853.0759404</v>
      </c>
      <c r="J35" s="6">
        <v>0.90072749417447195</v>
      </c>
      <c r="K35" s="6">
        <v>20.986152979631299</v>
      </c>
      <c r="L35" s="6">
        <v>40.937860207140503</v>
      </c>
      <c r="M35" s="6">
        <v>17.175260060666101</v>
      </c>
      <c r="N35" s="6">
        <v>1.9112913294898199</v>
      </c>
      <c r="O35" s="6">
        <v>18.088707928897701</v>
      </c>
    </row>
    <row r="36" spans="1:15" x14ac:dyDescent="0.25">
      <c r="A36" s="6" t="s">
        <v>34</v>
      </c>
      <c r="B36" s="6" t="s">
        <v>35</v>
      </c>
      <c r="C36" s="6" t="s">
        <v>15</v>
      </c>
      <c r="D36" s="6">
        <v>7767.2397577000002</v>
      </c>
      <c r="E36" s="6">
        <v>87684.773190699998</v>
      </c>
      <c r="F36" s="6">
        <v>157091.00327340001</v>
      </c>
      <c r="G36" s="6">
        <v>38380.660880199997</v>
      </c>
      <c r="H36" s="6">
        <v>6293.2681306000004</v>
      </c>
      <c r="I36" s="6">
        <v>27506.072840299999</v>
      </c>
      <c r="J36" s="6">
        <v>2.3919584770415798</v>
      </c>
      <c r="K36" s="6">
        <v>27.002943527401801</v>
      </c>
      <c r="L36" s="6">
        <v>48.376922648006797</v>
      </c>
      <c r="M36" s="6">
        <v>11.8195073167199</v>
      </c>
      <c r="N36" s="6">
        <v>1.9380418942728499</v>
      </c>
      <c r="O36" s="6">
        <v>8.4706261365570708</v>
      </c>
    </row>
    <row r="37" spans="1:15" x14ac:dyDescent="0.25">
      <c r="A37" s="6" t="s">
        <v>36</v>
      </c>
      <c r="B37" s="6" t="s">
        <v>37</v>
      </c>
      <c r="C37" s="6" t="s">
        <v>15</v>
      </c>
      <c r="D37" s="6">
        <v>191.60363219999999</v>
      </c>
      <c r="E37" s="6">
        <v>3797.7755327999998</v>
      </c>
      <c r="F37" s="6">
        <v>5643.4566378</v>
      </c>
      <c r="G37" s="6">
        <v>1614.0726769</v>
      </c>
      <c r="H37" s="6">
        <v>344.56655369999999</v>
      </c>
      <c r="I37" s="6">
        <v>2725.7950770000002</v>
      </c>
      <c r="J37" s="6">
        <v>1.3382693119746301</v>
      </c>
      <c r="K37" s="6">
        <v>26.525835606337498</v>
      </c>
      <c r="L37" s="6">
        <v>39.417127666681502</v>
      </c>
      <c r="M37" s="6">
        <v>11.273606382040301</v>
      </c>
      <c r="N37" s="6">
        <v>2.40664980853933</v>
      </c>
      <c r="O37" s="6">
        <v>19.038511224426699</v>
      </c>
    </row>
    <row r="38" spans="1:15" x14ac:dyDescent="0.25">
      <c r="A38" t="s">
        <v>18</v>
      </c>
    </row>
    <row r="39" spans="1:15" x14ac:dyDescent="0.25">
      <c r="A39" t="s">
        <v>1153</v>
      </c>
    </row>
    <row r="40" spans="1:15" x14ac:dyDescent="0.25">
      <c r="A40" t="s">
        <v>19</v>
      </c>
    </row>
    <row r="41" spans="1:15" x14ac:dyDescent="0.25">
      <c r="A41" t="s">
        <v>20</v>
      </c>
    </row>
    <row r="42" spans="1:15" x14ac:dyDescent="0.25">
      <c r="A42" t="s">
        <v>21</v>
      </c>
    </row>
    <row r="45" spans="1:15" x14ac:dyDescent="0.25">
      <c r="L45" s="7" t="str">
        <f>HYPERLINK("#'Indice'!A1", "Ir al índice")</f>
        <v>Ir al índice</v>
      </c>
    </row>
    <row r="46" spans="1:15" ht="17.25" x14ac:dyDescent="0.3">
      <c r="A46" s="4" t="s">
        <v>374</v>
      </c>
    </row>
    <row r="47" spans="1:15" x14ac:dyDescent="0.25">
      <c r="A47" s="5" t="s">
        <v>23</v>
      </c>
      <c r="B47" s="5" t="s">
        <v>10</v>
      </c>
      <c r="C47" s="5" t="s">
        <v>11</v>
      </c>
      <c r="D47" s="5" t="s">
        <v>361</v>
      </c>
      <c r="E47" s="5" t="s">
        <v>362</v>
      </c>
      <c r="F47" s="5" t="s">
        <v>363</v>
      </c>
      <c r="G47" s="5" t="s">
        <v>364</v>
      </c>
      <c r="H47" s="5" t="s">
        <v>365</v>
      </c>
      <c r="I47" s="5" t="s">
        <v>366</v>
      </c>
      <c r="J47" s="5" t="s">
        <v>367</v>
      </c>
      <c r="K47" s="5" t="s">
        <v>368</v>
      </c>
      <c r="L47" s="5" t="s">
        <v>369</v>
      </c>
      <c r="M47" s="5" t="s">
        <v>370</v>
      </c>
      <c r="N47" s="5" t="s">
        <v>371</v>
      </c>
      <c r="O47" s="5" t="s">
        <v>372</v>
      </c>
    </row>
    <row r="48" spans="1:15" x14ac:dyDescent="0.25">
      <c r="A48" s="6" t="s">
        <v>13</v>
      </c>
      <c r="B48" s="6" t="s">
        <v>14</v>
      </c>
      <c r="C48" s="6" t="s">
        <v>15</v>
      </c>
      <c r="D48" s="6">
        <v>67719.007668299993</v>
      </c>
      <c r="E48" s="6">
        <v>731759.28176849999</v>
      </c>
      <c r="F48" s="6">
        <v>1409821.6279460001</v>
      </c>
      <c r="G48" s="6">
        <v>491663.01340310002</v>
      </c>
      <c r="H48" s="6">
        <v>98418.312158200002</v>
      </c>
      <c r="I48" s="6">
        <v>1010362.4350491</v>
      </c>
      <c r="J48" s="6">
        <v>1.77752136080639</v>
      </c>
      <c r="K48" s="6">
        <v>19.2075725722828</v>
      </c>
      <c r="L48" s="6">
        <v>37.005681933138099</v>
      </c>
      <c r="M48" s="6">
        <v>12.9054092600289</v>
      </c>
      <c r="N48" s="6">
        <v>2.5833315959472198</v>
      </c>
      <c r="O48" s="6">
        <v>26.5204832777966</v>
      </c>
    </row>
    <row r="49" spans="1:15" x14ac:dyDescent="0.25">
      <c r="A49" s="6" t="s">
        <v>39</v>
      </c>
      <c r="B49" s="6" t="s">
        <v>40</v>
      </c>
      <c r="C49" s="6" t="s">
        <v>15</v>
      </c>
      <c r="D49" s="6">
        <v>157.5214326</v>
      </c>
      <c r="E49" s="6">
        <v>1668.8767043</v>
      </c>
      <c r="F49" s="6">
        <v>1746.1792241000001</v>
      </c>
      <c r="G49" s="6">
        <v>291.7667399</v>
      </c>
      <c r="H49" s="6">
        <v>37.882460899999998</v>
      </c>
      <c r="I49" s="6">
        <v>196.30006040000001</v>
      </c>
      <c r="J49" s="6">
        <v>3.8433673151413101</v>
      </c>
      <c r="K49" s="6">
        <v>40.718942638078602</v>
      </c>
      <c r="L49" s="6">
        <v>42.605047741831903</v>
      </c>
      <c r="M49" s="6">
        <v>7.1188201711225201</v>
      </c>
      <c r="N49" s="6">
        <v>0.92429461589456496</v>
      </c>
      <c r="O49" s="6">
        <v>4.7895275179310799</v>
      </c>
    </row>
    <row r="50" spans="1:15" x14ac:dyDescent="0.25">
      <c r="A50" s="6" t="s">
        <v>41</v>
      </c>
      <c r="B50" s="6" t="s">
        <v>42</v>
      </c>
      <c r="C50" s="6" t="s">
        <v>15</v>
      </c>
      <c r="D50" s="6">
        <v>634.75397380000004</v>
      </c>
      <c r="E50" s="6">
        <v>6297.1672625000001</v>
      </c>
      <c r="F50" s="6">
        <v>9633.0392453000004</v>
      </c>
      <c r="G50" s="6">
        <v>4260.2853815999997</v>
      </c>
      <c r="H50" s="6">
        <v>1451.3407347</v>
      </c>
      <c r="I50" s="6">
        <v>10567.6690801</v>
      </c>
      <c r="J50" s="6">
        <v>1.93261792875756</v>
      </c>
      <c r="K50" s="6">
        <v>19.172811599801399</v>
      </c>
      <c r="L50" s="6">
        <v>29.329449081570999</v>
      </c>
      <c r="M50" s="6">
        <v>12.971173478148399</v>
      </c>
      <c r="N50" s="6">
        <v>4.4188571326709898</v>
      </c>
      <c r="O50" s="6">
        <v>32.175090779050699</v>
      </c>
    </row>
    <row r="51" spans="1:15" x14ac:dyDescent="0.25">
      <c r="A51" s="6" t="s">
        <v>24</v>
      </c>
      <c r="B51" s="6" t="s">
        <v>25</v>
      </c>
      <c r="C51" s="6" t="s">
        <v>15</v>
      </c>
      <c r="D51" s="6">
        <v>538.9737629</v>
      </c>
      <c r="E51" s="6">
        <v>12269.330254</v>
      </c>
      <c r="F51" s="6">
        <v>25482.081913099999</v>
      </c>
      <c r="G51" s="6">
        <v>8452.9065188999994</v>
      </c>
      <c r="H51" s="6">
        <v>1699.7618164999999</v>
      </c>
      <c r="I51" s="6">
        <v>17192.632106599998</v>
      </c>
      <c r="J51" s="6">
        <v>0.82115963539298797</v>
      </c>
      <c r="K51" s="6">
        <v>18.693078311791801</v>
      </c>
      <c r="L51" s="6">
        <v>38.8235170859287</v>
      </c>
      <c r="M51" s="6">
        <v>12.8785223193857</v>
      </c>
      <c r="N51" s="6">
        <v>2.5896915389386601</v>
      </c>
      <c r="O51" s="6">
        <v>26.1940311085622</v>
      </c>
    </row>
    <row r="52" spans="1:15" x14ac:dyDescent="0.25">
      <c r="A52" s="6" t="s">
        <v>26</v>
      </c>
      <c r="B52" s="6" t="s">
        <v>27</v>
      </c>
      <c r="C52" s="6" t="s">
        <v>15</v>
      </c>
      <c r="D52" s="6">
        <v>167.35542520000001</v>
      </c>
      <c r="E52" s="6">
        <v>2989.7600028000002</v>
      </c>
      <c r="F52" s="6">
        <v>4282.6649779999998</v>
      </c>
      <c r="G52" s="6">
        <v>1213.5706654000001</v>
      </c>
      <c r="H52" s="6">
        <v>318.27437300000003</v>
      </c>
      <c r="I52" s="6">
        <v>3141.8886631999999</v>
      </c>
      <c r="J52" s="6">
        <v>1.3815596672727799</v>
      </c>
      <c r="K52" s="6">
        <v>24.681194707357701</v>
      </c>
      <c r="L52" s="6">
        <v>35.354439182211102</v>
      </c>
      <c r="M52" s="6">
        <v>10.018320485866299</v>
      </c>
      <c r="N52" s="6">
        <v>2.6274322229939502</v>
      </c>
      <c r="O52" s="6">
        <v>25.9370537342982</v>
      </c>
    </row>
    <row r="53" spans="1:15" x14ac:dyDescent="0.25">
      <c r="A53" s="6" t="s">
        <v>43</v>
      </c>
      <c r="B53" s="6" t="s">
        <v>44</v>
      </c>
      <c r="C53" s="6" t="s">
        <v>15</v>
      </c>
      <c r="D53" s="6">
        <v>199.2825723</v>
      </c>
      <c r="E53" s="6">
        <v>3535.1332232</v>
      </c>
      <c r="F53" s="6">
        <v>3690.6607829999998</v>
      </c>
      <c r="G53" s="6">
        <v>359.74339040000001</v>
      </c>
      <c r="H53" s="6">
        <v>126.0604383</v>
      </c>
      <c r="I53" s="6">
        <v>295.99011460000003</v>
      </c>
      <c r="J53" s="6">
        <v>2.42824072550729</v>
      </c>
      <c r="K53" s="6">
        <v>43.075289342138198</v>
      </c>
      <c r="L53" s="6">
        <v>44.970379064668499</v>
      </c>
      <c r="M53" s="6">
        <v>4.3834417692396803</v>
      </c>
      <c r="N53" s="6">
        <v>1.53603542257849</v>
      </c>
      <c r="O53" s="6">
        <v>3.6066136758677798</v>
      </c>
    </row>
    <row r="54" spans="1:15" x14ac:dyDescent="0.25">
      <c r="A54" s="6" t="s">
        <v>45</v>
      </c>
      <c r="B54" s="6" t="s">
        <v>46</v>
      </c>
      <c r="C54" s="6" t="s">
        <v>15</v>
      </c>
      <c r="D54" s="6">
        <v>982.58723039999995</v>
      </c>
      <c r="E54" s="6">
        <v>20162.7899717</v>
      </c>
      <c r="F54" s="6">
        <v>28009.206443200001</v>
      </c>
      <c r="G54" s="6">
        <v>6964.4329347000003</v>
      </c>
      <c r="H54" s="6">
        <v>1677.2283875000001</v>
      </c>
      <c r="I54" s="6">
        <v>7803.5514942999998</v>
      </c>
      <c r="J54" s="6">
        <v>1.4978510352119401</v>
      </c>
      <c r="K54" s="6">
        <v>30.736055687979398</v>
      </c>
      <c r="L54" s="6">
        <v>42.6970935184384</v>
      </c>
      <c r="M54" s="6">
        <v>10.6165465601033</v>
      </c>
      <c r="N54" s="6">
        <v>2.5567585235979799</v>
      </c>
      <c r="O54" s="6">
        <v>11.895694674668899</v>
      </c>
    </row>
    <row r="55" spans="1:15" x14ac:dyDescent="0.25">
      <c r="A55" s="6" t="s">
        <v>28</v>
      </c>
      <c r="B55" s="6" t="s">
        <v>29</v>
      </c>
      <c r="C55" s="6" t="s">
        <v>15</v>
      </c>
      <c r="D55" s="6">
        <v>822.47155910000004</v>
      </c>
      <c r="E55" s="6">
        <v>10949.314910200001</v>
      </c>
      <c r="F55" s="6">
        <v>21190.792517000002</v>
      </c>
      <c r="G55" s="6">
        <v>7479.8528163999999</v>
      </c>
      <c r="H55" s="6">
        <v>561.7772271</v>
      </c>
      <c r="I55" s="6">
        <v>7715.3461944999999</v>
      </c>
      <c r="J55" s="6">
        <v>1.6881754263014599</v>
      </c>
      <c r="K55" s="6">
        <v>22.474168452052702</v>
      </c>
      <c r="L55" s="6">
        <v>43.495455612104202</v>
      </c>
      <c r="M55" s="6">
        <v>15.3528758256587</v>
      </c>
      <c r="N55" s="6">
        <v>1.15308365298828</v>
      </c>
      <c r="O55" s="6">
        <v>15.836241030894699</v>
      </c>
    </row>
    <row r="56" spans="1:15" x14ac:dyDescent="0.25">
      <c r="A56" s="6" t="s">
        <v>47</v>
      </c>
      <c r="B56" s="6" t="s">
        <v>48</v>
      </c>
      <c r="C56" s="6" t="s">
        <v>15</v>
      </c>
      <c r="D56" s="6">
        <v>2720.249503</v>
      </c>
      <c r="E56" s="6">
        <v>24463.4003171</v>
      </c>
      <c r="F56" s="6">
        <v>25286.122077299999</v>
      </c>
      <c r="G56" s="6">
        <v>7491.4001244000001</v>
      </c>
      <c r="H56" s="6">
        <v>1533.5158365</v>
      </c>
      <c r="I56" s="6">
        <v>11152.725825899999</v>
      </c>
      <c r="J56" s="6">
        <v>3.7444547094614902</v>
      </c>
      <c r="K56" s="6">
        <v>33.674151737105198</v>
      </c>
      <c r="L56" s="6">
        <v>34.806637696999601</v>
      </c>
      <c r="M56" s="6">
        <v>10.3119983829917</v>
      </c>
      <c r="N56" s="6">
        <v>2.1109021763200402</v>
      </c>
      <c r="O56" s="6">
        <v>15.351855297122</v>
      </c>
    </row>
    <row r="57" spans="1:15" x14ac:dyDescent="0.25">
      <c r="A57" s="6" t="s">
        <v>49</v>
      </c>
      <c r="B57" s="6" t="s">
        <v>50</v>
      </c>
      <c r="C57" s="6" t="s">
        <v>15</v>
      </c>
      <c r="D57" s="6">
        <v>100.023158</v>
      </c>
      <c r="E57" s="6">
        <v>1414.1159021999999</v>
      </c>
      <c r="F57" s="6">
        <v>2782.0871953000001</v>
      </c>
      <c r="G57" s="6">
        <v>627.58940740000003</v>
      </c>
      <c r="H57" s="6">
        <v>67.442625000000007</v>
      </c>
      <c r="I57" s="6">
        <v>342.0064155</v>
      </c>
      <c r="J57" s="6">
        <v>1.87545834610899</v>
      </c>
      <c r="K57" s="6">
        <v>26.5150143644378</v>
      </c>
      <c r="L57" s="6">
        <v>52.164806174469398</v>
      </c>
      <c r="M57" s="6">
        <v>11.7674528136566</v>
      </c>
      <c r="N57" s="6">
        <v>1.26456549132101</v>
      </c>
      <c r="O57" s="6">
        <v>6.4127028100061896</v>
      </c>
    </row>
    <row r="58" spans="1:15" x14ac:dyDescent="0.25">
      <c r="A58" s="6" t="s">
        <v>30</v>
      </c>
      <c r="B58" s="6" t="s">
        <v>31</v>
      </c>
      <c r="C58" s="6" t="s">
        <v>15</v>
      </c>
      <c r="D58" s="6">
        <v>308.99972170000001</v>
      </c>
      <c r="E58" s="6">
        <v>2020.2534780000001</v>
      </c>
      <c r="F58" s="6">
        <v>2771.2348581000001</v>
      </c>
      <c r="G58" s="6">
        <v>1147.5173110000001</v>
      </c>
      <c r="H58" s="6">
        <v>155.62172459999999</v>
      </c>
      <c r="I58" s="6">
        <v>1777.0659390000001</v>
      </c>
      <c r="J58" s="6">
        <v>3.77718269682279</v>
      </c>
      <c r="K58" s="6">
        <v>24.6953830194911</v>
      </c>
      <c r="L58" s="6">
        <v>33.8753067389816</v>
      </c>
      <c r="M58" s="6">
        <v>14.027140566883601</v>
      </c>
      <c r="N58" s="6">
        <v>1.9023049023310501</v>
      </c>
      <c r="O58" s="6">
        <v>21.7226820754898</v>
      </c>
    </row>
    <row r="59" spans="1:15" x14ac:dyDescent="0.25">
      <c r="A59" s="6" t="s">
        <v>51</v>
      </c>
      <c r="B59" s="6" t="s">
        <v>52</v>
      </c>
      <c r="C59" s="6" t="s">
        <v>15</v>
      </c>
      <c r="D59" s="6">
        <v>905.00954179999997</v>
      </c>
      <c r="E59" s="6">
        <v>12127.8861934</v>
      </c>
      <c r="F59" s="6">
        <v>22726.8616984</v>
      </c>
      <c r="G59" s="6">
        <v>7422.0448079999996</v>
      </c>
      <c r="H59" s="6">
        <v>2073.7335060999999</v>
      </c>
      <c r="I59" s="6">
        <v>8956.1687540999992</v>
      </c>
      <c r="J59" s="6">
        <v>1.6693987951807501</v>
      </c>
      <c r="K59" s="6">
        <v>22.371342692235999</v>
      </c>
      <c r="L59" s="6">
        <v>41.922425991319599</v>
      </c>
      <c r="M59" s="6">
        <v>13.6908530661558</v>
      </c>
      <c r="N59" s="6">
        <v>3.8252505158385999</v>
      </c>
      <c r="O59" s="6">
        <v>16.520728939269201</v>
      </c>
    </row>
    <row r="60" spans="1:15" x14ac:dyDescent="0.25">
      <c r="A60" s="6" t="s">
        <v>32</v>
      </c>
      <c r="B60" s="6" t="s">
        <v>33</v>
      </c>
      <c r="C60" s="6" t="s">
        <v>15</v>
      </c>
      <c r="D60" s="6">
        <v>554.38734169999998</v>
      </c>
      <c r="E60" s="6">
        <v>13358.762738699999</v>
      </c>
      <c r="F60" s="6">
        <v>26584.6855192</v>
      </c>
      <c r="G60" s="6">
        <v>11226.6721972</v>
      </c>
      <c r="H60" s="6">
        <v>1242.5498090000001</v>
      </c>
      <c r="I60" s="6">
        <v>11777.6102851</v>
      </c>
      <c r="J60" s="6">
        <v>0.85626717961421595</v>
      </c>
      <c r="K60" s="6">
        <v>20.632992914892402</v>
      </c>
      <c r="L60" s="6">
        <v>41.060810697179498</v>
      </c>
      <c r="M60" s="6">
        <v>17.339917807776601</v>
      </c>
      <c r="N60" s="6">
        <v>1.91915388475511</v>
      </c>
      <c r="O60" s="6">
        <v>18.190857515782199</v>
      </c>
    </row>
    <row r="61" spans="1:15" x14ac:dyDescent="0.25">
      <c r="A61" s="6" t="s">
        <v>53</v>
      </c>
      <c r="B61" s="6" t="s">
        <v>54</v>
      </c>
      <c r="C61" s="6" t="s">
        <v>15</v>
      </c>
      <c r="D61" s="6">
        <v>388.09897539999997</v>
      </c>
      <c r="E61" s="6">
        <v>3047.8192976</v>
      </c>
      <c r="F61" s="6">
        <v>5589.1455157</v>
      </c>
      <c r="G61" s="6">
        <v>1924.147309</v>
      </c>
      <c r="H61" s="6">
        <v>205.7940955</v>
      </c>
      <c r="I61" s="6">
        <v>1040.332756</v>
      </c>
      <c r="J61" s="6">
        <v>3.1823552329311098</v>
      </c>
      <c r="K61" s="6">
        <v>24.991675591900499</v>
      </c>
      <c r="L61" s="6">
        <v>45.8301814921549</v>
      </c>
      <c r="M61" s="6">
        <v>15.7777284812859</v>
      </c>
      <c r="N61" s="6">
        <v>1.6874816947036699</v>
      </c>
      <c r="O61" s="6">
        <v>8.5305775070238603</v>
      </c>
    </row>
    <row r="62" spans="1:15" x14ac:dyDescent="0.25">
      <c r="A62" s="6" t="s">
        <v>34</v>
      </c>
      <c r="B62" s="6" t="s">
        <v>35</v>
      </c>
      <c r="C62" s="6" t="s">
        <v>15</v>
      </c>
      <c r="D62" s="6">
        <v>7711.9480775000002</v>
      </c>
      <c r="E62" s="6">
        <v>86767.779060200002</v>
      </c>
      <c r="F62" s="6">
        <v>156428.3460429</v>
      </c>
      <c r="G62" s="6">
        <v>38333.825720699999</v>
      </c>
      <c r="H62" s="6">
        <v>6290.1751341999998</v>
      </c>
      <c r="I62" s="6">
        <v>27476.627794</v>
      </c>
      <c r="J62" s="6">
        <v>2.38753570223342</v>
      </c>
      <c r="K62" s="6">
        <v>26.862365802764099</v>
      </c>
      <c r="L62" s="6">
        <v>48.428523800411597</v>
      </c>
      <c r="M62" s="6">
        <v>11.8677377741156</v>
      </c>
      <c r="N62" s="6">
        <v>1.9473701787514901</v>
      </c>
      <c r="O62" s="6">
        <v>8.5064667417237292</v>
      </c>
    </row>
    <row r="63" spans="1:15" x14ac:dyDescent="0.25">
      <c r="A63" s="6" t="s">
        <v>36</v>
      </c>
      <c r="B63" s="6" t="s">
        <v>37</v>
      </c>
      <c r="C63" s="6" t="s">
        <v>15</v>
      </c>
      <c r="D63" s="6">
        <v>96.971495000000004</v>
      </c>
      <c r="E63" s="6">
        <v>2665.3900597000002</v>
      </c>
      <c r="F63" s="6">
        <v>4289.4448579</v>
      </c>
      <c r="G63" s="6">
        <v>1430.0953856000001</v>
      </c>
      <c r="H63" s="6">
        <v>296.20325320000001</v>
      </c>
      <c r="I63" s="6">
        <v>1705.8068028</v>
      </c>
      <c r="J63" s="6">
        <v>0.92495526811542095</v>
      </c>
      <c r="K63" s="6">
        <v>25.423621418871502</v>
      </c>
      <c r="L63" s="6">
        <v>40.914545234197</v>
      </c>
      <c r="M63" s="6">
        <v>13.6408566333671</v>
      </c>
      <c r="N63" s="6">
        <v>2.8253123196694601</v>
      </c>
      <c r="O63" s="6">
        <v>16.270709125779501</v>
      </c>
    </row>
    <row r="64" spans="1:15" x14ac:dyDescent="0.25">
      <c r="A64" s="6" t="s">
        <v>55</v>
      </c>
      <c r="B64" s="6" t="s">
        <v>56</v>
      </c>
      <c r="C64" s="6" t="s">
        <v>15</v>
      </c>
      <c r="D64" s="6">
        <v>109.779669</v>
      </c>
      <c r="E64" s="6">
        <v>1726.4567168999999</v>
      </c>
      <c r="F64" s="6">
        <v>1568.2304935</v>
      </c>
      <c r="G64" s="6">
        <v>471.69731960000001</v>
      </c>
      <c r="H64" s="6">
        <v>61.169511499999999</v>
      </c>
      <c r="I64" s="6">
        <v>287.43668580000002</v>
      </c>
      <c r="J64" s="6">
        <v>2.5984765727421202</v>
      </c>
      <c r="K64" s="6">
        <v>40.8651016493585</v>
      </c>
      <c r="L64" s="6">
        <v>37.119898749371899</v>
      </c>
      <c r="M64" s="6">
        <v>11.1650403537458</v>
      </c>
      <c r="N64" s="6">
        <v>1.4478777723298599</v>
      </c>
      <c r="O64" s="6">
        <v>6.8036049024518199</v>
      </c>
    </row>
    <row r="65" spans="1:15" x14ac:dyDescent="0.25">
      <c r="A65" s="6" t="s">
        <v>57</v>
      </c>
      <c r="B65" s="6" t="s">
        <v>58</v>
      </c>
      <c r="C65" s="6" t="s">
        <v>15</v>
      </c>
      <c r="D65" s="6">
        <v>72.127685400000004</v>
      </c>
      <c r="E65" s="6">
        <v>938.84920469999997</v>
      </c>
      <c r="F65" s="6">
        <v>1457.8160782</v>
      </c>
      <c r="G65" s="6">
        <v>524.63938510000003</v>
      </c>
      <c r="H65" s="6">
        <v>161.43384639999999</v>
      </c>
      <c r="I65" s="6">
        <v>803.85628599999995</v>
      </c>
      <c r="J65" s="6">
        <v>1.8219939806016501</v>
      </c>
      <c r="K65" s="6">
        <v>23.7159641290256</v>
      </c>
      <c r="L65" s="6">
        <v>36.825417377176798</v>
      </c>
      <c r="M65" s="6">
        <v>13.252744717061899</v>
      </c>
      <c r="N65" s="6">
        <v>4.0779278410918103</v>
      </c>
      <c r="O65" s="6">
        <v>20.3059519550422</v>
      </c>
    </row>
    <row r="66" spans="1:15" x14ac:dyDescent="0.25">
      <c r="A66" s="6" t="s">
        <v>59</v>
      </c>
      <c r="B66" s="6" t="s">
        <v>60</v>
      </c>
      <c r="C66" s="6" t="s">
        <v>15</v>
      </c>
      <c r="D66" s="6">
        <v>149.39477769999999</v>
      </c>
      <c r="E66" s="6">
        <v>1439.6733264</v>
      </c>
      <c r="F66" s="6">
        <v>1826.3526806</v>
      </c>
      <c r="G66" s="6">
        <v>666.22077969999998</v>
      </c>
      <c r="H66" s="6">
        <v>98.550536399999999</v>
      </c>
      <c r="I66" s="6">
        <v>1336.7245794</v>
      </c>
      <c r="J66" s="6">
        <v>2.7079397127053202</v>
      </c>
      <c r="K66" s="6">
        <v>26.0956148126531</v>
      </c>
      <c r="L66" s="6">
        <v>33.104590597764698</v>
      </c>
      <c r="M66" s="6">
        <v>12.0759623231404</v>
      </c>
      <c r="N66" s="6">
        <v>1.7863336010437501</v>
      </c>
      <c r="O66" s="6">
        <v>24.229558952692798</v>
      </c>
    </row>
    <row r="67" spans="1:15" x14ac:dyDescent="0.25">
      <c r="A67" s="6" t="s">
        <v>61</v>
      </c>
      <c r="B67" s="6" t="s">
        <v>62</v>
      </c>
      <c r="C67" s="6" t="s">
        <v>15</v>
      </c>
      <c r="D67" s="6">
        <v>130.31087529999999</v>
      </c>
      <c r="E67" s="6">
        <v>1825.0559727</v>
      </c>
      <c r="F67" s="6">
        <v>3669.5478489000002</v>
      </c>
      <c r="G67" s="6">
        <v>856.18747640000004</v>
      </c>
      <c r="H67" s="6">
        <v>185.9014947</v>
      </c>
      <c r="I67" s="6">
        <v>1303.2634989999999</v>
      </c>
      <c r="J67" s="6">
        <v>1.63496244943379</v>
      </c>
      <c r="K67" s="6">
        <v>22.898303588321902</v>
      </c>
      <c r="L67" s="6">
        <v>46.040462283289003</v>
      </c>
      <c r="M67" s="6">
        <v>10.742268213353601</v>
      </c>
      <c r="N67" s="6">
        <v>2.3324374303248501</v>
      </c>
      <c r="O67" s="6">
        <v>16.3515660352769</v>
      </c>
    </row>
    <row r="68" spans="1:15" x14ac:dyDescent="0.25">
      <c r="A68" s="6" t="s">
        <v>63</v>
      </c>
      <c r="B68" s="6" t="s">
        <v>64</v>
      </c>
      <c r="C68" s="6" t="s">
        <v>15</v>
      </c>
      <c r="D68" s="6">
        <v>38.246043800000002</v>
      </c>
      <c r="E68" s="6">
        <v>322.40129080000003</v>
      </c>
      <c r="F68" s="6">
        <v>335.59146779999998</v>
      </c>
      <c r="G68" s="6">
        <v>38.343773200000001</v>
      </c>
      <c r="H68" s="6">
        <v>14.297083900000001</v>
      </c>
      <c r="I68" s="6">
        <v>52.943098800000001</v>
      </c>
      <c r="J68" s="6">
        <v>4.7698875348821597</v>
      </c>
      <c r="K68" s="6">
        <v>40.208548268640499</v>
      </c>
      <c r="L68" s="6">
        <v>41.853572292149799</v>
      </c>
      <c r="M68" s="6">
        <v>4.7820759392381502</v>
      </c>
      <c r="N68" s="6">
        <v>1.7830728489563299</v>
      </c>
      <c r="O68" s="6">
        <v>6.6028431161330898</v>
      </c>
    </row>
    <row r="69" spans="1:15" x14ac:dyDescent="0.25">
      <c r="A69" s="6" t="s">
        <v>65</v>
      </c>
      <c r="B69" s="6" t="s">
        <v>66</v>
      </c>
      <c r="C69" s="6" t="s">
        <v>15</v>
      </c>
      <c r="D69" s="6">
        <v>700.09825060000003</v>
      </c>
      <c r="E69" s="6">
        <v>15266.197130799999</v>
      </c>
      <c r="F69" s="6">
        <v>20778.264061499998</v>
      </c>
      <c r="G69" s="6">
        <v>7950.8282612000003</v>
      </c>
      <c r="H69" s="6">
        <v>1666.0746357999999</v>
      </c>
      <c r="I69" s="6">
        <v>11223.7103967</v>
      </c>
      <c r="J69" s="6">
        <v>1.2157613102982501</v>
      </c>
      <c r="K69" s="6">
        <v>26.5106387726386</v>
      </c>
      <c r="L69" s="6">
        <v>36.082663425430198</v>
      </c>
      <c r="M69" s="6">
        <v>13.8070754733477</v>
      </c>
      <c r="N69" s="6">
        <v>2.8932354573646601</v>
      </c>
      <c r="O69" s="6">
        <v>19.490625560920499</v>
      </c>
    </row>
    <row r="70" spans="1:15" x14ac:dyDescent="0.25">
      <c r="A70" t="s">
        <v>18</v>
      </c>
    </row>
    <row r="71" spans="1:15" x14ac:dyDescent="0.25">
      <c r="A71" t="s">
        <v>1153</v>
      </c>
    </row>
    <row r="72" spans="1:15" x14ac:dyDescent="0.25">
      <c r="A72" t="s">
        <v>19</v>
      </c>
    </row>
    <row r="73" spans="1:15" x14ac:dyDescent="0.25">
      <c r="A73" t="s">
        <v>20</v>
      </c>
    </row>
    <row r="74" spans="1:15" x14ac:dyDescent="0.25">
      <c r="A74" t="s">
        <v>21</v>
      </c>
    </row>
    <row r="77" spans="1:15" x14ac:dyDescent="0.25">
      <c r="L77" s="7" t="str">
        <f>HYPERLINK("#'Indice'!A1", "Ir al índice")</f>
        <v>Ir al índice</v>
      </c>
    </row>
    <row r="78" spans="1:15" ht="17.25" x14ac:dyDescent="0.3">
      <c r="A78" s="4" t="s">
        <v>375</v>
      </c>
    </row>
    <row r="79" spans="1:15" x14ac:dyDescent="0.25">
      <c r="A79" s="5" t="s">
        <v>23</v>
      </c>
      <c r="B79" s="5" t="s">
        <v>68</v>
      </c>
      <c r="C79" s="5" t="s">
        <v>11</v>
      </c>
      <c r="D79" s="5" t="s">
        <v>361</v>
      </c>
      <c r="E79" s="5" t="s">
        <v>362</v>
      </c>
      <c r="F79" s="5" t="s">
        <v>363</v>
      </c>
      <c r="G79" s="5" t="s">
        <v>364</v>
      </c>
      <c r="H79" s="5" t="s">
        <v>365</v>
      </c>
      <c r="I79" s="5" t="s">
        <v>366</v>
      </c>
      <c r="J79" s="5" t="s">
        <v>367</v>
      </c>
      <c r="K79" s="5" t="s">
        <v>368</v>
      </c>
      <c r="L79" s="5" t="s">
        <v>369</v>
      </c>
      <c r="M79" s="5" t="s">
        <v>370</v>
      </c>
      <c r="N79" s="5" t="s">
        <v>371</v>
      </c>
      <c r="O79" s="5" t="s">
        <v>372</v>
      </c>
    </row>
    <row r="80" spans="1:15" x14ac:dyDescent="0.25">
      <c r="A80" s="6" t="s">
        <v>69</v>
      </c>
      <c r="B80" s="6" t="s">
        <v>70</v>
      </c>
      <c r="C80" s="6" t="s">
        <v>15</v>
      </c>
      <c r="D80" s="6">
        <v>2817.4227007999998</v>
      </c>
      <c r="E80" s="6">
        <v>27222.579697100002</v>
      </c>
      <c r="F80" s="6">
        <v>66916.287293999994</v>
      </c>
      <c r="G80" s="6">
        <v>29456.380727899999</v>
      </c>
      <c r="H80" s="6">
        <v>8614.9951010999994</v>
      </c>
      <c r="I80" s="6">
        <v>179949.68513120001</v>
      </c>
      <c r="J80" s="6">
        <v>0.89448422083907597</v>
      </c>
      <c r="K80" s="6">
        <v>8.6427102268594496</v>
      </c>
      <c r="L80" s="6">
        <v>21.244793365447599</v>
      </c>
      <c r="M80" s="6">
        <v>9.35190440421073</v>
      </c>
      <c r="N80" s="6">
        <v>2.73511574189836</v>
      </c>
      <c r="O80" s="6">
        <v>57.1309920407448</v>
      </c>
    </row>
    <row r="81" spans="1:15" x14ac:dyDescent="0.25">
      <c r="A81" s="6" t="s">
        <v>71</v>
      </c>
      <c r="B81" s="6" t="s">
        <v>72</v>
      </c>
      <c r="C81" s="6" t="s">
        <v>15</v>
      </c>
      <c r="D81" s="6">
        <v>481.22587129999999</v>
      </c>
      <c r="E81" s="6">
        <v>5459.6539475</v>
      </c>
      <c r="F81" s="6">
        <v>14947.2371521</v>
      </c>
      <c r="G81" s="6">
        <v>8397.8747315000001</v>
      </c>
      <c r="H81" s="6">
        <v>2713.5120867000001</v>
      </c>
      <c r="I81" s="6">
        <v>61382.9671045</v>
      </c>
      <c r="J81" s="6">
        <v>0.515327841183715</v>
      </c>
      <c r="K81" s="6">
        <v>5.8465511731005</v>
      </c>
      <c r="L81" s="6">
        <v>16.006469960653401</v>
      </c>
      <c r="M81" s="6">
        <v>8.9929883533158392</v>
      </c>
      <c r="N81" s="6">
        <v>2.9058045484700998</v>
      </c>
      <c r="O81" s="6">
        <v>65.732858123276401</v>
      </c>
    </row>
    <row r="82" spans="1:15" x14ac:dyDescent="0.25">
      <c r="A82" s="6" t="s">
        <v>73</v>
      </c>
      <c r="B82" s="6" t="s">
        <v>74</v>
      </c>
      <c r="C82" s="6" t="s">
        <v>15</v>
      </c>
      <c r="D82" s="6">
        <v>1796.7134112000001</v>
      </c>
      <c r="E82" s="6">
        <v>10462.027313000001</v>
      </c>
      <c r="F82" s="6">
        <v>19038.729976899998</v>
      </c>
      <c r="G82" s="6">
        <v>4269.0338517</v>
      </c>
      <c r="H82" s="6">
        <v>951.38999620000004</v>
      </c>
      <c r="I82" s="6">
        <v>12806.975254000001</v>
      </c>
      <c r="J82" s="6">
        <v>3.6426115636512502</v>
      </c>
      <c r="K82" s="6">
        <v>21.210450944492301</v>
      </c>
      <c r="L82" s="6">
        <v>38.598642131118297</v>
      </c>
      <c r="M82" s="6">
        <v>8.6549318198917007</v>
      </c>
      <c r="N82" s="6">
        <v>1.9288241408437199</v>
      </c>
      <c r="O82" s="6">
        <v>25.964539400002799</v>
      </c>
    </row>
    <row r="83" spans="1:15" x14ac:dyDescent="0.25">
      <c r="A83" s="6" t="s">
        <v>75</v>
      </c>
      <c r="B83" s="6" t="s">
        <v>76</v>
      </c>
      <c r="C83" s="6" t="s">
        <v>15</v>
      </c>
      <c r="D83" s="6">
        <v>5194.4397337999999</v>
      </c>
      <c r="E83" s="6">
        <v>53715.957734000003</v>
      </c>
      <c r="F83" s="6">
        <v>84702.055622500004</v>
      </c>
      <c r="G83" s="6">
        <v>22172.651120499999</v>
      </c>
      <c r="H83" s="6">
        <v>3648.0550923000001</v>
      </c>
      <c r="I83" s="6">
        <v>14603.422020800001</v>
      </c>
      <c r="J83" s="6">
        <v>2.8225039263568501</v>
      </c>
      <c r="K83" s="6">
        <v>29.1876524479996</v>
      </c>
      <c r="L83" s="6">
        <v>46.024575664892602</v>
      </c>
      <c r="M83" s="6">
        <v>12.0479585965992</v>
      </c>
      <c r="N83" s="6">
        <v>1.9822445440232901</v>
      </c>
      <c r="O83" s="6">
        <v>7.9350648201285203</v>
      </c>
    </row>
    <row r="84" spans="1:15" x14ac:dyDescent="0.25">
      <c r="A84" s="6" t="s">
        <v>77</v>
      </c>
      <c r="B84" s="6" t="s">
        <v>78</v>
      </c>
      <c r="C84" s="6" t="s">
        <v>15</v>
      </c>
      <c r="D84" s="6">
        <v>6948.9888772000004</v>
      </c>
      <c r="E84" s="6">
        <v>61311.467840400001</v>
      </c>
      <c r="F84" s="6">
        <v>73667.590884300007</v>
      </c>
      <c r="G84" s="6">
        <v>13960.3310705</v>
      </c>
      <c r="H84" s="6">
        <v>1539.5145901999999</v>
      </c>
      <c r="I84" s="6">
        <v>6744.9425591999998</v>
      </c>
      <c r="J84" s="6">
        <v>4.2327275656873704</v>
      </c>
      <c r="K84" s="6">
        <v>37.345683610503002</v>
      </c>
      <c r="L84" s="6">
        <v>44.871973195530302</v>
      </c>
      <c r="M84" s="6">
        <v>8.5034354195191693</v>
      </c>
      <c r="N84" s="6">
        <v>0.93774014592222299</v>
      </c>
      <c r="O84" s="6">
        <v>4.1084400628379498</v>
      </c>
    </row>
    <row r="85" spans="1:15" x14ac:dyDescent="0.25">
      <c r="A85" s="6" t="s">
        <v>79</v>
      </c>
      <c r="B85" s="6" t="s">
        <v>80</v>
      </c>
      <c r="C85" s="6" t="s">
        <v>15</v>
      </c>
      <c r="D85" s="6">
        <v>1489.8809976</v>
      </c>
      <c r="E85" s="6">
        <v>18397.122468199999</v>
      </c>
      <c r="F85" s="6">
        <v>39757.753495999998</v>
      </c>
      <c r="G85" s="6">
        <v>11171.746589599999</v>
      </c>
      <c r="H85" s="6">
        <v>2376.0661748000002</v>
      </c>
      <c r="I85" s="6">
        <v>12274.267679</v>
      </c>
      <c r="J85" s="6">
        <v>1.7432270139310799</v>
      </c>
      <c r="K85" s="6">
        <v>21.5254513057256</v>
      </c>
      <c r="L85" s="6">
        <v>46.518339396961302</v>
      </c>
      <c r="M85" s="6">
        <v>13.071440255399301</v>
      </c>
      <c r="N85" s="6">
        <v>2.7801030749915601</v>
      </c>
      <c r="O85" s="6">
        <v>14.361438952991101</v>
      </c>
    </row>
    <row r="86" spans="1:15" x14ac:dyDescent="0.25">
      <c r="A86" s="6" t="s">
        <v>81</v>
      </c>
      <c r="B86" s="6" t="s">
        <v>82</v>
      </c>
      <c r="C86" s="6" t="s">
        <v>15</v>
      </c>
      <c r="D86" s="6">
        <v>7313.5924961999999</v>
      </c>
      <c r="E86" s="6">
        <v>93431.927476800003</v>
      </c>
      <c r="F86" s="6">
        <v>150608.38912159999</v>
      </c>
      <c r="G86" s="6">
        <v>34293.266477800003</v>
      </c>
      <c r="H86" s="6">
        <v>5124.5345587000002</v>
      </c>
      <c r="I86" s="6">
        <v>18410.362736399999</v>
      </c>
      <c r="J86" s="6">
        <v>2.3654646041959402</v>
      </c>
      <c r="K86" s="6">
        <v>30.2190636767094</v>
      </c>
      <c r="L86" s="6">
        <v>48.7118763791144</v>
      </c>
      <c r="M86" s="6">
        <v>11.0916089538271</v>
      </c>
      <c r="N86" s="6">
        <v>1.65744880069296</v>
      </c>
      <c r="O86" s="6">
        <v>5.9545375854601197</v>
      </c>
    </row>
    <row r="87" spans="1:15" x14ac:dyDescent="0.25">
      <c r="A87" s="6" t="s">
        <v>83</v>
      </c>
      <c r="B87" s="6" t="s">
        <v>84</v>
      </c>
      <c r="C87" s="6" t="s">
        <v>15</v>
      </c>
      <c r="D87" s="6">
        <v>8171.3003989999997</v>
      </c>
      <c r="E87" s="6">
        <v>100945.4922086</v>
      </c>
      <c r="F87" s="6">
        <v>209122.917946</v>
      </c>
      <c r="G87" s="6">
        <v>74461.223434500003</v>
      </c>
      <c r="H87" s="6">
        <v>14854.1340566</v>
      </c>
      <c r="I87" s="6">
        <v>90241.593451599998</v>
      </c>
      <c r="J87" s="6">
        <v>1.64149361195761</v>
      </c>
      <c r="K87" s="6">
        <v>20.278459061009698</v>
      </c>
      <c r="L87" s="6">
        <v>42.009706798235399</v>
      </c>
      <c r="M87" s="6">
        <v>14.958160468710499</v>
      </c>
      <c r="N87" s="6">
        <v>2.9839762307667499</v>
      </c>
      <c r="O87" s="6">
        <v>18.1282038293201</v>
      </c>
    </row>
    <row r="88" spans="1:15" x14ac:dyDescent="0.25">
      <c r="A88" s="6" t="s">
        <v>85</v>
      </c>
      <c r="B88" s="6" t="s">
        <v>86</v>
      </c>
      <c r="C88" s="6" t="s">
        <v>15</v>
      </c>
      <c r="D88" s="6">
        <v>2366.9428794</v>
      </c>
      <c r="E88" s="6">
        <v>28379.346422400002</v>
      </c>
      <c r="F88" s="6">
        <v>65208.4586777</v>
      </c>
      <c r="G88" s="6">
        <v>30154.9631477</v>
      </c>
      <c r="H88" s="6">
        <v>5162.7682641000001</v>
      </c>
      <c r="I88" s="6">
        <v>74400.997391199999</v>
      </c>
      <c r="J88" s="6">
        <v>1.1508255300721399</v>
      </c>
      <c r="K88" s="6">
        <v>13.7982528745849</v>
      </c>
      <c r="L88" s="6">
        <v>31.704845805984998</v>
      </c>
      <c r="M88" s="6">
        <v>14.661571156104401</v>
      </c>
      <c r="N88" s="6">
        <v>2.5101769780260201</v>
      </c>
      <c r="O88" s="6">
        <v>36.1743276552276</v>
      </c>
    </row>
    <row r="89" spans="1:15" x14ac:dyDescent="0.25">
      <c r="A89" s="6" t="s">
        <v>87</v>
      </c>
      <c r="B89" s="6" t="s">
        <v>88</v>
      </c>
      <c r="C89" s="6" t="s">
        <v>15</v>
      </c>
      <c r="D89" s="6">
        <v>4659.2598288999998</v>
      </c>
      <c r="E89" s="6">
        <v>64906.275322100002</v>
      </c>
      <c r="F89" s="6">
        <v>155075.73315859999</v>
      </c>
      <c r="G89" s="6">
        <v>72935.542712199996</v>
      </c>
      <c r="H89" s="6">
        <v>13348.841039499999</v>
      </c>
      <c r="I89" s="6">
        <v>113622.1576167</v>
      </c>
      <c r="J89" s="6">
        <v>1.0974641071482201</v>
      </c>
      <c r="K89" s="6">
        <v>15.288331217944201</v>
      </c>
      <c r="L89" s="6">
        <v>36.527271987627898</v>
      </c>
      <c r="M89" s="6">
        <v>17.179582852522099</v>
      </c>
      <c r="N89" s="6">
        <v>3.1442491835311701</v>
      </c>
      <c r="O89" s="6">
        <v>26.763100651226299</v>
      </c>
    </row>
    <row r="90" spans="1:15" x14ac:dyDescent="0.25">
      <c r="A90" s="6" t="s">
        <v>89</v>
      </c>
      <c r="B90" s="6" t="s">
        <v>90</v>
      </c>
      <c r="C90" s="6" t="s">
        <v>15</v>
      </c>
      <c r="D90" s="6">
        <v>8320.7283595999997</v>
      </c>
      <c r="E90" s="6">
        <v>87803.320599300001</v>
      </c>
      <c r="F90" s="6">
        <v>200952.19586780001</v>
      </c>
      <c r="G90" s="6">
        <v>86995.086385899995</v>
      </c>
      <c r="H90" s="6">
        <v>19809.967067099999</v>
      </c>
      <c r="I90" s="6">
        <v>236594.73952949999</v>
      </c>
      <c r="J90" s="6">
        <v>1.29914748849336</v>
      </c>
      <c r="K90" s="6">
        <v>13.709071911517301</v>
      </c>
      <c r="L90" s="6">
        <v>31.3754432648524</v>
      </c>
      <c r="M90" s="6">
        <v>13.582879178973499</v>
      </c>
      <c r="N90" s="6">
        <v>3.0930067477405698</v>
      </c>
      <c r="O90" s="6">
        <v>36.940451408422902</v>
      </c>
    </row>
    <row r="91" spans="1:15" x14ac:dyDescent="0.25">
      <c r="A91" s="6" t="s">
        <v>91</v>
      </c>
      <c r="B91" s="6" t="s">
        <v>92</v>
      </c>
      <c r="C91" s="6" t="s">
        <v>15</v>
      </c>
      <c r="D91" s="6">
        <v>656.32036400000004</v>
      </c>
      <c r="E91" s="6">
        <v>8828.9385528999992</v>
      </c>
      <c r="F91" s="6">
        <v>23699.395356000001</v>
      </c>
      <c r="G91" s="6">
        <v>11964.666551</v>
      </c>
      <c r="H91" s="6">
        <v>2010.4972044000001</v>
      </c>
      <c r="I91" s="6">
        <v>33768.600847000002</v>
      </c>
      <c r="J91" s="6">
        <v>0.81098873933432802</v>
      </c>
      <c r="K91" s="6">
        <v>10.909565113960999</v>
      </c>
      <c r="L91" s="6">
        <v>29.284391917402498</v>
      </c>
      <c r="M91" s="6">
        <v>14.7842583820104</v>
      </c>
      <c r="N91" s="6">
        <v>2.4842907254841</v>
      </c>
      <c r="O91" s="6">
        <v>41.726505121807598</v>
      </c>
    </row>
    <row r="92" spans="1:15" x14ac:dyDescent="0.25">
      <c r="A92" s="6" t="s">
        <v>93</v>
      </c>
      <c r="B92" s="6" t="s">
        <v>94</v>
      </c>
      <c r="C92" s="6" t="s">
        <v>15</v>
      </c>
      <c r="D92" s="6">
        <v>387.87948269999998</v>
      </c>
      <c r="E92" s="6">
        <v>3838.3654829000002</v>
      </c>
      <c r="F92" s="6">
        <v>14641.486742900001</v>
      </c>
      <c r="G92" s="6">
        <v>10378.6007391</v>
      </c>
      <c r="H92" s="6">
        <v>3110.7958827000002</v>
      </c>
      <c r="I92" s="6">
        <v>67601.131976799996</v>
      </c>
      <c r="J92" s="6">
        <v>0.38804145000955897</v>
      </c>
      <c r="K92" s="6">
        <v>3.8399682738649701</v>
      </c>
      <c r="L92" s="6">
        <v>14.6476006064103</v>
      </c>
      <c r="M92" s="6">
        <v>10.3829345440927</v>
      </c>
      <c r="N92" s="6">
        <v>3.11209486153796</v>
      </c>
      <c r="O92" s="6">
        <v>67.629360264084497</v>
      </c>
    </row>
    <row r="93" spans="1:15" x14ac:dyDescent="0.25">
      <c r="A93" s="6" t="s">
        <v>95</v>
      </c>
      <c r="B93" s="6" t="s">
        <v>96</v>
      </c>
      <c r="C93" s="6" t="s">
        <v>15</v>
      </c>
      <c r="D93" s="6">
        <v>589.22827119999999</v>
      </c>
      <c r="E93" s="6">
        <v>7535.9493728999996</v>
      </c>
      <c r="F93" s="6">
        <v>16019.838174099999</v>
      </c>
      <c r="G93" s="6">
        <v>5391.6132644999998</v>
      </c>
      <c r="H93" s="6">
        <v>1302.5925708</v>
      </c>
      <c r="I93" s="6">
        <v>8420.8276423999996</v>
      </c>
      <c r="J93" s="6">
        <v>1.5008342622268001</v>
      </c>
      <c r="K93" s="6">
        <v>19.194956471149901</v>
      </c>
      <c r="L93" s="6">
        <v>40.804427048370997</v>
      </c>
      <c r="M93" s="6">
        <v>13.7330781830247</v>
      </c>
      <c r="N93" s="6">
        <v>3.3178577056347001</v>
      </c>
      <c r="O93" s="6">
        <v>21.4488463295929</v>
      </c>
    </row>
    <row r="94" spans="1:15" x14ac:dyDescent="0.25">
      <c r="A94" s="6" t="s">
        <v>97</v>
      </c>
      <c r="B94" s="6" t="s">
        <v>98</v>
      </c>
      <c r="C94" s="6" t="s">
        <v>15</v>
      </c>
      <c r="D94" s="6">
        <v>477.85693320000001</v>
      </c>
      <c r="E94" s="6">
        <v>6784.3177420000002</v>
      </c>
      <c r="F94" s="6">
        <v>15639.8448357</v>
      </c>
      <c r="G94" s="6">
        <v>6980.1660834000004</v>
      </c>
      <c r="H94" s="6">
        <v>1974.3471364</v>
      </c>
      <c r="I94" s="6">
        <v>10116.9528355</v>
      </c>
      <c r="J94" s="6">
        <v>1.13847331655678</v>
      </c>
      <c r="K94" s="6">
        <v>16.163341334376099</v>
      </c>
      <c r="L94" s="6">
        <v>37.261248678128098</v>
      </c>
      <c r="M94" s="6">
        <v>16.629941471958499</v>
      </c>
      <c r="N94" s="6">
        <v>4.7037960030412203</v>
      </c>
      <c r="O94" s="6">
        <v>24.1031991959393</v>
      </c>
    </row>
    <row r="95" spans="1:15" x14ac:dyDescent="0.25">
      <c r="A95" s="6" t="s">
        <v>99</v>
      </c>
      <c r="B95" s="6" t="s">
        <v>100</v>
      </c>
      <c r="C95" s="6" t="s">
        <v>15</v>
      </c>
      <c r="D95" s="6">
        <v>1840.1962570999999</v>
      </c>
      <c r="E95" s="6">
        <v>22387.971591500002</v>
      </c>
      <c r="F95" s="6">
        <v>53973.927727100003</v>
      </c>
      <c r="G95" s="6">
        <v>22257.146909700001</v>
      </c>
      <c r="H95" s="6">
        <v>4709.5241212999999</v>
      </c>
      <c r="I95" s="6">
        <v>30779.277777200001</v>
      </c>
      <c r="J95" s="6">
        <v>1.35360259534409</v>
      </c>
      <c r="K95" s="6">
        <v>16.468035044534499</v>
      </c>
      <c r="L95" s="6">
        <v>39.701878737353901</v>
      </c>
      <c r="M95" s="6">
        <v>16.3718036626173</v>
      </c>
      <c r="N95" s="6">
        <v>3.4642088031813798</v>
      </c>
      <c r="O95" s="6">
        <v>22.6404711569688</v>
      </c>
    </row>
    <row r="96" spans="1:15" x14ac:dyDescent="0.25">
      <c r="A96" s="6" t="s">
        <v>101</v>
      </c>
      <c r="B96" s="6" t="s">
        <v>102</v>
      </c>
      <c r="C96" s="6" t="s">
        <v>15</v>
      </c>
      <c r="D96" s="6">
        <v>162.39071720000001</v>
      </c>
      <c r="E96" s="6">
        <v>1683.5592141</v>
      </c>
      <c r="F96" s="6">
        <v>3067.5571405000001</v>
      </c>
      <c r="G96" s="6">
        <v>1046.4531784999999</v>
      </c>
      <c r="H96" s="6">
        <v>274.91505740000002</v>
      </c>
      <c r="I96" s="6">
        <v>2931.4203834999998</v>
      </c>
      <c r="J96" s="6">
        <v>1.77160679374441</v>
      </c>
      <c r="K96" s="6">
        <v>18.366843824559201</v>
      </c>
      <c r="L96" s="6">
        <v>33.465614069650599</v>
      </c>
      <c r="M96" s="6">
        <v>11.416314875207799</v>
      </c>
      <c r="N96" s="6">
        <v>2.999194731018</v>
      </c>
      <c r="O96" s="6">
        <v>31.98042570582</v>
      </c>
    </row>
    <row r="97" spans="1:15" x14ac:dyDescent="0.25">
      <c r="A97" s="6" t="s">
        <v>103</v>
      </c>
      <c r="B97" s="6" t="s">
        <v>104</v>
      </c>
      <c r="C97" s="6" t="s">
        <v>15</v>
      </c>
      <c r="D97" s="6">
        <v>4380.3839919000002</v>
      </c>
      <c r="E97" s="6">
        <v>46740.1477457</v>
      </c>
      <c r="F97" s="6">
        <v>84206.652843200005</v>
      </c>
      <c r="G97" s="6">
        <v>22718.100567199999</v>
      </c>
      <c r="H97" s="6">
        <v>3505.5749249999999</v>
      </c>
      <c r="I97" s="6">
        <v>18574.389690700002</v>
      </c>
      <c r="J97" s="6">
        <v>2.4318544999362799</v>
      </c>
      <c r="K97" s="6">
        <v>25.948692816257999</v>
      </c>
      <c r="L97" s="6">
        <v>46.748944389344501</v>
      </c>
      <c r="M97" s="6">
        <v>12.612390876350201</v>
      </c>
      <c r="N97" s="6">
        <v>1.9461874054852599</v>
      </c>
      <c r="O97" s="6">
        <v>10.3119300126257</v>
      </c>
    </row>
    <row r="98" spans="1:15" x14ac:dyDescent="0.25">
      <c r="A98" s="6" t="s">
        <v>105</v>
      </c>
      <c r="B98" s="6" t="s">
        <v>106</v>
      </c>
      <c r="C98" s="6" t="s">
        <v>15</v>
      </c>
      <c r="D98" s="6">
        <v>10132.950657699999</v>
      </c>
      <c r="E98" s="6">
        <v>87553.528442800001</v>
      </c>
      <c r="F98" s="6">
        <v>121595.95596419999</v>
      </c>
      <c r="G98" s="6">
        <v>23028.869775800002</v>
      </c>
      <c r="H98" s="6">
        <v>3486.2264663999999</v>
      </c>
      <c r="I98" s="6">
        <v>17912.232189099999</v>
      </c>
      <c r="J98" s="6">
        <v>3.8424632153802301</v>
      </c>
      <c r="K98" s="6">
        <v>33.2007155450382</v>
      </c>
      <c r="L98" s="6">
        <v>46.109766416003197</v>
      </c>
      <c r="M98" s="6">
        <v>8.7326572480693603</v>
      </c>
      <c r="N98" s="6">
        <v>1.32199370253991</v>
      </c>
      <c r="O98" s="6">
        <v>6.7924038729691203</v>
      </c>
    </row>
    <row r="99" spans="1:15" x14ac:dyDescent="0.25">
      <c r="A99" s="6" t="s">
        <v>107</v>
      </c>
      <c r="B99" s="6" t="s">
        <v>108</v>
      </c>
      <c r="C99" s="6" t="s">
        <v>15</v>
      </c>
      <c r="D99" s="6">
        <v>110.08257639999999</v>
      </c>
      <c r="E99" s="6">
        <v>909.53472959999999</v>
      </c>
      <c r="F99" s="6">
        <v>566.65457360000005</v>
      </c>
      <c r="G99" s="6">
        <v>39.701912800000002</v>
      </c>
      <c r="H99" s="6">
        <v>1.8046324</v>
      </c>
      <c r="I99" s="6">
        <v>45.115810000000003</v>
      </c>
      <c r="J99" s="6">
        <v>6.5803667745415302</v>
      </c>
      <c r="K99" s="6">
        <v>54.368932038834899</v>
      </c>
      <c r="L99" s="6">
        <v>33.872707659115399</v>
      </c>
      <c r="M99" s="6">
        <v>2.3732470334412099</v>
      </c>
      <c r="N99" s="6">
        <v>0.107874865156419</v>
      </c>
      <c r="O99" s="6">
        <v>2.69687162891046</v>
      </c>
    </row>
    <row r="100" spans="1:15" x14ac:dyDescent="0.25">
      <c r="A100" t="s">
        <v>18</v>
      </c>
    </row>
    <row r="101" spans="1:15" x14ac:dyDescent="0.25">
      <c r="A101" t="s">
        <v>1153</v>
      </c>
    </row>
    <row r="102" spans="1:15" x14ac:dyDescent="0.25">
      <c r="A102" t="s">
        <v>19</v>
      </c>
    </row>
    <row r="103" spans="1:15" x14ac:dyDescent="0.25">
      <c r="A103" t="s">
        <v>20</v>
      </c>
    </row>
    <row r="104" spans="1:15" x14ac:dyDescent="0.25">
      <c r="A104" t="s">
        <v>21</v>
      </c>
    </row>
    <row r="107" spans="1:15" x14ac:dyDescent="0.25">
      <c r="L107" s="7" t="str">
        <f>HYPERLINK("#'Indice'!A1", "Ir al índice")</f>
        <v>Ir al índice</v>
      </c>
    </row>
    <row r="108" spans="1:15" ht="17.25" x14ac:dyDescent="0.3">
      <c r="A108" s="4" t="s">
        <v>376</v>
      </c>
    </row>
    <row r="109" spans="1:15" x14ac:dyDescent="0.25">
      <c r="A109" s="5" t="s">
        <v>23</v>
      </c>
      <c r="B109" s="5" t="s">
        <v>68</v>
      </c>
      <c r="C109" s="5" t="s">
        <v>11</v>
      </c>
      <c r="D109" s="5" t="s">
        <v>361</v>
      </c>
      <c r="E109" s="5" t="s">
        <v>362</v>
      </c>
      <c r="F109" s="5" t="s">
        <v>363</v>
      </c>
      <c r="G109" s="5" t="s">
        <v>364</v>
      </c>
      <c r="H109" s="5" t="s">
        <v>365</v>
      </c>
      <c r="I109" s="5" t="s">
        <v>366</v>
      </c>
      <c r="J109" s="5" t="s">
        <v>367</v>
      </c>
      <c r="K109" s="5" t="s">
        <v>368</v>
      </c>
      <c r="L109" s="5" t="s">
        <v>369</v>
      </c>
      <c r="M109" s="5" t="s">
        <v>370</v>
      </c>
      <c r="N109" s="5" t="s">
        <v>371</v>
      </c>
      <c r="O109" s="5" t="s">
        <v>372</v>
      </c>
    </row>
    <row r="110" spans="1:15" x14ac:dyDescent="0.25">
      <c r="A110" s="6" t="s">
        <v>69</v>
      </c>
      <c r="B110" s="6" t="s">
        <v>70</v>
      </c>
      <c r="C110" s="6" t="s">
        <v>15</v>
      </c>
      <c r="D110" s="6">
        <v>2806.4592803</v>
      </c>
      <c r="E110" s="6">
        <v>27166.199037300001</v>
      </c>
      <c r="F110" s="6">
        <v>66835.851307200006</v>
      </c>
      <c r="G110" s="6">
        <v>29440.7469829</v>
      </c>
      <c r="H110" s="6">
        <v>8612.6329611000001</v>
      </c>
      <c r="I110" s="6">
        <v>179898.15449439999</v>
      </c>
      <c r="J110" s="6">
        <v>0.89161865784225702</v>
      </c>
      <c r="K110" s="6">
        <v>8.63076478406051</v>
      </c>
      <c r="L110" s="6">
        <v>21.233905817404199</v>
      </c>
      <c r="M110" s="6">
        <v>9.3533939704839604</v>
      </c>
      <c r="N110" s="6">
        <v>2.7362535758734001</v>
      </c>
      <c r="O110" s="6">
        <v>57.154063194335599</v>
      </c>
    </row>
    <row r="111" spans="1:15" x14ac:dyDescent="0.25">
      <c r="A111" s="6" t="s">
        <v>71</v>
      </c>
      <c r="B111" s="6" t="s">
        <v>72</v>
      </c>
      <c r="C111" s="6" t="s">
        <v>15</v>
      </c>
      <c r="D111" s="6">
        <v>455.74848379999997</v>
      </c>
      <c r="E111" s="6">
        <v>5228.6589674999996</v>
      </c>
      <c r="F111" s="6">
        <v>14811.357752100001</v>
      </c>
      <c r="G111" s="6">
        <v>8385.9852840000003</v>
      </c>
      <c r="H111" s="6">
        <v>2710.1151017000002</v>
      </c>
      <c r="I111" s="6">
        <v>61272.565091999997</v>
      </c>
      <c r="J111" s="6">
        <v>0.49076754195054301</v>
      </c>
      <c r="K111" s="6">
        <v>5.6304216039997197</v>
      </c>
      <c r="L111" s="6">
        <v>15.9494411837432</v>
      </c>
      <c r="M111" s="6">
        <v>9.0303523345744701</v>
      </c>
      <c r="N111" s="6">
        <v>2.9183564490979701</v>
      </c>
      <c r="O111" s="6">
        <v>65.980660886634098</v>
      </c>
    </row>
    <row r="112" spans="1:15" x14ac:dyDescent="0.25">
      <c r="A112" s="6" t="s">
        <v>73</v>
      </c>
      <c r="B112" s="6" t="s">
        <v>74</v>
      </c>
      <c r="C112" s="6" t="s">
        <v>15</v>
      </c>
      <c r="D112" s="6">
        <v>1760.1441399</v>
      </c>
      <c r="E112" s="6">
        <v>10254.019315400001</v>
      </c>
      <c r="F112" s="6">
        <v>18944.382139599998</v>
      </c>
      <c r="G112" s="6">
        <v>4262.8775993999998</v>
      </c>
      <c r="H112" s="6">
        <v>949.36035189999996</v>
      </c>
      <c r="I112" s="6">
        <v>12771.540843500001</v>
      </c>
      <c r="J112" s="6">
        <v>3.59636400977806</v>
      </c>
      <c r="K112" s="6">
        <v>20.9512307461187</v>
      </c>
      <c r="L112" s="6">
        <v>38.707565232816897</v>
      </c>
      <c r="M112" s="6">
        <v>8.7100023396051292</v>
      </c>
      <c r="N112" s="6">
        <v>1.93975329888458</v>
      </c>
      <c r="O112" s="6">
        <v>26.095084372796599</v>
      </c>
    </row>
    <row r="113" spans="1:15" x14ac:dyDescent="0.25">
      <c r="A113" s="6" t="s">
        <v>75</v>
      </c>
      <c r="B113" s="6" t="s">
        <v>76</v>
      </c>
      <c r="C113" s="6" t="s">
        <v>15</v>
      </c>
      <c r="D113" s="6">
        <v>5194.4397337999999</v>
      </c>
      <c r="E113" s="6">
        <v>53700.104075000003</v>
      </c>
      <c r="F113" s="6">
        <v>84697.299524799993</v>
      </c>
      <c r="G113" s="6">
        <v>22172.651120499999</v>
      </c>
      <c r="H113" s="6">
        <v>3646.4697264000001</v>
      </c>
      <c r="I113" s="6">
        <v>14603.422020800001</v>
      </c>
      <c r="J113" s="6">
        <v>2.8228443661560298</v>
      </c>
      <c r="K113" s="6">
        <v>29.182557507354598</v>
      </c>
      <c r="L113" s="6">
        <v>46.0275423423398</v>
      </c>
      <c r="M113" s="6">
        <v>12.0494117760144</v>
      </c>
      <c r="N113" s="6">
        <v>1.98162209035711</v>
      </c>
      <c r="O113" s="6">
        <v>7.9360219177781</v>
      </c>
    </row>
    <row r="114" spans="1:15" x14ac:dyDescent="0.25">
      <c r="A114" s="6" t="s">
        <v>77</v>
      </c>
      <c r="B114" s="6" t="s">
        <v>78</v>
      </c>
      <c r="C114" s="6" t="s">
        <v>15</v>
      </c>
      <c r="D114" s="6">
        <v>6746.8994960999999</v>
      </c>
      <c r="E114" s="6">
        <v>58856.764913400002</v>
      </c>
      <c r="F114" s="6">
        <v>72694.651567699999</v>
      </c>
      <c r="G114" s="6">
        <v>13869.572880600001</v>
      </c>
      <c r="H114" s="6">
        <v>1523.3864209000001</v>
      </c>
      <c r="I114" s="6">
        <v>6699.0592397999999</v>
      </c>
      <c r="J114" s="6">
        <v>4.2065499248159401</v>
      </c>
      <c r="K114" s="6">
        <v>36.695954958938799</v>
      </c>
      <c r="L114" s="6">
        <v>45.323586228517499</v>
      </c>
      <c r="M114" s="6">
        <v>8.64738696520409</v>
      </c>
      <c r="N114" s="6">
        <v>0.94979939126212598</v>
      </c>
      <c r="O114" s="6">
        <v>4.1767225312615697</v>
      </c>
    </row>
    <row r="115" spans="1:15" x14ac:dyDescent="0.25">
      <c r="A115" s="6" t="s">
        <v>79</v>
      </c>
      <c r="B115" s="6" t="s">
        <v>80</v>
      </c>
      <c r="C115" s="6" t="s">
        <v>15</v>
      </c>
      <c r="D115" s="6">
        <v>1489.8809976</v>
      </c>
      <c r="E115" s="6">
        <v>18397.122468199999</v>
      </c>
      <c r="F115" s="6">
        <v>39757.753495999998</v>
      </c>
      <c r="G115" s="6">
        <v>11171.746589599999</v>
      </c>
      <c r="H115" s="6">
        <v>2376.0661748000002</v>
      </c>
      <c r="I115" s="6">
        <v>12274.267679</v>
      </c>
      <c r="J115" s="6">
        <v>1.7432270139310799</v>
      </c>
      <c r="K115" s="6">
        <v>21.5254513057256</v>
      </c>
      <c r="L115" s="6">
        <v>46.518339396961302</v>
      </c>
      <c r="M115" s="6">
        <v>13.071440255399301</v>
      </c>
      <c r="N115" s="6">
        <v>2.7801030749915601</v>
      </c>
      <c r="O115" s="6">
        <v>14.361438952991101</v>
      </c>
    </row>
    <row r="116" spans="1:15" x14ac:dyDescent="0.25">
      <c r="A116" s="6" t="s">
        <v>81</v>
      </c>
      <c r="B116" s="6" t="s">
        <v>82</v>
      </c>
      <c r="C116" s="6" t="s">
        <v>15</v>
      </c>
      <c r="D116" s="6">
        <v>7313.5924961999999</v>
      </c>
      <c r="E116" s="6">
        <v>93431.927476800003</v>
      </c>
      <c r="F116" s="6">
        <v>150608.38912159999</v>
      </c>
      <c r="G116" s="6">
        <v>34293.266477800003</v>
      </c>
      <c r="H116" s="6">
        <v>5124.5345587000002</v>
      </c>
      <c r="I116" s="6">
        <v>18410.362736399999</v>
      </c>
      <c r="J116" s="6">
        <v>2.3654646041959402</v>
      </c>
      <c r="K116" s="6">
        <v>30.2190636767094</v>
      </c>
      <c r="L116" s="6">
        <v>48.7118763791144</v>
      </c>
      <c r="M116" s="6">
        <v>11.0916089538271</v>
      </c>
      <c r="N116" s="6">
        <v>1.65744880069296</v>
      </c>
      <c r="O116" s="6">
        <v>5.9545375854601197</v>
      </c>
    </row>
    <row r="117" spans="1:15" x14ac:dyDescent="0.25">
      <c r="A117" s="6" t="s">
        <v>83</v>
      </c>
      <c r="B117" s="6" t="s">
        <v>84</v>
      </c>
      <c r="C117" s="6" t="s">
        <v>15</v>
      </c>
      <c r="D117" s="6">
        <v>8171.3003989999997</v>
      </c>
      <c r="E117" s="6">
        <v>100945.4922086</v>
      </c>
      <c r="F117" s="6">
        <v>209122.917946</v>
      </c>
      <c r="G117" s="6">
        <v>74461.223434500003</v>
      </c>
      <c r="H117" s="6">
        <v>14854.1340566</v>
      </c>
      <c r="I117" s="6">
        <v>90241.593451599998</v>
      </c>
      <c r="J117" s="6">
        <v>1.64149361195761</v>
      </c>
      <c r="K117" s="6">
        <v>20.278459061009698</v>
      </c>
      <c r="L117" s="6">
        <v>42.009706798235399</v>
      </c>
      <c r="M117" s="6">
        <v>14.958160468710499</v>
      </c>
      <c r="N117" s="6">
        <v>2.9839762307667499</v>
      </c>
      <c r="O117" s="6">
        <v>18.1282038293201</v>
      </c>
    </row>
    <row r="118" spans="1:15" x14ac:dyDescent="0.25">
      <c r="A118" s="6" t="s">
        <v>85</v>
      </c>
      <c r="B118" s="6" t="s">
        <v>86</v>
      </c>
      <c r="C118" s="6" t="s">
        <v>15</v>
      </c>
      <c r="D118" s="6">
        <v>2366.9428794</v>
      </c>
      <c r="E118" s="6">
        <v>28379.346422400002</v>
      </c>
      <c r="F118" s="6">
        <v>65208.4586777</v>
      </c>
      <c r="G118" s="6">
        <v>30154.9631477</v>
      </c>
      <c r="H118" s="6">
        <v>5162.7682641000001</v>
      </c>
      <c r="I118" s="6">
        <v>74400.997391199999</v>
      </c>
      <c r="J118" s="6">
        <v>1.1508255300721399</v>
      </c>
      <c r="K118" s="6">
        <v>13.7982528745849</v>
      </c>
      <c r="L118" s="6">
        <v>31.704845805984998</v>
      </c>
      <c r="M118" s="6">
        <v>14.661571156104401</v>
      </c>
      <c r="N118" s="6">
        <v>2.5101769780260201</v>
      </c>
      <c r="O118" s="6">
        <v>36.1743276552276</v>
      </c>
    </row>
    <row r="119" spans="1:15" x14ac:dyDescent="0.25">
      <c r="A119" s="6" t="s">
        <v>87</v>
      </c>
      <c r="B119" s="6" t="s">
        <v>88</v>
      </c>
      <c r="C119" s="6" t="s">
        <v>15</v>
      </c>
      <c r="D119" s="6">
        <v>4659.2598288999998</v>
      </c>
      <c r="E119" s="6">
        <v>64906.275322100002</v>
      </c>
      <c r="F119" s="6">
        <v>155075.73315859999</v>
      </c>
      <c r="G119" s="6">
        <v>72935.542712199996</v>
      </c>
      <c r="H119" s="6">
        <v>13348.841039499999</v>
      </c>
      <c r="I119" s="6">
        <v>113622.1576167</v>
      </c>
      <c r="J119" s="6">
        <v>1.0974641071482201</v>
      </c>
      <c r="K119" s="6">
        <v>15.288331217944201</v>
      </c>
      <c r="L119" s="6">
        <v>36.527271987627898</v>
      </c>
      <c r="M119" s="6">
        <v>17.179582852522099</v>
      </c>
      <c r="N119" s="6">
        <v>3.1442491835311701</v>
      </c>
      <c r="O119" s="6">
        <v>26.763100651226299</v>
      </c>
    </row>
    <row r="120" spans="1:15" x14ac:dyDescent="0.25">
      <c r="A120" s="6" t="s">
        <v>89</v>
      </c>
      <c r="B120" s="6" t="s">
        <v>90</v>
      </c>
      <c r="C120" s="6" t="s">
        <v>15</v>
      </c>
      <c r="D120" s="6">
        <v>8286.5857431999993</v>
      </c>
      <c r="E120" s="6">
        <v>87258.609334299996</v>
      </c>
      <c r="F120" s="6">
        <v>200466.9546724</v>
      </c>
      <c r="G120" s="6">
        <v>86887.811759300006</v>
      </c>
      <c r="H120" s="6">
        <v>19748.3058083</v>
      </c>
      <c r="I120" s="6">
        <v>236104.93173360001</v>
      </c>
      <c r="J120" s="6">
        <v>1.29730633921053</v>
      </c>
      <c r="K120" s="6">
        <v>13.6607706174978</v>
      </c>
      <c r="L120" s="6">
        <v>31.384101867544999</v>
      </c>
      <c r="M120" s="6">
        <v>13.6027204072522</v>
      </c>
      <c r="N120" s="6">
        <v>3.09169579700534</v>
      </c>
      <c r="O120" s="6">
        <v>36.963404971489098</v>
      </c>
    </row>
    <row r="121" spans="1:15" x14ac:dyDescent="0.25">
      <c r="A121" s="6" t="s">
        <v>91</v>
      </c>
      <c r="B121" s="6" t="s">
        <v>92</v>
      </c>
      <c r="C121" s="6" t="s">
        <v>15</v>
      </c>
      <c r="D121" s="6">
        <v>656.32036400000004</v>
      </c>
      <c r="E121" s="6">
        <v>8828.9385528999992</v>
      </c>
      <c r="F121" s="6">
        <v>23699.395356000001</v>
      </c>
      <c r="G121" s="6">
        <v>11964.666551</v>
      </c>
      <c r="H121" s="6">
        <v>2010.4972044000001</v>
      </c>
      <c r="I121" s="6">
        <v>33768.600847000002</v>
      </c>
      <c r="J121" s="6">
        <v>0.81098873933432802</v>
      </c>
      <c r="K121" s="6">
        <v>10.909565113960999</v>
      </c>
      <c r="L121" s="6">
        <v>29.284391917402498</v>
      </c>
      <c r="M121" s="6">
        <v>14.7842583820104</v>
      </c>
      <c r="N121" s="6">
        <v>2.4842907254841</v>
      </c>
      <c r="O121" s="6">
        <v>41.726505121807598</v>
      </c>
    </row>
    <row r="122" spans="1:15" x14ac:dyDescent="0.25">
      <c r="A122" s="6" t="s">
        <v>93</v>
      </c>
      <c r="B122" s="6" t="s">
        <v>94</v>
      </c>
      <c r="C122" s="6" t="s">
        <v>15</v>
      </c>
      <c r="D122" s="6">
        <v>387.87948269999998</v>
      </c>
      <c r="E122" s="6">
        <v>3838.3654829000002</v>
      </c>
      <c r="F122" s="6">
        <v>14641.486742900001</v>
      </c>
      <c r="G122" s="6">
        <v>10378.6007391</v>
      </c>
      <c r="H122" s="6">
        <v>3110.7958827000002</v>
      </c>
      <c r="I122" s="6">
        <v>67601.131976799996</v>
      </c>
      <c r="J122" s="6">
        <v>0.38804145000955897</v>
      </c>
      <c r="K122" s="6">
        <v>3.8399682738649701</v>
      </c>
      <c r="L122" s="6">
        <v>14.6476006064103</v>
      </c>
      <c r="M122" s="6">
        <v>10.3829345440927</v>
      </c>
      <c r="N122" s="6">
        <v>3.11209486153796</v>
      </c>
      <c r="O122" s="6">
        <v>67.629360264084497</v>
      </c>
    </row>
    <row r="123" spans="1:15" x14ac:dyDescent="0.25">
      <c r="A123" s="6" t="s">
        <v>95</v>
      </c>
      <c r="B123" s="6" t="s">
        <v>96</v>
      </c>
      <c r="C123" s="6" t="s">
        <v>15</v>
      </c>
      <c r="D123" s="6">
        <v>589.22827119999999</v>
      </c>
      <c r="E123" s="6">
        <v>7535.9493728999996</v>
      </c>
      <c r="F123" s="6">
        <v>16019.838174099999</v>
      </c>
      <c r="G123" s="6">
        <v>5391.6132644999998</v>
      </c>
      <c r="H123" s="6">
        <v>1302.5925708</v>
      </c>
      <c r="I123" s="6">
        <v>8420.8276423999996</v>
      </c>
      <c r="J123" s="6">
        <v>1.5008342622268001</v>
      </c>
      <c r="K123" s="6">
        <v>19.194956471149901</v>
      </c>
      <c r="L123" s="6">
        <v>40.804427048370997</v>
      </c>
      <c r="M123" s="6">
        <v>13.7330781830247</v>
      </c>
      <c r="N123" s="6">
        <v>3.3178577056347001</v>
      </c>
      <c r="O123" s="6">
        <v>21.4488463295929</v>
      </c>
    </row>
    <row r="124" spans="1:15" x14ac:dyDescent="0.25">
      <c r="A124" s="6" t="s">
        <v>97</v>
      </c>
      <c r="B124" s="6" t="s">
        <v>98</v>
      </c>
      <c r="C124" s="6" t="s">
        <v>15</v>
      </c>
      <c r="D124" s="6">
        <v>477.85693320000001</v>
      </c>
      <c r="E124" s="6">
        <v>6784.3177420000002</v>
      </c>
      <c r="F124" s="6">
        <v>15639.8448357</v>
      </c>
      <c r="G124" s="6">
        <v>6980.1660834000004</v>
      </c>
      <c r="H124" s="6">
        <v>1974.3471364</v>
      </c>
      <c r="I124" s="6">
        <v>10116.9528355</v>
      </c>
      <c r="J124" s="6">
        <v>1.13847331655678</v>
      </c>
      <c r="K124" s="6">
        <v>16.163341334376099</v>
      </c>
      <c r="L124" s="6">
        <v>37.261248678128098</v>
      </c>
      <c r="M124" s="6">
        <v>16.629941471958499</v>
      </c>
      <c r="N124" s="6">
        <v>4.7037960030412203</v>
      </c>
      <c r="O124" s="6">
        <v>24.1031991959393</v>
      </c>
    </row>
    <row r="125" spans="1:15" x14ac:dyDescent="0.25">
      <c r="A125" s="6" t="s">
        <v>99</v>
      </c>
      <c r="B125" s="6" t="s">
        <v>100</v>
      </c>
      <c r="C125" s="6" t="s">
        <v>15</v>
      </c>
      <c r="D125" s="6">
        <v>1840.1962570999999</v>
      </c>
      <c r="E125" s="6">
        <v>22387.971591500002</v>
      </c>
      <c r="F125" s="6">
        <v>53973.927727100003</v>
      </c>
      <c r="G125" s="6">
        <v>22257.146909700001</v>
      </c>
      <c r="H125" s="6">
        <v>4709.5241212999999</v>
      </c>
      <c r="I125" s="6">
        <v>30779.277777200001</v>
      </c>
      <c r="J125" s="6">
        <v>1.35360259534409</v>
      </c>
      <c r="K125" s="6">
        <v>16.468035044534499</v>
      </c>
      <c r="L125" s="6">
        <v>39.701878737353901</v>
      </c>
      <c r="M125" s="6">
        <v>16.3718036626173</v>
      </c>
      <c r="N125" s="6">
        <v>3.4642088031813798</v>
      </c>
      <c r="O125" s="6">
        <v>22.6404711569688</v>
      </c>
    </row>
    <row r="126" spans="1:15" x14ac:dyDescent="0.25">
      <c r="A126" s="6" t="s">
        <v>101</v>
      </c>
      <c r="B126" s="6" t="s">
        <v>102</v>
      </c>
      <c r="C126" s="6" t="s">
        <v>15</v>
      </c>
      <c r="D126" s="6">
        <v>162.39071720000001</v>
      </c>
      <c r="E126" s="6">
        <v>1683.5592141</v>
      </c>
      <c r="F126" s="6">
        <v>3067.5571405000001</v>
      </c>
      <c r="G126" s="6">
        <v>1046.4531784999999</v>
      </c>
      <c r="H126" s="6">
        <v>274.91505740000002</v>
      </c>
      <c r="I126" s="6">
        <v>2931.4203834999998</v>
      </c>
      <c r="J126" s="6">
        <v>1.77160679374441</v>
      </c>
      <c r="K126" s="6">
        <v>18.366843824559201</v>
      </c>
      <c r="L126" s="6">
        <v>33.465614069650599</v>
      </c>
      <c r="M126" s="6">
        <v>11.416314875207799</v>
      </c>
      <c r="N126" s="6">
        <v>2.999194731018</v>
      </c>
      <c r="O126" s="6">
        <v>31.98042570582</v>
      </c>
    </row>
    <row r="127" spans="1:15" x14ac:dyDescent="0.25">
      <c r="A127" s="6" t="s">
        <v>103</v>
      </c>
      <c r="B127" s="6" t="s">
        <v>104</v>
      </c>
      <c r="C127" s="6" t="s">
        <v>15</v>
      </c>
      <c r="D127" s="6">
        <v>4380.3839919000002</v>
      </c>
      <c r="E127" s="6">
        <v>46740.1477457</v>
      </c>
      <c r="F127" s="6">
        <v>84206.652843200005</v>
      </c>
      <c r="G127" s="6">
        <v>22718.100567199999</v>
      </c>
      <c r="H127" s="6">
        <v>3505.5749249999999</v>
      </c>
      <c r="I127" s="6">
        <v>18574.389690700002</v>
      </c>
      <c r="J127" s="6">
        <v>2.4318544999362799</v>
      </c>
      <c r="K127" s="6">
        <v>25.948692816257999</v>
      </c>
      <c r="L127" s="6">
        <v>46.748944389344501</v>
      </c>
      <c r="M127" s="6">
        <v>12.612390876350201</v>
      </c>
      <c r="N127" s="6">
        <v>1.9461874054852599</v>
      </c>
      <c r="O127" s="6">
        <v>10.3119300126257</v>
      </c>
    </row>
    <row r="128" spans="1:15" x14ac:dyDescent="0.25">
      <c r="A128" s="6" t="s">
        <v>105</v>
      </c>
      <c r="B128" s="6" t="s">
        <v>106</v>
      </c>
      <c r="C128" s="6" t="s">
        <v>15</v>
      </c>
      <c r="D128" s="6">
        <v>9973.4981728000002</v>
      </c>
      <c r="E128" s="6">
        <v>85435.512525500002</v>
      </c>
      <c r="F128" s="6">
        <v>120349.17576280001</v>
      </c>
      <c r="G128" s="6">
        <v>22889.878121199999</v>
      </c>
      <c r="H128" s="6">
        <v>3473.4507961999998</v>
      </c>
      <c r="I128" s="6">
        <v>17870.781597000001</v>
      </c>
      <c r="J128" s="6">
        <v>3.8360744871375299</v>
      </c>
      <c r="K128" s="6">
        <v>32.860786076885503</v>
      </c>
      <c r="L128" s="6">
        <v>46.289515944443899</v>
      </c>
      <c r="M128" s="6">
        <v>8.8040601154260294</v>
      </c>
      <c r="N128" s="6">
        <v>1.3359821950906901</v>
      </c>
      <c r="O128" s="6">
        <v>6.8735811810163101</v>
      </c>
    </row>
    <row r="129" spans="1:15" x14ac:dyDescent="0.25">
      <c r="A129" t="s">
        <v>18</v>
      </c>
    </row>
    <row r="130" spans="1:15" x14ac:dyDescent="0.25">
      <c r="A130" t="s">
        <v>1153</v>
      </c>
    </row>
    <row r="131" spans="1:15" x14ac:dyDescent="0.25">
      <c r="A131" t="s">
        <v>19</v>
      </c>
    </row>
    <row r="132" spans="1:15" x14ac:dyDescent="0.25">
      <c r="A132" t="s">
        <v>20</v>
      </c>
    </row>
    <row r="133" spans="1:15" x14ac:dyDescent="0.25">
      <c r="A133" t="s">
        <v>21</v>
      </c>
    </row>
    <row r="136" spans="1:15" x14ac:dyDescent="0.25">
      <c r="L136" s="7" t="str">
        <f>HYPERLINK("#'Indice'!A1", "Ir al índice")</f>
        <v>Ir al índice</v>
      </c>
    </row>
    <row r="137" spans="1:15" ht="17.25" x14ac:dyDescent="0.3">
      <c r="A137" s="4" t="s">
        <v>377</v>
      </c>
    </row>
    <row r="138" spans="1:15" x14ac:dyDescent="0.25">
      <c r="A138" s="5" t="s">
        <v>23</v>
      </c>
      <c r="B138" s="5" t="s">
        <v>111</v>
      </c>
      <c r="C138" s="5" t="s">
        <v>11</v>
      </c>
      <c r="D138" s="5" t="s">
        <v>361</v>
      </c>
      <c r="E138" s="5" t="s">
        <v>362</v>
      </c>
      <c r="F138" s="5" t="s">
        <v>363</v>
      </c>
      <c r="G138" s="5" t="s">
        <v>364</v>
      </c>
      <c r="H138" s="5" t="s">
        <v>365</v>
      </c>
      <c r="I138" s="5" t="s">
        <v>366</v>
      </c>
      <c r="J138" s="5" t="s">
        <v>367</v>
      </c>
      <c r="K138" s="5" t="s">
        <v>368</v>
      </c>
      <c r="L138" s="5" t="s">
        <v>369</v>
      </c>
      <c r="M138" s="5" t="s">
        <v>370</v>
      </c>
      <c r="N138" s="5" t="s">
        <v>371</v>
      </c>
      <c r="O138" s="5" t="s">
        <v>372</v>
      </c>
    </row>
    <row r="139" spans="1:15" x14ac:dyDescent="0.25">
      <c r="A139" s="6" t="s">
        <v>85</v>
      </c>
      <c r="B139" s="6" t="s">
        <v>112</v>
      </c>
      <c r="C139" s="6" t="s">
        <v>15</v>
      </c>
      <c r="D139" s="6">
        <v>936.58485949999999</v>
      </c>
      <c r="E139" s="6">
        <v>11693.3449024</v>
      </c>
      <c r="F139" s="6">
        <v>20602.374201099999</v>
      </c>
      <c r="G139" s="6">
        <v>7683.5448789000002</v>
      </c>
      <c r="H139" s="6">
        <v>1753.1781217</v>
      </c>
      <c r="I139" s="6">
        <v>16169.077794700001</v>
      </c>
      <c r="J139" s="6">
        <v>1.5917998435663101</v>
      </c>
      <c r="K139" s="6">
        <v>19.873761995623202</v>
      </c>
      <c r="L139" s="6">
        <v>35.015360004765803</v>
      </c>
      <c r="M139" s="6">
        <v>13.058790575364499</v>
      </c>
      <c r="N139" s="6">
        <v>2.9796645029642801</v>
      </c>
      <c r="O139" s="6">
        <v>27.480623077715801</v>
      </c>
    </row>
    <row r="140" spans="1:15" x14ac:dyDescent="0.25">
      <c r="A140" s="6" t="s">
        <v>89</v>
      </c>
      <c r="B140" s="6" t="s">
        <v>113</v>
      </c>
      <c r="C140" s="6" t="s">
        <v>15</v>
      </c>
      <c r="D140" s="6">
        <v>872.27296609999996</v>
      </c>
      <c r="E140" s="6">
        <v>7746.6516438999997</v>
      </c>
      <c r="F140" s="6">
        <v>14713.074737000001</v>
      </c>
      <c r="G140" s="6">
        <v>3542.2891378999998</v>
      </c>
      <c r="H140" s="6">
        <v>832.80402570000001</v>
      </c>
      <c r="I140" s="6">
        <v>5593.6315837000002</v>
      </c>
      <c r="J140" s="6">
        <v>2.6193813793055201</v>
      </c>
      <c r="K140" s="6">
        <v>23.2627123120905</v>
      </c>
      <c r="L140" s="6">
        <v>44.182446890151603</v>
      </c>
      <c r="M140" s="6">
        <v>10.6372736156399</v>
      </c>
      <c r="N140" s="6">
        <v>2.5008586099860501</v>
      </c>
      <c r="O140" s="6">
        <v>16.7973271928266</v>
      </c>
    </row>
    <row r="141" spans="1:15" x14ac:dyDescent="0.25">
      <c r="A141" s="6" t="s">
        <v>91</v>
      </c>
      <c r="B141" s="6" t="s">
        <v>114</v>
      </c>
      <c r="C141" s="6" t="s">
        <v>15</v>
      </c>
      <c r="D141" s="6">
        <v>355.56432130000002</v>
      </c>
      <c r="E141" s="6">
        <v>2690.0111919999999</v>
      </c>
      <c r="F141" s="6">
        <v>8080.5557234999997</v>
      </c>
      <c r="G141" s="6">
        <v>4528.4587969000004</v>
      </c>
      <c r="H141" s="6">
        <v>871.4592973</v>
      </c>
      <c r="I141" s="6">
        <v>17387.763356200001</v>
      </c>
      <c r="J141" s="6">
        <v>1.0484351157432701</v>
      </c>
      <c r="K141" s="6">
        <v>7.9319043742176598</v>
      </c>
      <c r="L141" s="6">
        <v>23.826739264116501</v>
      </c>
      <c r="M141" s="6">
        <v>13.352844867864601</v>
      </c>
      <c r="N141" s="6">
        <v>2.5696293877005201</v>
      </c>
      <c r="O141" s="6">
        <v>51.270446990357499</v>
      </c>
    </row>
    <row r="142" spans="1:15" x14ac:dyDescent="0.25">
      <c r="A142" s="6" t="s">
        <v>93</v>
      </c>
      <c r="B142" s="6" t="s">
        <v>115</v>
      </c>
      <c r="C142" s="6" t="s">
        <v>15</v>
      </c>
      <c r="D142" s="6">
        <v>310.0574767</v>
      </c>
      <c r="E142" s="6">
        <v>1910.8611588000001</v>
      </c>
      <c r="F142" s="6">
        <v>9637.9500834999999</v>
      </c>
      <c r="G142" s="6">
        <v>6356.2334824</v>
      </c>
      <c r="H142" s="6">
        <v>2205.3772660999998</v>
      </c>
      <c r="I142" s="6">
        <v>60260.4554278</v>
      </c>
      <c r="J142" s="6">
        <v>0.38430079807870698</v>
      </c>
      <c r="K142" s="6">
        <v>2.3684172243166701</v>
      </c>
      <c r="L142" s="6">
        <v>11.945759052008</v>
      </c>
      <c r="M142" s="6">
        <v>7.8782347907204002</v>
      </c>
      <c r="N142" s="6">
        <v>2.7334552691561198</v>
      </c>
      <c r="O142" s="6">
        <v>74.689832865720106</v>
      </c>
    </row>
    <row r="143" spans="1:15" x14ac:dyDescent="0.25">
      <c r="A143" s="6" t="s">
        <v>95</v>
      </c>
      <c r="B143" s="6" t="s">
        <v>116</v>
      </c>
      <c r="C143" s="6" t="s">
        <v>15</v>
      </c>
      <c r="D143" s="6">
        <v>93.723239699999993</v>
      </c>
      <c r="E143" s="6">
        <v>686.82033699999999</v>
      </c>
      <c r="F143" s="6">
        <v>3126.7017119000002</v>
      </c>
      <c r="G143" s="6">
        <v>1383.9970014</v>
      </c>
      <c r="H143" s="6">
        <v>570.24455820000003</v>
      </c>
      <c r="I143" s="6">
        <v>18805.059342799999</v>
      </c>
      <c r="J143" s="6">
        <v>0.379960935650555</v>
      </c>
      <c r="K143" s="6">
        <v>2.7844203711446101</v>
      </c>
      <c r="L143" s="6">
        <v>12.6758796618265</v>
      </c>
      <c r="M143" s="6">
        <v>5.6108260584328304</v>
      </c>
      <c r="N143" s="6">
        <v>2.3118135542140199</v>
      </c>
      <c r="O143" s="6">
        <v>76.237099418731503</v>
      </c>
    </row>
    <row r="144" spans="1:15" x14ac:dyDescent="0.25">
      <c r="A144" s="6" t="s">
        <v>103</v>
      </c>
      <c r="B144" s="6" t="s">
        <v>117</v>
      </c>
      <c r="C144" s="6" t="s">
        <v>15</v>
      </c>
      <c r="D144" s="6">
        <v>442.04757239999998</v>
      </c>
      <c r="E144" s="6">
        <v>2965.9014336999999</v>
      </c>
      <c r="F144" s="6">
        <v>10382.638398499999</v>
      </c>
      <c r="G144" s="6">
        <v>6857.1245355000001</v>
      </c>
      <c r="H144" s="6">
        <v>1784.5969984999999</v>
      </c>
      <c r="I144" s="6">
        <v>27206.852490400001</v>
      </c>
      <c r="J144" s="6">
        <v>0.89052183734463497</v>
      </c>
      <c r="K144" s="6">
        <v>5.9749225174607297</v>
      </c>
      <c r="L144" s="6">
        <v>20.916224407518499</v>
      </c>
      <c r="M144" s="6">
        <v>13.813941126519399</v>
      </c>
      <c r="N144" s="6">
        <v>3.5951392955188202</v>
      </c>
      <c r="O144" s="6">
        <v>54.809250815637903</v>
      </c>
    </row>
    <row r="145" spans="1:15" x14ac:dyDescent="0.25">
      <c r="A145" s="6" t="s">
        <v>105</v>
      </c>
      <c r="B145" s="6" t="s">
        <v>118</v>
      </c>
      <c r="C145" s="6" t="s">
        <v>15</v>
      </c>
      <c r="D145" s="6">
        <v>484.89420740000003</v>
      </c>
      <c r="E145" s="6">
        <v>4497.6899738000002</v>
      </c>
      <c r="F145" s="6">
        <v>11691.600458000001</v>
      </c>
      <c r="G145" s="6">
        <v>7425.8234333999999</v>
      </c>
      <c r="H145" s="6">
        <v>2205.5858045999998</v>
      </c>
      <c r="I145" s="6">
        <v>35120.517033999997</v>
      </c>
      <c r="J145" s="6">
        <v>0.78939428234514497</v>
      </c>
      <c r="K145" s="6">
        <v>7.3221141743810501</v>
      </c>
      <c r="L145" s="6">
        <v>19.033600344488399</v>
      </c>
      <c r="M145" s="6">
        <v>12.089034000760799</v>
      </c>
      <c r="N145" s="6">
        <v>3.5906323416575798</v>
      </c>
      <c r="O145" s="6">
        <v>57.175224856367002</v>
      </c>
    </row>
    <row r="146" spans="1:15" x14ac:dyDescent="0.25">
      <c r="A146" s="6" t="s">
        <v>107</v>
      </c>
      <c r="B146" s="6" t="s">
        <v>119</v>
      </c>
      <c r="C146" s="6" t="s">
        <v>15</v>
      </c>
      <c r="D146" s="6">
        <v>109.051633</v>
      </c>
      <c r="E146" s="6">
        <v>582.29109940000001</v>
      </c>
      <c r="F146" s="6">
        <v>2523.6219566</v>
      </c>
      <c r="G146" s="6">
        <v>2235.2219051000002</v>
      </c>
      <c r="H146" s="6">
        <v>788.32109609999998</v>
      </c>
      <c r="I146" s="6">
        <v>21954.213571600001</v>
      </c>
      <c r="J146" s="6">
        <v>0.38680775788664501</v>
      </c>
      <c r="K146" s="6">
        <v>2.0653951564050699</v>
      </c>
      <c r="L146" s="6">
        <v>8.9513244683456907</v>
      </c>
      <c r="M146" s="6">
        <v>7.9283652129339997</v>
      </c>
      <c r="N146" s="6">
        <v>2.79618660710182</v>
      </c>
      <c r="O146" s="6">
        <v>77.871920797326794</v>
      </c>
    </row>
    <row r="147" spans="1:15" x14ac:dyDescent="0.25">
      <c r="A147" s="6" t="s">
        <v>120</v>
      </c>
      <c r="B147" s="6" t="s">
        <v>121</v>
      </c>
      <c r="C147" s="6" t="s">
        <v>15</v>
      </c>
      <c r="D147" s="6">
        <v>88.513717299999996</v>
      </c>
      <c r="E147" s="6">
        <v>1276.4320891</v>
      </c>
      <c r="F147" s="6">
        <v>4584.1996331999999</v>
      </c>
      <c r="G147" s="6">
        <v>2312.8484208999998</v>
      </c>
      <c r="H147" s="6">
        <v>366.46595500000001</v>
      </c>
      <c r="I147" s="6">
        <v>8396.6327533000003</v>
      </c>
      <c r="J147" s="6">
        <v>0.51990153323576804</v>
      </c>
      <c r="K147" s="6">
        <v>7.4973577027074496</v>
      </c>
      <c r="L147" s="6">
        <v>26.9261363171731</v>
      </c>
      <c r="M147" s="6">
        <v>13.5849388868434</v>
      </c>
      <c r="N147" s="6">
        <v>2.1525049189546399</v>
      </c>
      <c r="O147" s="6">
        <v>49.319160641085602</v>
      </c>
    </row>
    <row r="148" spans="1:15" x14ac:dyDescent="0.25">
      <c r="A148" s="6" t="s">
        <v>122</v>
      </c>
      <c r="B148" s="6" t="s">
        <v>123</v>
      </c>
      <c r="C148" s="6" t="s">
        <v>15</v>
      </c>
      <c r="D148" s="6">
        <v>42.636841599999997</v>
      </c>
      <c r="E148" s="6">
        <v>1140.8819558</v>
      </c>
      <c r="F148" s="6">
        <v>3892.6457420000002</v>
      </c>
      <c r="G148" s="6">
        <v>3447.5213165999999</v>
      </c>
      <c r="H148" s="6">
        <v>1201.4716942</v>
      </c>
      <c r="I148" s="6">
        <v>23639.787465599999</v>
      </c>
      <c r="J148" s="6">
        <v>0.127789335722895</v>
      </c>
      <c r="K148" s="6">
        <v>3.4194030748731499</v>
      </c>
      <c r="L148" s="6">
        <v>11.6668729415158</v>
      </c>
      <c r="M148" s="6">
        <v>10.3327648673403</v>
      </c>
      <c r="N148" s="6">
        <v>3.6010000724743998</v>
      </c>
      <c r="O148" s="6">
        <v>70.852169708073404</v>
      </c>
    </row>
    <row r="149" spans="1:15" x14ac:dyDescent="0.25">
      <c r="A149" s="6" t="s">
        <v>124</v>
      </c>
      <c r="B149" s="6" t="s">
        <v>125</v>
      </c>
      <c r="C149" s="6" t="s">
        <v>15</v>
      </c>
      <c r="D149" s="6">
        <v>239.0835371</v>
      </c>
      <c r="E149" s="6">
        <v>2729.5633885000002</v>
      </c>
      <c r="F149" s="6">
        <v>8012.6101638999999</v>
      </c>
      <c r="G149" s="6">
        <v>5012.5098018999997</v>
      </c>
      <c r="H149" s="6">
        <v>2106.7527770000002</v>
      </c>
      <c r="I149" s="6">
        <v>33020.309071199998</v>
      </c>
      <c r="J149" s="6">
        <v>0.46768321835674298</v>
      </c>
      <c r="K149" s="6">
        <v>5.3394349344450003</v>
      </c>
      <c r="L149" s="6">
        <v>15.673865939683299</v>
      </c>
      <c r="M149" s="6">
        <v>9.8052201528906995</v>
      </c>
      <c r="N149" s="6">
        <v>4.1211240681003201</v>
      </c>
      <c r="O149" s="6">
        <v>64.5926716865239</v>
      </c>
    </row>
    <row r="150" spans="1:15" x14ac:dyDescent="0.25">
      <c r="A150" s="6" t="s">
        <v>126</v>
      </c>
      <c r="B150" s="6" t="s">
        <v>127</v>
      </c>
      <c r="C150" s="6" t="s">
        <v>15</v>
      </c>
      <c r="D150" s="6">
        <v>56.994337399999999</v>
      </c>
      <c r="E150" s="6">
        <v>1217.690977</v>
      </c>
      <c r="F150" s="6">
        <v>4333.1167058000001</v>
      </c>
      <c r="G150" s="6">
        <v>2756.3843775</v>
      </c>
      <c r="H150" s="6">
        <v>1077.8187293000001</v>
      </c>
      <c r="I150" s="6">
        <v>18048.696334</v>
      </c>
      <c r="J150" s="6">
        <v>0.20732223759679499</v>
      </c>
      <c r="K150" s="6">
        <v>4.4294649182651504</v>
      </c>
      <c r="L150" s="6">
        <v>15.7621176452963</v>
      </c>
      <c r="M150" s="6">
        <v>10.026606201410999</v>
      </c>
      <c r="N150" s="6">
        <v>3.9206665236573199</v>
      </c>
      <c r="O150" s="6">
        <v>65.653822473773502</v>
      </c>
    </row>
    <row r="151" spans="1:15" x14ac:dyDescent="0.25">
      <c r="A151" s="6" t="s">
        <v>128</v>
      </c>
      <c r="B151" s="6" t="s">
        <v>129</v>
      </c>
      <c r="C151" s="6" t="s">
        <v>15</v>
      </c>
      <c r="D151" s="6">
        <v>496.66557879999999</v>
      </c>
      <c r="E151" s="6">
        <v>9631.9745442000003</v>
      </c>
      <c r="F151" s="6">
        <v>19730.1244754</v>
      </c>
      <c r="G151" s="6">
        <v>8667.7872974000002</v>
      </c>
      <c r="H151" s="6">
        <v>1811.4882898000001</v>
      </c>
      <c r="I151" s="6">
        <v>13591.3973014</v>
      </c>
      <c r="J151" s="6">
        <v>0.92095449525080597</v>
      </c>
      <c r="K151" s="6">
        <v>17.860328223378598</v>
      </c>
      <c r="L151" s="6">
        <v>36.585073745959399</v>
      </c>
      <c r="M151" s="6">
        <v>16.0724600539166</v>
      </c>
      <c r="N151" s="6">
        <v>3.35899719005352</v>
      </c>
      <c r="O151" s="6">
        <v>25.202186291441102</v>
      </c>
    </row>
    <row r="152" spans="1:15" x14ac:dyDescent="0.25">
      <c r="A152" s="6" t="s">
        <v>130</v>
      </c>
      <c r="B152" s="6" t="s">
        <v>131</v>
      </c>
      <c r="C152" s="6" t="s">
        <v>15</v>
      </c>
      <c r="D152" s="6">
        <v>1016.2727307</v>
      </c>
      <c r="E152" s="6">
        <v>13315.7453867</v>
      </c>
      <c r="F152" s="6">
        <v>30852.7814287</v>
      </c>
      <c r="G152" s="6">
        <v>17465.6562705</v>
      </c>
      <c r="H152" s="6">
        <v>3306.4343936</v>
      </c>
      <c r="I152" s="6">
        <v>25739.560661200001</v>
      </c>
      <c r="J152" s="6">
        <v>1.1083010531402999</v>
      </c>
      <c r="K152" s="6">
        <v>14.521549373131901</v>
      </c>
      <c r="L152" s="6">
        <v>33.646647318956298</v>
      </c>
      <c r="M152" s="6">
        <v>19.0472543970047</v>
      </c>
      <c r="N152" s="6">
        <v>3.6058477314864898</v>
      </c>
      <c r="O152" s="6">
        <v>28.070400126280301</v>
      </c>
    </row>
    <row r="153" spans="1:15" x14ac:dyDescent="0.25">
      <c r="A153" s="6" t="s">
        <v>132</v>
      </c>
      <c r="B153" s="6" t="s">
        <v>133</v>
      </c>
      <c r="C153" s="6" t="s">
        <v>15</v>
      </c>
      <c r="D153" s="6">
        <v>3355.6508570999999</v>
      </c>
      <c r="E153" s="6">
        <v>25105.650563300002</v>
      </c>
      <c r="F153" s="6">
        <v>61997.262658200001</v>
      </c>
      <c r="G153" s="6">
        <v>21252.461773899999</v>
      </c>
      <c r="H153" s="6">
        <v>2971.8892308999998</v>
      </c>
      <c r="I153" s="6">
        <v>22017.741395599998</v>
      </c>
      <c r="J153" s="6">
        <v>2.454743776315</v>
      </c>
      <c r="K153" s="6">
        <v>18.365420627776398</v>
      </c>
      <c r="L153" s="6">
        <v>45.352571271465699</v>
      </c>
      <c r="M153" s="6">
        <v>15.546715225295801</v>
      </c>
      <c r="N153" s="6">
        <v>2.1740124059730102</v>
      </c>
      <c r="O153" s="6">
        <v>16.1065366931741</v>
      </c>
    </row>
    <row r="154" spans="1:15" x14ac:dyDescent="0.25">
      <c r="A154" s="6" t="s">
        <v>134</v>
      </c>
      <c r="B154" s="6" t="s">
        <v>135</v>
      </c>
      <c r="C154" s="6" t="s">
        <v>15</v>
      </c>
      <c r="D154" s="6">
        <v>1057.3761486999999</v>
      </c>
      <c r="E154" s="6">
        <v>9393.6620093000001</v>
      </c>
      <c r="F154" s="6">
        <v>23484.833527499999</v>
      </c>
      <c r="G154" s="6">
        <v>10769.655152699999</v>
      </c>
      <c r="H154" s="6">
        <v>2061.2745199999999</v>
      </c>
      <c r="I154" s="6">
        <v>12396.8357216</v>
      </c>
      <c r="J154" s="6">
        <v>1.78720613013329</v>
      </c>
      <c r="K154" s="6">
        <v>15.877424838891899</v>
      </c>
      <c r="L154" s="6">
        <v>39.694708923698599</v>
      </c>
      <c r="M154" s="6">
        <v>18.203166141009699</v>
      </c>
      <c r="N154" s="6">
        <v>3.4840226560441998</v>
      </c>
      <c r="O154" s="6">
        <v>20.953471310222401</v>
      </c>
    </row>
    <row r="155" spans="1:15" x14ac:dyDescent="0.25">
      <c r="A155" s="6" t="s">
        <v>136</v>
      </c>
      <c r="B155" s="6" t="s">
        <v>137</v>
      </c>
      <c r="C155" s="6" t="s">
        <v>15</v>
      </c>
      <c r="D155" s="6">
        <v>869.45284770000001</v>
      </c>
      <c r="E155" s="6">
        <v>10127.9831882</v>
      </c>
      <c r="F155" s="6">
        <v>26856.8321149</v>
      </c>
      <c r="G155" s="6">
        <v>11361.0342296</v>
      </c>
      <c r="H155" s="6">
        <v>1545.0101949</v>
      </c>
      <c r="I155" s="6">
        <v>17033.9784153</v>
      </c>
      <c r="J155" s="6">
        <v>1.28248682152389</v>
      </c>
      <c r="K155" s="6">
        <v>14.9392862440353</v>
      </c>
      <c r="L155" s="6">
        <v>39.615182521229997</v>
      </c>
      <c r="M155" s="6">
        <v>16.758098747836002</v>
      </c>
      <c r="N155" s="6">
        <v>2.2789679961609499</v>
      </c>
      <c r="O155" s="6">
        <v>25.1259776692138</v>
      </c>
    </row>
    <row r="156" spans="1:15" x14ac:dyDescent="0.25">
      <c r="A156" s="6" t="s">
        <v>138</v>
      </c>
      <c r="B156" s="6" t="s">
        <v>139</v>
      </c>
      <c r="C156" s="6" t="s">
        <v>15</v>
      </c>
      <c r="D156" s="6">
        <v>1866.5638637</v>
      </c>
      <c r="E156" s="6">
        <v>14631.0353724</v>
      </c>
      <c r="F156" s="6">
        <v>21645.125628999998</v>
      </c>
      <c r="G156" s="6">
        <v>5021.2760344999997</v>
      </c>
      <c r="H156" s="6">
        <v>973.31596709999997</v>
      </c>
      <c r="I156" s="6">
        <v>2532.6392504999999</v>
      </c>
      <c r="J156" s="6">
        <v>3.99949779042558</v>
      </c>
      <c r="K156" s="6">
        <v>31.350008848643</v>
      </c>
      <c r="L156" s="6">
        <v>46.379142878651201</v>
      </c>
      <c r="M156" s="6">
        <v>10.7591188255895</v>
      </c>
      <c r="N156" s="6">
        <v>2.0855300670430399</v>
      </c>
      <c r="O156" s="6">
        <v>5.4267015896477497</v>
      </c>
    </row>
    <row r="157" spans="1:15" x14ac:dyDescent="0.25">
      <c r="A157" s="6" t="s">
        <v>140</v>
      </c>
      <c r="B157" s="6" t="s">
        <v>141</v>
      </c>
      <c r="C157" s="6" t="s">
        <v>15</v>
      </c>
      <c r="D157" s="6">
        <v>218.42179160000001</v>
      </c>
      <c r="E157" s="6">
        <v>3257.7551152999999</v>
      </c>
      <c r="F157" s="6">
        <v>8117.7961070000001</v>
      </c>
      <c r="G157" s="6">
        <v>4470.7825462999999</v>
      </c>
      <c r="H157" s="6">
        <v>1271.2858057000001</v>
      </c>
      <c r="I157" s="6">
        <v>5351.7519126999996</v>
      </c>
      <c r="J157" s="6">
        <v>0.96272823415587006</v>
      </c>
      <c r="K157" s="6">
        <v>14.359065578990601</v>
      </c>
      <c r="L157" s="6">
        <v>35.780456950200701</v>
      </c>
      <c r="M157" s="6">
        <v>19.705673845842998</v>
      </c>
      <c r="N157" s="6">
        <v>5.6033911720234402</v>
      </c>
      <c r="O157" s="6">
        <v>23.588684218786401</v>
      </c>
    </row>
    <row r="158" spans="1:15" x14ac:dyDescent="0.25">
      <c r="A158" s="6" t="s">
        <v>142</v>
      </c>
      <c r="B158" s="6" t="s">
        <v>143</v>
      </c>
      <c r="C158" s="6" t="s">
        <v>15</v>
      </c>
      <c r="D158" s="6">
        <v>602.04199300000005</v>
      </c>
      <c r="E158" s="6">
        <v>9978.0650045999992</v>
      </c>
      <c r="F158" s="6">
        <v>18398.077432099999</v>
      </c>
      <c r="G158" s="6">
        <v>5507.9051614</v>
      </c>
      <c r="H158" s="6">
        <v>486.16616110000001</v>
      </c>
      <c r="I158" s="6">
        <v>3949.2782443999999</v>
      </c>
      <c r="J158" s="6">
        <v>1.5468095195132601</v>
      </c>
      <c r="K158" s="6">
        <v>25.636361109178399</v>
      </c>
      <c r="L158" s="6">
        <v>47.269661657495703</v>
      </c>
      <c r="M158" s="6">
        <v>14.151305449269101</v>
      </c>
      <c r="N158" s="6">
        <v>1.2490930114482901</v>
      </c>
      <c r="O158" s="6">
        <v>10.146769253095201</v>
      </c>
    </row>
    <row r="159" spans="1:15" x14ac:dyDescent="0.25">
      <c r="A159" s="6" t="s">
        <v>144</v>
      </c>
      <c r="B159" s="6" t="s">
        <v>145</v>
      </c>
      <c r="C159" s="6" t="s">
        <v>15</v>
      </c>
      <c r="D159" s="6">
        <v>120.13193</v>
      </c>
      <c r="E159" s="6">
        <v>2182.3634613999998</v>
      </c>
      <c r="F159" s="6">
        <v>4480.2292626999997</v>
      </c>
      <c r="G159" s="6">
        <v>2459.9945514999999</v>
      </c>
      <c r="H159" s="6">
        <v>464.30783760000003</v>
      </c>
      <c r="I159" s="6">
        <v>3711.9893516000002</v>
      </c>
      <c r="J159" s="6">
        <v>0.895236479825394</v>
      </c>
      <c r="K159" s="6">
        <v>16.263214807947399</v>
      </c>
      <c r="L159" s="6">
        <v>33.387165876301701</v>
      </c>
      <c r="M159" s="6">
        <v>18.332152514943399</v>
      </c>
      <c r="N159" s="6">
        <v>3.4600735548689201</v>
      </c>
      <c r="O159" s="6">
        <v>27.6621567661131</v>
      </c>
    </row>
    <row r="160" spans="1:15" x14ac:dyDescent="0.25">
      <c r="A160" s="6" t="s">
        <v>146</v>
      </c>
      <c r="B160" s="6" t="s">
        <v>147</v>
      </c>
      <c r="C160" s="6" t="s">
        <v>15</v>
      </c>
      <c r="D160" s="6">
        <v>444.87569680000001</v>
      </c>
      <c r="E160" s="6">
        <v>4395.3933264999996</v>
      </c>
      <c r="F160" s="6">
        <v>10395.772278599999</v>
      </c>
      <c r="G160" s="6">
        <v>4106.3240816999996</v>
      </c>
      <c r="H160" s="6">
        <v>761.97608869999999</v>
      </c>
      <c r="I160" s="6">
        <v>5163.1960267000004</v>
      </c>
      <c r="J160" s="6">
        <v>1.7606610727998599</v>
      </c>
      <c r="K160" s="6">
        <v>17.395416259593802</v>
      </c>
      <c r="L160" s="6">
        <v>41.1427994477556</v>
      </c>
      <c r="M160" s="6">
        <v>16.251382161251399</v>
      </c>
      <c r="N160" s="6">
        <v>3.0156325630471801</v>
      </c>
      <c r="O160" s="6">
        <v>20.434108495552199</v>
      </c>
    </row>
    <row r="161" spans="1:15" x14ac:dyDescent="0.25">
      <c r="A161" s="6" t="s">
        <v>148</v>
      </c>
      <c r="B161" s="6" t="s">
        <v>149</v>
      </c>
      <c r="C161" s="6" t="s">
        <v>15</v>
      </c>
      <c r="D161" s="6">
        <v>258.60988839999999</v>
      </c>
      <c r="E161" s="6">
        <v>3713.1229355</v>
      </c>
      <c r="F161" s="6">
        <v>8990.6202632000004</v>
      </c>
      <c r="G161" s="6">
        <v>3250.1790523999998</v>
      </c>
      <c r="H161" s="6">
        <v>851.9297894</v>
      </c>
      <c r="I161" s="6">
        <v>4673.7032319999998</v>
      </c>
      <c r="J161" s="6">
        <v>1.1896583105604299</v>
      </c>
      <c r="K161" s="6">
        <v>17.081123949590399</v>
      </c>
      <c r="L161" s="6">
        <v>41.358689644014902</v>
      </c>
      <c r="M161" s="6">
        <v>14.9514875259391</v>
      </c>
      <c r="N161" s="6">
        <v>3.9190510472905502</v>
      </c>
      <c r="O161" s="6">
        <v>21.4999895226047</v>
      </c>
    </row>
    <row r="162" spans="1:15" x14ac:dyDescent="0.25">
      <c r="A162" s="6" t="s">
        <v>150</v>
      </c>
      <c r="B162" s="6" t="s">
        <v>151</v>
      </c>
      <c r="C162" s="6" t="s">
        <v>15</v>
      </c>
      <c r="D162" s="6">
        <v>357.7250032</v>
      </c>
      <c r="E162" s="6">
        <v>4601.9542805999999</v>
      </c>
      <c r="F162" s="6">
        <v>11159.615572999999</v>
      </c>
      <c r="G162" s="6">
        <v>4520.1715319000004</v>
      </c>
      <c r="H162" s="6">
        <v>1510.0392988000001</v>
      </c>
      <c r="I162" s="6">
        <v>6404.9634839</v>
      </c>
      <c r="J162" s="6">
        <v>1.25278113577504</v>
      </c>
      <c r="K162" s="6">
        <v>16.116406342476498</v>
      </c>
      <c r="L162" s="6">
        <v>39.081852672566598</v>
      </c>
      <c r="M162" s="6">
        <v>15.8299967152861</v>
      </c>
      <c r="N162" s="6">
        <v>5.2882765557149503</v>
      </c>
      <c r="O162" s="6">
        <v>22.430686578180801</v>
      </c>
    </row>
    <row r="163" spans="1:15" x14ac:dyDescent="0.25">
      <c r="A163" s="6" t="s">
        <v>152</v>
      </c>
      <c r="B163" s="6" t="s">
        <v>153</v>
      </c>
      <c r="C163" s="6" t="s">
        <v>15</v>
      </c>
      <c r="D163" s="6">
        <v>760.97151399999996</v>
      </c>
      <c r="E163" s="6">
        <v>10037.4935621</v>
      </c>
      <c r="F163" s="6">
        <v>20475.0250701</v>
      </c>
      <c r="G163" s="6">
        <v>6787.2594514000002</v>
      </c>
      <c r="H163" s="6">
        <v>1217.8037895</v>
      </c>
      <c r="I163" s="6">
        <v>7195.9080176999996</v>
      </c>
      <c r="J163" s="6">
        <v>1.6373971660947599</v>
      </c>
      <c r="K163" s="6">
        <v>21.5978695797501</v>
      </c>
      <c r="L163" s="6">
        <v>44.056508566628104</v>
      </c>
      <c r="M163" s="6">
        <v>14.6042778038499</v>
      </c>
      <c r="N163" s="6">
        <v>2.62037203377729</v>
      </c>
      <c r="O163" s="6">
        <v>15.483574849899799</v>
      </c>
    </row>
    <row r="164" spans="1:15" x14ac:dyDescent="0.25">
      <c r="A164" s="6" t="s">
        <v>154</v>
      </c>
      <c r="B164" s="6" t="s">
        <v>155</v>
      </c>
      <c r="C164" s="6" t="s">
        <v>15</v>
      </c>
      <c r="D164" s="6">
        <v>710.58784749999995</v>
      </c>
      <c r="E164" s="6">
        <v>7377.7253272999997</v>
      </c>
      <c r="F164" s="6">
        <v>21573.093715300001</v>
      </c>
      <c r="G164" s="6">
        <v>8397.4796107000002</v>
      </c>
      <c r="H164" s="6">
        <v>2013.2817591999999</v>
      </c>
      <c r="I164" s="6">
        <v>14090.682667700001</v>
      </c>
      <c r="J164" s="6">
        <v>1.31194690702034</v>
      </c>
      <c r="K164" s="6">
        <v>13.621375538647801</v>
      </c>
      <c r="L164" s="6">
        <v>39.830055740782797</v>
      </c>
      <c r="M164" s="6">
        <v>15.5041314607119</v>
      </c>
      <c r="N164" s="6">
        <v>3.7170897113363801</v>
      </c>
      <c r="O164" s="6">
        <v>26.015400641500801</v>
      </c>
    </row>
    <row r="165" spans="1:15" x14ac:dyDescent="0.25">
      <c r="A165" s="6" t="s">
        <v>156</v>
      </c>
      <c r="B165" s="6" t="s">
        <v>157</v>
      </c>
      <c r="C165" s="6" t="s">
        <v>15</v>
      </c>
      <c r="D165" s="6">
        <v>333.36500339999998</v>
      </c>
      <c r="E165" s="6">
        <v>5369.4472168000002</v>
      </c>
      <c r="F165" s="6">
        <v>13209.1995723</v>
      </c>
      <c r="G165" s="6">
        <v>5131.8624455999998</v>
      </c>
      <c r="H165" s="6">
        <v>965.9171652</v>
      </c>
      <c r="I165" s="6">
        <v>6688.6989641</v>
      </c>
      <c r="J165" s="6">
        <v>1.0516746997606099</v>
      </c>
      <c r="K165" s="6">
        <v>16.9391259790787</v>
      </c>
      <c r="L165" s="6">
        <v>41.671383776322898</v>
      </c>
      <c r="M165" s="6">
        <v>16.189611511839701</v>
      </c>
      <c r="N165" s="6">
        <v>3.0472024188047402</v>
      </c>
      <c r="O165" s="6">
        <v>21.1010016141934</v>
      </c>
    </row>
    <row r="166" spans="1:15" x14ac:dyDescent="0.25">
      <c r="A166" s="6" t="s">
        <v>158</v>
      </c>
      <c r="B166" s="6" t="s">
        <v>159</v>
      </c>
      <c r="C166" s="6" t="s">
        <v>15</v>
      </c>
      <c r="D166" s="6">
        <v>1074.3237635</v>
      </c>
      <c r="E166" s="6">
        <v>12733.0525688</v>
      </c>
      <c r="F166" s="6">
        <v>30155.030692299999</v>
      </c>
      <c r="G166" s="6">
        <v>9423.4978859000003</v>
      </c>
      <c r="H166" s="6">
        <v>1974.8112209000001</v>
      </c>
      <c r="I166" s="6">
        <v>11045.211841799999</v>
      </c>
      <c r="J166" s="6">
        <v>1.61781304213319</v>
      </c>
      <c r="K166" s="6">
        <v>19.174572146539099</v>
      </c>
      <c r="L166" s="6">
        <v>45.4101487814008</v>
      </c>
      <c r="M166" s="6">
        <v>14.190747985184601</v>
      </c>
      <c r="N166" s="6">
        <v>2.9738477891567001</v>
      </c>
      <c r="O166" s="6">
        <v>16.632870255585601</v>
      </c>
    </row>
    <row r="167" spans="1:15" x14ac:dyDescent="0.25">
      <c r="A167" s="6" t="s">
        <v>160</v>
      </c>
      <c r="B167" s="6" t="s">
        <v>161</v>
      </c>
      <c r="C167" s="6" t="s">
        <v>15</v>
      </c>
      <c r="D167" s="6">
        <v>534.08269849999999</v>
      </c>
      <c r="E167" s="6">
        <v>6693.9662822</v>
      </c>
      <c r="F167" s="6">
        <v>15126.310494900001</v>
      </c>
      <c r="G167" s="6">
        <v>7616.2873749999999</v>
      </c>
      <c r="H167" s="6">
        <v>1474.5090946</v>
      </c>
      <c r="I167" s="6">
        <v>8694.2528327</v>
      </c>
      <c r="J167" s="6">
        <v>1.3305694198317499</v>
      </c>
      <c r="K167" s="6">
        <v>16.676793420748101</v>
      </c>
      <c r="L167" s="6">
        <v>37.6844377021025</v>
      </c>
      <c r="M167" s="6">
        <v>18.974587834969299</v>
      </c>
      <c r="N167" s="6">
        <v>3.6734698878072098</v>
      </c>
      <c r="O167" s="6">
        <v>21.660141734541199</v>
      </c>
    </row>
    <row r="168" spans="1:15" x14ac:dyDescent="0.25">
      <c r="A168" s="6" t="s">
        <v>162</v>
      </c>
      <c r="B168" s="6" t="s">
        <v>163</v>
      </c>
      <c r="C168" s="6" t="s">
        <v>15</v>
      </c>
      <c r="D168" s="6">
        <v>434.7028292</v>
      </c>
      <c r="E168" s="6">
        <v>5488.5890907000003</v>
      </c>
      <c r="F168" s="6">
        <v>13401.9926208</v>
      </c>
      <c r="G168" s="6">
        <v>8948.2315675000009</v>
      </c>
      <c r="H168" s="6">
        <v>1827.1665682</v>
      </c>
      <c r="I168" s="6">
        <v>13602.9107776</v>
      </c>
      <c r="J168" s="6">
        <v>0.99466152516164197</v>
      </c>
      <c r="K168" s="6">
        <v>12.5586677362743</v>
      </c>
      <c r="L168" s="6">
        <v>30.665653694829899</v>
      </c>
      <c r="M168" s="6">
        <v>20.474818797036502</v>
      </c>
      <c r="N168" s="6">
        <v>4.1808154062278096</v>
      </c>
      <c r="O168" s="6">
        <v>31.125382840469801</v>
      </c>
    </row>
    <row r="169" spans="1:15" x14ac:dyDescent="0.25">
      <c r="A169" s="6" t="s">
        <v>164</v>
      </c>
      <c r="B169" s="6" t="s">
        <v>165</v>
      </c>
      <c r="C169" s="6" t="s">
        <v>15</v>
      </c>
      <c r="D169" s="6">
        <v>618.80440429999999</v>
      </c>
      <c r="E169" s="6">
        <v>10228.657351100001</v>
      </c>
      <c r="F169" s="6">
        <v>19223.559850599999</v>
      </c>
      <c r="G169" s="6">
        <v>6526.6634629</v>
      </c>
      <c r="H169" s="6">
        <v>1516.1365598</v>
      </c>
      <c r="I169" s="6">
        <v>6539.0155793000004</v>
      </c>
      <c r="J169" s="6">
        <v>1.3858120625516199</v>
      </c>
      <c r="K169" s="6">
        <v>22.9070715113875</v>
      </c>
      <c r="L169" s="6">
        <v>43.051149831876501</v>
      </c>
      <c r="M169" s="6">
        <v>14.6164585970154</v>
      </c>
      <c r="N169" s="6">
        <v>3.3953868434778198</v>
      </c>
      <c r="O169" s="6">
        <v>14.644121153691099</v>
      </c>
    </row>
    <row r="170" spans="1:15" x14ac:dyDescent="0.25">
      <c r="A170" s="6" t="s">
        <v>166</v>
      </c>
      <c r="B170" s="6" t="s">
        <v>167</v>
      </c>
      <c r="C170" s="6" t="s">
        <v>15</v>
      </c>
      <c r="D170" s="6">
        <v>874.28904239999997</v>
      </c>
      <c r="E170" s="6">
        <v>10161.725251</v>
      </c>
      <c r="F170" s="6">
        <v>19852.938993799999</v>
      </c>
      <c r="G170" s="6">
        <v>8299.4053645999993</v>
      </c>
      <c r="H170" s="6">
        <v>2505.9543242999998</v>
      </c>
      <c r="I170" s="6">
        <v>8267.6381727000007</v>
      </c>
      <c r="J170" s="6">
        <v>1.7499097258954801</v>
      </c>
      <c r="K170" s="6">
        <v>20.338927958869501</v>
      </c>
      <c r="L170" s="6">
        <v>39.7361162590962</v>
      </c>
      <c r="M170" s="6">
        <v>16.6114516622503</v>
      </c>
      <c r="N170" s="6">
        <v>5.0157255004645398</v>
      </c>
      <c r="O170" s="6">
        <v>16.547868893424099</v>
      </c>
    </row>
    <row r="171" spans="1:15" x14ac:dyDescent="0.25">
      <c r="A171" s="6" t="s">
        <v>168</v>
      </c>
      <c r="B171" s="6" t="s">
        <v>169</v>
      </c>
      <c r="C171" s="6" t="s">
        <v>15</v>
      </c>
      <c r="D171" s="6">
        <v>711.47564150000005</v>
      </c>
      <c r="E171" s="6">
        <v>12449.097667800001</v>
      </c>
      <c r="F171" s="6">
        <v>34057.597388800001</v>
      </c>
      <c r="G171" s="6">
        <v>11310.8917052</v>
      </c>
      <c r="H171" s="6">
        <v>2159.8204894</v>
      </c>
      <c r="I171" s="6">
        <v>10693.175908499999</v>
      </c>
      <c r="J171" s="6">
        <v>0.99671493572561298</v>
      </c>
      <c r="K171" s="6">
        <v>17.440093318786001</v>
      </c>
      <c r="L171" s="6">
        <v>47.7117050989673</v>
      </c>
      <c r="M171" s="6">
        <v>15.8455666524007</v>
      </c>
      <c r="N171" s="6">
        <v>3.02571896310126</v>
      </c>
      <c r="O171" s="6">
        <v>14.980201031019099</v>
      </c>
    </row>
    <row r="172" spans="1:15" x14ac:dyDescent="0.25">
      <c r="A172" s="6" t="s">
        <v>170</v>
      </c>
      <c r="B172" s="6" t="s">
        <v>171</v>
      </c>
      <c r="C172" s="6" t="s">
        <v>15</v>
      </c>
      <c r="D172" s="6">
        <v>329.75184200000001</v>
      </c>
      <c r="E172" s="6">
        <v>4778.2477140000001</v>
      </c>
      <c r="F172" s="6">
        <v>7879.5820750000003</v>
      </c>
      <c r="G172" s="6">
        <v>2663.9388761999999</v>
      </c>
      <c r="H172" s="6">
        <v>664.45683059999999</v>
      </c>
      <c r="I172" s="6">
        <v>2624.3787579999998</v>
      </c>
      <c r="J172" s="6">
        <v>1.7410012796598</v>
      </c>
      <c r="K172" s="6">
        <v>25.227866307432201</v>
      </c>
      <c r="L172" s="6">
        <v>41.602079893034798</v>
      </c>
      <c r="M172" s="6">
        <v>14.0648827441567</v>
      </c>
      <c r="N172" s="6">
        <v>3.5081538448336902</v>
      </c>
      <c r="O172" s="6">
        <v>13.856015930882901</v>
      </c>
    </row>
    <row r="173" spans="1:15" x14ac:dyDescent="0.25">
      <c r="A173" s="6" t="s">
        <v>172</v>
      </c>
      <c r="B173" s="6" t="s">
        <v>173</v>
      </c>
      <c r="C173" s="6" t="s">
        <v>15</v>
      </c>
      <c r="D173" s="6">
        <v>1720.5836333</v>
      </c>
      <c r="E173" s="6">
        <v>14331.722963</v>
      </c>
      <c r="F173" s="6">
        <v>20815.9440842</v>
      </c>
      <c r="G173" s="6">
        <v>3844.9257247999999</v>
      </c>
      <c r="H173" s="6">
        <v>523.18862579999995</v>
      </c>
      <c r="I173" s="6">
        <v>1630.3066033</v>
      </c>
      <c r="J173" s="6">
        <v>4.0138027229509703</v>
      </c>
      <c r="K173" s="6">
        <v>33.433253426419398</v>
      </c>
      <c r="L173" s="6">
        <v>48.559739514498403</v>
      </c>
      <c r="M173" s="6">
        <v>8.9694990961567704</v>
      </c>
      <c r="N173" s="6">
        <v>1.2205020960389801</v>
      </c>
      <c r="O173" s="6">
        <v>3.8032031439354799</v>
      </c>
    </row>
    <row r="174" spans="1:15" x14ac:dyDescent="0.25">
      <c r="A174" s="6" t="s">
        <v>174</v>
      </c>
      <c r="B174" s="6" t="s">
        <v>175</v>
      </c>
      <c r="C174" s="6" t="s">
        <v>15</v>
      </c>
      <c r="D174" s="6">
        <v>786.82845220000002</v>
      </c>
      <c r="E174" s="6">
        <v>11501.5256197</v>
      </c>
      <c r="F174" s="6">
        <v>15720.356272499999</v>
      </c>
      <c r="G174" s="6">
        <v>3327.7616535000002</v>
      </c>
      <c r="H174" s="6">
        <v>392.5131667</v>
      </c>
      <c r="I174" s="6">
        <v>1139.4460099</v>
      </c>
      <c r="J174" s="6">
        <v>2.39387285636692</v>
      </c>
      <c r="K174" s="6">
        <v>34.992621213461298</v>
      </c>
      <c r="L174" s="6">
        <v>47.828130856139502</v>
      </c>
      <c r="M174" s="6">
        <v>10.1244919048091</v>
      </c>
      <c r="N174" s="6">
        <v>1.1941950153207199</v>
      </c>
      <c r="O174" s="6">
        <v>3.46668815390254</v>
      </c>
    </row>
    <row r="175" spans="1:15" x14ac:dyDescent="0.25">
      <c r="A175" s="6" t="s">
        <v>176</v>
      </c>
      <c r="B175" s="6" t="s">
        <v>177</v>
      </c>
      <c r="C175" s="6" t="s">
        <v>15</v>
      </c>
      <c r="D175" s="6">
        <v>397.47770850000001</v>
      </c>
      <c r="E175" s="6">
        <v>3336.40967</v>
      </c>
      <c r="F175" s="6">
        <v>3418.2020384000002</v>
      </c>
      <c r="G175" s="6">
        <v>355.41510099999999</v>
      </c>
      <c r="H175" s="6">
        <v>19.069614600000001</v>
      </c>
      <c r="I175" s="6">
        <v>80.375046100000006</v>
      </c>
      <c r="J175" s="6">
        <v>5.2251921127354297</v>
      </c>
      <c r="K175" s="6">
        <v>43.860023140236599</v>
      </c>
      <c r="L175" s="6">
        <v>44.935255358562699</v>
      </c>
      <c r="M175" s="6">
        <v>4.6722423491385996</v>
      </c>
      <c r="N175" s="6">
        <v>0.25068676222587299</v>
      </c>
      <c r="O175" s="6">
        <v>1.0566002771007399</v>
      </c>
    </row>
    <row r="176" spans="1:15" x14ac:dyDescent="0.25">
      <c r="A176" s="6" t="s">
        <v>178</v>
      </c>
      <c r="B176" s="6" t="s">
        <v>179</v>
      </c>
      <c r="C176" s="6" t="s">
        <v>15</v>
      </c>
      <c r="D176" s="6">
        <v>706.69270029999996</v>
      </c>
      <c r="E176" s="6">
        <v>7270.1408351999999</v>
      </c>
      <c r="F176" s="6">
        <v>10303.522563099999</v>
      </c>
      <c r="G176" s="6">
        <v>1854.9163421000001</v>
      </c>
      <c r="H176" s="6">
        <v>178.82709180000001</v>
      </c>
      <c r="I176" s="6">
        <v>931.95726460000003</v>
      </c>
      <c r="J176" s="6">
        <v>3.3262299308004302</v>
      </c>
      <c r="K176" s="6">
        <v>34.218777181243098</v>
      </c>
      <c r="L176" s="6">
        <v>48.496164071755601</v>
      </c>
      <c r="M176" s="6">
        <v>8.7306381594216091</v>
      </c>
      <c r="N176" s="6">
        <v>0.84169544263107299</v>
      </c>
      <c r="O176" s="6">
        <v>4.3864952141481997</v>
      </c>
    </row>
    <row r="177" spans="1:15" x14ac:dyDescent="0.25">
      <c r="A177" s="6" t="s">
        <v>180</v>
      </c>
      <c r="B177" s="6" t="s">
        <v>181</v>
      </c>
      <c r="C177" s="6" t="s">
        <v>15</v>
      </c>
      <c r="D177" s="6">
        <v>1233.3527114000001</v>
      </c>
      <c r="E177" s="6">
        <v>13803.660329599999</v>
      </c>
      <c r="F177" s="6">
        <v>27170.329625400002</v>
      </c>
      <c r="G177" s="6">
        <v>7270.8765561</v>
      </c>
      <c r="H177" s="6">
        <v>878.84594809999999</v>
      </c>
      <c r="I177" s="6">
        <v>4371.3268588000001</v>
      </c>
      <c r="J177" s="6">
        <v>2.2535884312797698</v>
      </c>
      <c r="K177" s="6">
        <v>25.222119301777902</v>
      </c>
      <c r="L177" s="6">
        <v>49.645766334234999</v>
      </c>
      <c r="M177" s="6">
        <v>13.285383119230101</v>
      </c>
      <c r="N177" s="6">
        <v>1.6058318461611001</v>
      </c>
      <c r="O177" s="6">
        <v>7.9873109673160698</v>
      </c>
    </row>
    <row r="178" spans="1:15" x14ac:dyDescent="0.25">
      <c r="A178" s="6" t="s">
        <v>182</v>
      </c>
      <c r="B178" s="6" t="s">
        <v>183</v>
      </c>
      <c r="C178" s="6" t="s">
        <v>15</v>
      </c>
      <c r="D178" s="6">
        <v>1234.4913693999999</v>
      </c>
      <c r="E178" s="6">
        <v>11233.459692300001</v>
      </c>
      <c r="F178" s="6">
        <v>15862.003306000001</v>
      </c>
      <c r="G178" s="6">
        <v>2698.7241359</v>
      </c>
      <c r="H178" s="6">
        <v>468.12200689999997</v>
      </c>
      <c r="I178" s="6">
        <v>912.00152290000005</v>
      </c>
      <c r="J178" s="6">
        <v>3.8091237316570701</v>
      </c>
      <c r="K178" s="6">
        <v>34.661755410530098</v>
      </c>
      <c r="L178" s="6">
        <v>48.943503958131103</v>
      </c>
      <c r="M178" s="6">
        <v>8.3271332680508792</v>
      </c>
      <c r="N178" s="6">
        <v>1.4444286043574199</v>
      </c>
      <c r="O178" s="6">
        <v>2.8140550272734699</v>
      </c>
    </row>
    <row r="179" spans="1:15" x14ac:dyDescent="0.25">
      <c r="A179" s="6" t="s">
        <v>184</v>
      </c>
      <c r="B179" s="6" t="s">
        <v>185</v>
      </c>
      <c r="C179" s="6" t="s">
        <v>15</v>
      </c>
      <c r="D179" s="6">
        <v>1817.1416526</v>
      </c>
      <c r="E179" s="6">
        <v>21059.685660399999</v>
      </c>
      <c r="F179" s="6">
        <v>24828.656193899998</v>
      </c>
      <c r="G179" s="6">
        <v>6647.3906513000002</v>
      </c>
      <c r="H179" s="6">
        <v>533.75898319999999</v>
      </c>
      <c r="I179" s="6">
        <v>3083.5591138</v>
      </c>
      <c r="J179" s="6">
        <v>3.1346138108365502</v>
      </c>
      <c r="K179" s="6">
        <v>36.328473032640197</v>
      </c>
      <c r="L179" s="6">
        <v>42.830039418530397</v>
      </c>
      <c r="M179" s="6">
        <v>11.4669115155534</v>
      </c>
      <c r="N179" s="6">
        <v>0.92074730552945705</v>
      </c>
      <c r="O179" s="6">
        <v>5.3192149169099903</v>
      </c>
    </row>
    <row r="180" spans="1:15" x14ac:dyDescent="0.25">
      <c r="A180" s="6" t="s">
        <v>186</v>
      </c>
      <c r="B180" s="6" t="s">
        <v>187</v>
      </c>
      <c r="C180" s="6" t="s">
        <v>15</v>
      </c>
      <c r="D180" s="6">
        <v>2037.3712316000001</v>
      </c>
      <c r="E180" s="6">
        <v>13962.098287700001</v>
      </c>
      <c r="F180" s="6">
        <v>20403.276645000002</v>
      </c>
      <c r="G180" s="6">
        <v>2982.3377414000001</v>
      </c>
      <c r="H180" s="6">
        <v>418.9364817</v>
      </c>
      <c r="I180" s="6">
        <v>1131.6219619000001</v>
      </c>
      <c r="J180" s="6">
        <v>4.97701053330323</v>
      </c>
      <c r="K180" s="6">
        <v>34.107436665003902</v>
      </c>
      <c r="L180" s="6">
        <v>49.842326818523503</v>
      </c>
      <c r="M180" s="6">
        <v>7.2854304225935698</v>
      </c>
      <c r="N180" s="6">
        <v>1.02340273086533</v>
      </c>
      <c r="O180" s="6">
        <v>2.7643928297105398</v>
      </c>
    </row>
    <row r="181" spans="1:15" x14ac:dyDescent="0.25">
      <c r="A181" s="6" t="s">
        <v>188</v>
      </c>
      <c r="B181" s="6" t="s">
        <v>189</v>
      </c>
      <c r="C181" s="6" t="s">
        <v>15</v>
      </c>
      <c r="D181" s="6">
        <v>415.55723410000002</v>
      </c>
      <c r="E181" s="6">
        <v>5664.0698994000004</v>
      </c>
      <c r="F181" s="6">
        <v>9602.7228037000004</v>
      </c>
      <c r="G181" s="6">
        <v>1748.2487037000001</v>
      </c>
      <c r="H181" s="6">
        <v>401.25495389999998</v>
      </c>
      <c r="I181" s="6">
        <v>1229.0558372</v>
      </c>
      <c r="J181" s="6">
        <v>2.1801542868796702</v>
      </c>
      <c r="K181" s="6">
        <v>29.715633032131201</v>
      </c>
      <c r="L181" s="6">
        <v>50.379142915283303</v>
      </c>
      <c r="M181" s="6">
        <v>9.1719060411933508</v>
      </c>
      <c r="N181" s="6">
        <v>2.1051196708713298</v>
      </c>
      <c r="O181" s="6">
        <v>6.4480440536411399</v>
      </c>
    </row>
    <row r="182" spans="1:15" x14ac:dyDescent="0.25">
      <c r="A182" s="6" t="s">
        <v>190</v>
      </c>
      <c r="B182" s="6" t="s">
        <v>191</v>
      </c>
      <c r="C182" s="6" t="s">
        <v>15</v>
      </c>
      <c r="D182" s="6">
        <v>285.47712630000001</v>
      </c>
      <c r="E182" s="6">
        <v>6480.6420078000001</v>
      </c>
      <c r="F182" s="6">
        <v>17001.2931498</v>
      </c>
      <c r="G182" s="6">
        <v>6403.1862824</v>
      </c>
      <c r="H182" s="6">
        <v>1085.7022890000001</v>
      </c>
      <c r="I182" s="6">
        <v>7980.3720493999999</v>
      </c>
      <c r="J182" s="6">
        <v>0.72757730247256502</v>
      </c>
      <c r="K182" s="6">
        <v>16.516798005632399</v>
      </c>
      <c r="L182" s="6">
        <v>43.330109031144403</v>
      </c>
      <c r="M182" s="6">
        <v>16.3193915497177</v>
      </c>
      <c r="N182" s="6">
        <v>2.7670600196836501</v>
      </c>
      <c r="O182" s="6">
        <v>20.3390640913493</v>
      </c>
    </row>
    <row r="183" spans="1:15" x14ac:dyDescent="0.25">
      <c r="A183" s="6" t="s">
        <v>192</v>
      </c>
      <c r="B183" s="6" t="s">
        <v>193</v>
      </c>
      <c r="C183" s="6" t="s">
        <v>15</v>
      </c>
      <c r="D183" s="6">
        <v>828.41624469999999</v>
      </c>
      <c r="E183" s="6">
        <v>9784.9192256999995</v>
      </c>
      <c r="F183" s="6">
        <v>15357.870774700001</v>
      </c>
      <c r="G183" s="6">
        <v>3239.0446375000001</v>
      </c>
      <c r="H183" s="6">
        <v>423.72683019999999</v>
      </c>
      <c r="I183" s="6">
        <v>1622.2090992000001</v>
      </c>
      <c r="J183" s="6">
        <v>2.6504072607537399</v>
      </c>
      <c r="K183" s="6">
        <v>31.305543713807499</v>
      </c>
      <c r="L183" s="6">
        <v>49.135458739975697</v>
      </c>
      <c r="M183" s="6">
        <v>10.3628912156887</v>
      </c>
      <c r="N183" s="6">
        <v>1.35565746630783</v>
      </c>
      <c r="O183" s="6">
        <v>5.1900416034664696</v>
      </c>
    </row>
    <row r="184" spans="1:15" x14ac:dyDescent="0.25">
      <c r="A184" s="6" t="s">
        <v>194</v>
      </c>
      <c r="B184" s="6" t="s">
        <v>195</v>
      </c>
      <c r="C184" s="6" t="s">
        <v>15</v>
      </c>
      <c r="D184" s="6">
        <v>3904.3068274000002</v>
      </c>
      <c r="E184" s="6">
        <v>25960.921519899999</v>
      </c>
      <c r="F184" s="6">
        <v>28203.0347139</v>
      </c>
      <c r="G184" s="6">
        <v>2739.7429634999999</v>
      </c>
      <c r="H184" s="6">
        <v>420.5690141</v>
      </c>
      <c r="I184" s="6">
        <v>1158.9361529</v>
      </c>
      <c r="J184" s="6">
        <v>6.2581544812761001</v>
      </c>
      <c r="K184" s="6">
        <v>41.612369245070703</v>
      </c>
      <c r="L184" s="6">
        <v>45.206218640842501</v>
      </c>
      <c r="M184" s="6">
        <v>4.3914926419832803</v>
      </c>
      <c r="N184" s="6">
        <v>0.67412372455074399</v>
      </c>
      <c r="O184" s="6">
        <v>1.8576412662766799</v>
      </c>
    </row>
    <row r="185" spans="1:15" x14ac:dyDescent="0.25">
      <c r="A185" s="6" t="s">
        <v>196</v>
      </c>
      <c r="B185" s="6" t="s">
        <v>197</v>
      </c>
      <c r="C185" s="6" t="s">
        <v>15</v>
      </c>
      <c r="D185" s="6">
        <v>1798.8512657000001</v>
      </c>
      <c r="E185" s="6">
        <v>18570.006807199999</v>
      </c>
      <c r="F185" s="6">
        <v>32584.2273217</v>
      </c>
      <c r="G185" s="6">
        <v>6767.4700759999996</v>
      </c>
      <c r="H185" s="6">
        <v>1200.8808618999999</v>
      </c>
      <c r="I185" s="6">
        <v>5907.1021307999999</v>
      </c>
      <c r="J185" s="6">
        <v>2.6917411439244199</v>
      </c>
      <c r="K185" s="6">
        <v>27.7875399256233</v>
      </c>
      <c r="L185" s="6">
        <v>48.757952920957798</v>
      </c>
      <c r="M185" s="6">
        <v>10.126616908907099</v>
      </c>
      <c r="N185" s="6">
        <v>1.7969581402105399</v>
      </c>
      <c r="O185" s="6">
        <v>8.8391909603768806</v>
      </c>
    </row>
    <row r="186" spans="1:15" x14ac:dyDescent="0.25">
      <c r="A186" s="6" t="s">
        <v>198</v>
      </c>
      <c r="B186" s="6" t="s">
        <v>199</v>
      </c>
      <c r="C186" s="6" t="s">
        <v>15</v>
      </c>
      <c r="D186" s="6">
        <v>1800.0872856999999</v>
      </c>
      <c r="E186" s="6">
        <v>15630.947797299999</v>
      </c>
      <c r="F186" s="6">
        <v>16932.8933975</v>
      </c>
      <c r="G186" s="6">
        <v>2564.6498962000001</v>
      </c>
      <c r="H186" s="6">
        <v>291.11350320000003</v>
      </c>
      <c r="I186" s="6">
        <v>864.10043910000002</v>
      </c>
      <c r="J186" s="6">
        <v>4.7266492544177003</v>
      </c>
      <c r="K186" s="6">
        <v>41.043569575138399</v>
      </c>
      <c r="L186" s="6">
        <v>44.462203909908901</v>
      </c>
      <c r="M186" s="6">
        <v>6.7342292876660199</v>
      </c>
      <c r="N186" s="6">
        <v>0.76440261190785697</v>
      </c>
      <c r="O186" s="6">
        <v>2.2689453609610699</v>
      </c>
    </row>
    <row r="187" spans="1:15" x14ac:dyDescent="0.25">
      <c r="A187" s="6" t="s">
        <v>200</v>
      </c>
      <c r="B187" s="6" t="s">
        <v>201</v>
      </c>
      <c r="C187" s="6" t="s">
        <v>15</v>
      </c>
      <c r="D187" s="6">
        <v>2129.3196079999998</v>
      </c>
      <c r="E187" s="6">
        <v>33115.655341899997</v>
      </c>
      <c r="F187" s="6">
        <v>60566.842424000002</v>
      </c>
      <c r="G187" s="6">
        <v>16335.0237843</v>
      </c>
      <c r="H187" s="6">
        <v>2682.6166876000002</v>
      </c>
      <c r="I187" s="6">
        <v>11862.732941099999</v>
      </c>
      <c r="J187" s="6">
        <v>1.6807031236689101</v>
      </c>
      <c r="K187" s="6">
        <v>26.138671323161098</v>
      </c>
      <c r="L187" s="6">
        <v>47.806294964048099</v>
      </c>
      <c r="M187" s="6">
        <v>12.893473293690199</v>
      </c>
      <c r="N187" s="6">
        <v>2.1174286046661202</v>
      </c>
      <c r="O187" s="6">
        <v>9.3634286907655309</v>
      </c>
    </row>
    <row r="188" spans="1:15" x14ac:dyDescent="0.25">
      <c r="A188" s="6" t="s">
        <v>202</v>
      </c>
      <c r="B188" s="6" t="s">
        <v>203</v>
      </c>
      <c r="C188" s="6" t="s">
        <v>15</v>
      </c>
      <c r="D188" s="6">
        <v>158.37046100000001</v>
      </c>
      <c r="E188" s="6">
        <v>3417.3047639000001</v>
      </c>
      <c r="F188" s="6">
        <v>13152.4119785</v>
      </c>
      <c r="G188" s="6">
        <v>9103.7010255000005</v>
      </c>
      <c r="H188" s="6">
        <v>2006.8500529</v>
      </c>
      <c r="I188" s="6">
        <v>18839.587198000001</v>
      </c>
      <c r="J188" s="6">
        <v>0.33928123739094301</v>
      </c>
      <c r="K188" s="6">
        <v>7.3209825968616498</v>
      </c>
      <c r="L188" s="6">
        <v>28.1767608843479</v>
      </c>
      <c r="M188" s="6">
        <v>19.503100068445502</v>
      </c>
      <c r="N188" s="6">
        <v>4.29932807486108</v>
      </c>
      <c r="O188" s="6">
        <v>40.360547138092997</v>
      </c>
    </row>
    <row r="189" spans="1:15" x14ac:dyDescent="0.25">
      <c r="A189" s="6" t="s">
        <v>204</v>
      </c>
      <c r="B189" s="6" t="s">
        <v>205</v>
      </c>
      <c r="C189" s="6" t="s">
        <v>15</v>
      </c>
      <c r="D189" s="6">
        <v>642.06382350000001</v>
      </c>
      <c r="E189" s="6">
        <v>11342.1879458</v>
      </c>
      <c r="F189" s="6">
        <v>30153.346909600001</v>
      </c>
      <c r="G189" s="6">
        <v>15415.7186289</v>
      </c>
      <c r="H189" s="6">
        <v>3052.0398647000002</v>
      </c>
      <c r="I189" s="6">
        <v>28375.415134700001</v>
      </c>
      <c r="J189" s="6">
        <v>0.72157591674223598</v>
      </c>
      <c r="K189" s="6">
        <v>12.746785234277199</v>
      </c>
      <c r="L189" s="6">
        <v>33.887486170043204</v>
      </c>
      <c r="M189" s="6">
        <v>17.324775037553401</v>
      </c>
      <c r="N189" s="6">
        <v>3.42999929710999</v>
      </c>
      <c r="O189" s="6">
        <v>31.889378344274</v>
      </c>
    </row>
    <row r="190" spans="1:15" x14ac:dyDescent="0.25">
      <c r="A190" s="6" t="s">
        <v>206</v>
      </c>
      <c r="B190" s="6" t="s">
        <v>207</v>
      </c>
      <c r="C190" s="6" t="s">
        <v>15</v>
      </c>
      <c r="D190" s="6">
        <v>1094.0965113</v>
      </c>
      <c r="E190" s="6">
        <v>17017.5449739</v>
      </c>
      <c r="F190" s="6">
        <v>28482.193836499999</v>
      </c>
      <c r="G190" s="6">
        <v>9685.3891745000001</v>
      </c>
      <c r="H190" s="6">
        <v>974.93727019999994</v>
      </c>
      <c r="I190" s="6">
        <v>4911.9518890999998</v>
      </c>
      <c r="J190" s="6">
        <v>1.7599564247542501</v>
      </c>
      <c r="K190" s="6">
        <v>27.374310493663</v>
      </c>
      <c r="L190" s="6">
        <v>45.816268963405101</v>
      </c>
      <c r="M190" s="6">
        <v>15.5798530822959</v>
      </c>
      <c r="N190" s="6">
        <v>1.5682776562207399</v>
      </c>
      <c r="O190" s="6">
        <v>7.9013333796609704</v>
      </c>
    </row>
    <row r="191" spans="1:15" x14ac:dyDescent="0.25">
      <c r="A191" s="6" t="s">
        <v>208</v>
      </c>
      <c r="B191" s="6" t="s">
        <v>209</v>
      </c>
      <c r="C191" s="6" t="s">
        <v>15</v>
      </c>
      <c r="D191" s="6">
        <v>1357.7116963000001</v>
      </c>
      <c r="E191" s="6">
        <v>13985.169156600001</v>
      </c>
      <c r="F191" s="6">
        <v>27660.844895400001</v>
      </c>
      <c r="G191" s="6">
        <v>11077.344539600001</v>
      </c>
      <c r="H191" s="6">
        <v>1981.3274872</v>
      </c>
      <c r="I191" s="6">
        <v>12265.816051199999</v>
      </c>
      <c r="J191" s="6">
        <v>1.98704403389132</v>
      </c>
      <c r="K191" s="6">
        <v>20.467634632089599</v>
      </c>
      <c r="L191" s="6">
        <v>40.482318132474198</v>
      </c>
      <c r="M191" s="6">
        <v>16.211962700737601</v>
      </c>
      <c r="N191" s="6">
        <v>2.8997208857776</v>
      </c>
      <c r="O191" s="6">
        <v>17.9513196150297</v>
      </c>
    </row>
    <row r="192" spans="1:15" x14ac:dyDescent="0.25">
      <c r="A192" s="6" t="s">
        <v>210</v>
      </c>
      <c r="B192" s="6" t="s">
        <v>211</v>
      </c>
      <c r="C192" s="6" t="s">
        <v>15</v>
      </c>
      <c r="D192" s="6">
        <v>330.46620009999998</v>
      </c>
      <c r="E192" s="6">
        <v>4033.5163637000001</v>
      </c>
      <c r="F192" s="6">
        <v>7315.1681636000003</v>
      </c>
      <c r="G192" s="6">
        <v>1717.1564487999999</v>
      </c>
      <c r="H192" s="6">
        <v>289.46686529999999</v>
      </c>
      <c r="I192" s="6">
        <v>1177.4149106</v>
      </c>
      <c r="J192" s="6">
        <v>2.2233869270249</v>
      </c>
      <c r="K192" s="6">
        <v>27.137624211728198</v>
      </c>
      <c r="L192" s="6">
        <v>49.2166801295119</v>
      </c>
      <c r="M192" s="6">
        <v>11.553082278197</v>
      </c>
      <c r="N192" s="6">
        <v>1.94754212055618</v>
      </c>
      <c r="O192" s="6">
        <v>7.9216843329818802</v>
      </c>
    </row>
    <row r="193" spans="1:15" x14ac:dyDescent="0.25">
      <c r="A193" s="6" t="s">
        <v>212</v>
      </c>
      <c r="B193" s="6" t="s">
        <v>213</v>
      </c>
      <c r="C193" s="6" t="s">
        <v>15</v>
      </c>
      <c r="D193" s="6">
        <v>229.7738166</v>
      </c>
      <c r="E193" s="6">
        <v>5052.7889945999996</v>
      </c>
      <c r="F193" s="6">
        <v>13566.007367</v>
      </c>
      <c r="G193" s="6">
        <v>6078.7228401000002</v>
      </c>
      <c r="H193" s="6">
        <v>667.04031810000004</v>
      </c>
      <c r="I193" s="6">
        <v>3775.9762707999998</v>
      </c>
      <c r="J193" s="6">
        <v>0.78233365488143203</v>
      </c>
      <c r="K193" s="6">
        <v>17.203730781787002</v>
      </c>
      <c r="L193" s="6">
        <v>46.1895279567443</v>
      </c>
      <c r="M193" s="6">
        <v>20.696829285755399</v>
      </c>
      <c r="N193" s="6">
        <v>2.2711381903052099</v>
      </c>
      <c r="O193" s="6">
        <v>12.8564401305267</v>
      </c>
    </row>
    <row r="194" spans="1:15" x14ac:dyDescent="0.25">
      <c r="A194" s="6" t="s">
        <v>214</v>
      </c>
      <c r="B194" s="6" t="s">
        <v>215</v>
      </c>
      <c r="C194" s="6" t="s">
        <v>15</v>
      </c>
      <c r="D194" s="6">
        <v>83.407018300000004</v>
      </c>
      <c r="E194" s="6">
        <v>1645.9267233999999</v>
      </c>
      <c r="F194" s="6">
        <v>5531.2216232000001</v>
      </c>
      <c r="G194" s="6">
        <v>2767.0279116000002</v>
      </c>
      <c r="H194" s="6">
        <v>494.97487910000001</v>
      </c>
      <c r="I194" s="6">
        <v>3260.9902479000002</v>
      </c>
      <c r="J194" s="6">
        <v>0.60512007400663803</v>
      </c>
      <c r="K194" s="6">
        <v>11.9412409288022</v>
      </c>
      <c r="L194" s="6">
        <v>40.129155869583499</v>
      </c>
      <c r="M194" s="6">
        <v>20.0748590319266</v>
      </c>
      <c r="N194" s="6">
        <v>3.5910555439723599</v>
      </c>
      <c r="O194" s="6">
        <v>23.658568551708701</v>
      </c>
    </row>
    <row r="195" spans="1:15" x14ac:dyDescent="0.25">
      <c r="A195" s="6" t="s">
        <v>216</v>
      </c>
      <c r="B195" s="6" t="s">
        <v>217</v>
      </c>
      <c r="C195" s="6" t="s">
        <v>15</v>
      </c>
      <c r="D195" s="6">
        <v>713.24523480000005</v>
      </c>
      <c r="E195" s="6">
        <v>10021.723459999999</v>
      </c>
      <c r="F195" s="6">
        <v>26902.066327299999</v>
      </c>
      <c r="G195" s="6">
        <v>10443.776478199999</v>
      </c>
      <c r="H195" s="6">
        <v>1508.1020441999999</v>
      </c>
      <c r="I195" s="6">
        <v>9759.6476050000001</v>
      </c>
      <c r="J195" s="6">
        <v>1.20179027256166</v>
      </c>
      <c r="K195" s="6">
        <v>16.886211335023098</v>
      </c>
      <c r="L195" s="6">
        <v>45.3289276205589</v>
      </c>
      <c r="M195" s="6">
        <v>17.5973541328019</v>
      </c>
      <c r="N195" s="6">
        <v>2.54109285042491</v>
      </c>
      <c r="O195" s="6">
        <v>16.444623788629499</v>
      </c>
    </row>
    <row r="196" spans="1:15" x14ac:dyDescent="0.25">
      <c r="A196" s="6" t="s">
        <v>218</v>
      </c>
      <c r="B196" s="6" t="s">
        <v>219</v>
      </c>
      <c r="C196" s="6" t="s">
        <v>15</v>
      </c>
      <c r="D196" s="6">
        <v>1020.7467709</v>
      </c>
      <c r="E196" s="6">
        <v>7826.5177498000003</v>
      </c>
      <c r="F196" s="6">
        <v>10814.8279176</v>
      </c>
      <c r="G196" s="6">
        <v>1966.5059424999999</v>
      </c>
      <c r="H196" s="6">
        <v>235.29151519999999</v>
      </c>
      <c r="I196" s="6">
        <v>882.38175530000001</v>
      </c>
      <c r="J196" s="6">
        <v>4.4875344256326199</v>
      </c>
      <c r="K196" s="6">
        <v>34.407914711388301</v>
      </c>
      <c r="L196" s="6">
        <v>47.545497052840801</v>
      </c>
      <c r="M196" s="6">
        <v>8.6453990027311107</v>
      </c>
      <c r="N196" s="6">
        <v>1.0344179424523501</v>
      </c>
      <c r="O196" s="6">
        <v>3.8792368649548301</v>
      </c>
    </row>
    <row r="197" spans="1:15" x14ac:dyDescent="0.25">
      <c r="A197" s="6" t="s">
        <v>220</v>
      </c>
      <c r="B197" s="6" t="s">
        <v>221</v>
      </c>
      <c r="C197" s="6" t="s">
        <v>15</v>
      </c>
      <c r="D197" s="6">
        <v>734.58463289999997</v>
      </c>
      <c r="E197" s="6">
        <v>8724.6860816999997</v>
      </c>
      <c r="F197" s="6">
        <v>13239.3579183</v>
      </c>
      <c r="G197" s="6">
        <v>3103.1165427999999</v>
      </c>
      <c r="H197" s="6">
        <v>424.56129879999997</v>
      </c>
      <c r="I197" s="6">
        <v>2182.3278283999998</v>
      </c>
      <c r="J197" s="6">
        <v>2.58577946784655</v>
      </c>
      <c r="K197" s="6">
        <v>30.711388617542099</v>
      </c>
      <c r="L197" s="6">
        <v>46.603288905544098</v>
      </c>
      <c r="M197" s="6">
        <v>10.923145793331001</v>
      </c>
      <c r="N197" s="6">
        <v>1.4944797918591299</v>
      </c>
      <c r="O197" s="6">
        <v>7.6819174238770902</v>
      </c>
    </row>
    <row r="198" spans="1:15" x14ac:dyDescent="0.25">
      <c r="A198" s="6" t="s">
        <v>222</v>
      </c>
      <c r="B198" s="6" t="s">
        <v>223</v>
      </c>
      <c r="C198" s="6" t="s">
        <v>15</v>
      </c>
      <c r="D198" s="6">
        <v>2020.0495817999999</v>
      </c>
      <c r="E198" s="6">
        <v>20064.064416000001</v>
      </c>
      <c r="F198" s="6">
        <v>29444.920089800002</v>
      </c>
      <c r="G198" s="6">
        <v>3308.3354064999999</v>
      </c>
      <c r="H198" s="6">
        <v>473.19979499999999</v>
      </c>
      <c r="I198" s="6">
        <v>2001.6210593999999</v>
      </c>
      <c r="J198" s="6">
        <v>3.52464208664269</v>
      </c>
      <c r="K198" s="6">
        <v>35.008371332513804</v>
      </c>
      <c r="L198" s="6">
        <v>51.376364977072697</v>
      </c>
      <c r="M198" s="6">
        <v>5.7724811883526002</v>
      </c>
      <c r="N198" s="6">
        <v>0.825652958162303</v>
      </c>
      <c r="O198" s="6">
        <v>3.4924874572559199</v>
      </c>
    </row>
    <row r="199" spans="1:15" x14ac:dyDescent="0.25">
      <c r="A199" s="6" t="s">
        <v>224</v>
      </c>
      <c r="B199" s="6" t="s">
        <v>225</v>
      </c>
      <c r="C199" s="6" t="s">
        <v>15</v>
      </c>
      <c r="D199" s="6">
        <v>234.95788809999999</v>
      </c>
      <c r="E199" s="6">
        <v>2724.4629693000002</v>
      </c>
      <c r="F199" s="6">
        <v>7201.8887643999997</v>
      </c>
      <c r="G199" s="6">
        <v>1917.413626</v>
      </c>
      <c r="H199" s="6">
        <v>235.8852986</v>
      </c>
      <c r="I199" s="6">
        <v>1832.0205189000001</v>
      </c>
      <c r="J199" s="6">
        <v>1.66087544259094</v>
      </c>
      <c r="K199" s="6">
        <v>19.258743243524901</v>
      </c>
      <c r="L199" s="6">
        <v>50.9088683329188</v>
      </c>
      <c r="M199" s="6">
        <v>13.5538552481254</v>
      </c>
      <c r="N199" s="6">
        <v>1.6674311421552599</v>
      </c>
      <c r="O199" s="6">
        <v>12.950226590684601</v>
      </c>
    </row>
    <row r="200" spans="1:15" x14ac:dyDescent="0.25">
      <c r="A200" s="6" t="s">
        <v>226</v>
      </c>
      <c r="B200" s="6" t="s">
        <v>227</v>
      </c>
      <c r="C200" s="6" t="s">
        <v>15</v>
      </c>
      <c r="D200" s="6">
        <v>2140.4877231999999</v>
      </c>
      <c r="E200" s="6">
        <v>28307.728247300001</v>
      </c>
      <c r="F200" s="6">
        <v>37050.4271926</v>
      </c>
      <c r="G200" s="6">
        <v>7083.1574553999999</v>
      </c>
      <c r="H200" s="6">
        <v>1461.8434904000001</v>
      </c>
      <c r="I200" s="6">
        <v>4112.3784962999998</v>
      </c>
      <c r="J200" s="6">
        <v>2.6704016162862101</v>
      </c>
      <c r="K200" s="6">
        <v>35.3157845502474</v>
      </c>
      <c r="L200" s="6">
        <v>46.222886301492203</v>
      </c>
      <c r="M200" s="6">
        <v>8.8367127324759398</v>
      </c>
      <c r="N200" s="6">
        <v>1.82374753996984</v>
      </c>
      <c r="O200" s="6">
        <v>5.13046725952844</v>
      </c>
    </row>
    <row r="201" spans="1:15" x14ac:dyDescent="0.25">
      <c r="A201" s="6" t="s">
        <v>228</v>
      </c>
      <c r="B201" s="6" t="s">
        <v>229</v>
      </c>
      <c r="C201" s="6" t="s">
        <v>15</v>
      </c>
      <c r="D201" s="6">
        <v>2773.3525279</v>
      </c>
      <c r="E201" s="6">
        <v>32951.513765999996</v>
      </c>
      <c r="F201" s="6">
        <v>51720.320371599999</v>
      </c>
      <c r="G201" s="6">
        <v>11957.509628100001</v>
      </c>
      <c r="H201" s="6">
        <v>1547.5415333000001</v>
      </c>
      <c r="I201" s="6">
        <v>7144.9932649000002</v>
      </c>
      <c r="J201" s="6">
        <v>2.5656566898355799</v>
      </c>
      <c r="K201" s="6">
        <v>30.483781229919298</v>
      </c>
      <c r="L201" s="6">
        <v>47.846995514239197</v>
      </c>
      <c r="M201" s="6">
        <v>11.0620140290417</v>
      </c>
      <c r="N201" s="6">
        <v>1.43164644514775</v>
      </c>
      <c r="O201" s="6">
        <v>6.60990609181649</v>
      </c>
    </row>
    <row r="202" spans="1:15" x14ac:dyDescent="0.25">
      <c r="A202" s="6" t="s">
        <v>230</v>
      </c>
      <c r="B202" s="6" t="s">
        <v>231</v>
      </c>
      <c r="C202" s="6" t="s">
        <v>15</v>
      </c>
      <c r="D202" s="6">
        <v>1126.8867914</v>
      </c>
      <c r="E202" s="6">
        <v>16215.309037700001</v>
      </c>
      <c r="F202" s="6">
        <v>30556.076690099999</v>
      </c>
      <c r="G202" s="6">
        <v>6011.3686151000002</v>
      </c>
      <c r="H202" s="6">
        <v>687.58120510000003</v>
      </c>
      <c r="I202" s="6">
        <v>2567.3763908000001</v>
      </c>
      <c r="J202" s="6">
        <v>1.97130184840197</v>
      </c>
      <c r="K202" s="6">
        <v>28.365998184001</v>
      </c>
      <c r="L202" s="6">
        <v>53.452796606367599</v>
      </c>
      <c r="M202" s="6">
        <v>10.5158940124322</v>
      </c>
      <c r="N202" s="6">
        <v>1.2028094666511699</v>
      </c>
      <c r="O202" s="6">
        <v>4.4911998821460397</v>
      </c>
    </row>
    <row r="203" spans="1:15" x14ac:dyDescent="0.25">
      <c r="A203" s="6" t="s">
        <v>232</v>
      </c>
      <c r="B203" s="6" t="s">
        <v>233</v>
      </c>
      <c r="C203" s="6" t="s">
        <v>15</v>
      </c>
      <c r="D203" s="6">
        <v>943.11361169999998</v>
      </c>
      <c r="E203" s="6">
        <v>11179.1287118</v>
      </c>
      <c r="F203" s="6">
        <v>23401.982792300001</v>
      </c>
      <c r="G203" s="6">
        <v>6577.2919030000003</v>
      </c>
      <c r="H203" s="6">
        <v>763.11149929999999</v>
      </c>
      <c r="I203" s="6">
        <v>1961.2358264</v>
      </c>
      <c r="J203" s="6">
        <v>2.10394964043949</v>
      </c>
      <c r="K203" s="6">
        <v>24.9390142839971</v>
      </c>
      <c r="L203" s="6">
        <v>52.206428441510603</v>
      </c>
      <c r="M203" s="6">
        <v>14.672983999709601</v>
      </c>
      <c r="N203" s="6">
        <v>1.7023910424465301</v>
      </c>
      <c r="O203" s="6">
        <v>4.37523259189678</v>
      </c>
    </row>
    <row r="204" spans="1:15" x14ac:dyDescent="0.25">
      <c r="A204" s="6" t="s">
        <v>234</v>
      </c>
      <c r="B204" s="6" t="s">
        <v>235</v>
      </c>
      <c r="C204" s="6" t="s">
        <v>15</v>
      </c>
      <c r="D204" s="6">
        <v>227.9065994</v>
      </c>
      <c r="E204" s="6">
        <v>2100.6973966999999</v>
      </c>
      <c r="F204" s="6">
        <v>3158.2230301999998</v>
      </c>
      <c r="G204" s="6">
        <v>649.57048110000005</v>
      </c>
      <c r="H204" s="6">
        <v>137.30828600000001</v>
      </c>
      <c r="I204" s="6">
        <v>540.29730070000005</v>
      </c>
      <c r="J204" s="6">
        <v>3.34468001045283</v>
      </c>
      <c r="K204" s="6">
        <v>30.8291230234239</v>
      </c>
      <c r="L204" s="6">
        <v>46.349010802982903</v>
      </c>
      <c r="M204" s="6">
        <v>9.5328762275209407</v>
      </c>
      <c r="N204" s="6">
        <v>2.01508986866898</v>
      </c>
      <c r="O204" s="6">
        <v>7.92922006695043</v>
      </c>
    </row>
    <row r="205" spans="1:15" x14ac:dyDescent="0.25">
      <c r="A205" s="6" t="s">
        <v>236</v>
      </c>
      <c r="B205" s="6" t="s">
        <v>237</v>
      </c>
      <c r="C205" s="6" t="s">
        <v>15</v>
      </c>
      <c r="D205" s="6">
        <v>98.136420599999994</v>
      </c>
      <c r="E205" s="6">
        <v>697.31875249999996</v>
      </c>
      <c r="F205" s="6">
        <v>2261.6655590999999</v>
      </c>
      <c r="G205" s="6">
        <v>548.00199989999999</v>
      </c>
      <c r="H205" s="6">
        <v>115.24415020000001</v>
      </c>
      <c r="I205" s="6">
        <v>2632.6477338</v>
      </c>
      <c r="J205" s="6">
        <v>1.54472209699156</v>
      </c>
      <c r="K205" s="6">
        <v>10.97618681268</v>
      </c>
      <c r="L205" s="6">
        <v>35.599879675523198</v>
      </c>
      <c r="M205" s="6">
        <v>8.6258576914216007</v>
      </c>
      <c r="N205" s="6">
        <v>1.81400732036638</v>
      </c>
      <c r="O205" s="6">
        <v>41.439346403017304</v>
      </c>
    </row>
    <row r="206" spans="1:15" x14ac:dyDescent="0.25">
      <c r="A206" s="6" t="s">
        <v>238</v>
      </c>
      <c r="B206" s="6" t="s">
        <v>239</v>
      </c>
      <c r="C206" s="6" t="s">
        <v>15</v>
      </c>
      <c r="D206" s="6">
        <v>162.39071720000001</v>
      </c>
      <c r="E206" s="6">
        <v>1683.5592141</v>
      </c>
      <c r="F206" s="6">
        <v>3067.5571405000001</v>
      </c>
      <c r="G206" s="6">
        <v>1046.4531784999999</v>
      </c>
      <c r="H206" s="6">
        <v>274.91505740000002</v>
      </c>
      <c r="I206" s="6">
        <v>2931.4203834999998</v>
      </c>
      <c r="J206" s="6">
        <v>1.77160679374441</v>
      </c>
      <c r="K206" s="6">
        <v>18.366843824559201</v>
      </c>
      <c r="L206" s="6">
        <v>33.465614069650599</v>
      </c>
      <c r="M206" s="6">
        <v>11.416314875207799</v>
      </c>
      <c r="N206" s="6">
        <v>2.999194731018</v>
      </c>
      <c r="O206" s="6">
        <v>31.98042570582</v>
      </c>
    </row>
    <row r="207" spans="1:15" x14ac:dyDescent="0.25">
      <c r="A207" s="6" t="s">
        <v>240</v>
      </c>
      <c r="B207" s="6" t="s">
        <v>241</v>
      </c>
      <c r="C207" s="6" t="s">
        <v>15</v>
      </c>
      <c r="D207" s="6">
        <v>255.0264665</v>
      </c>
      <c r="E207" s="6">
        <v>2370.9299722000001</v>
      </c>
      <c r="F207" s="6">
        <v>4071.0291137999998</v>
      </c>
      <c r="G207" s="6">
        <v>1078.6632147</v>
      </c>
      <c r="H207" s="6">
        <v>233.2022638</v>
      </c>
      <c r="I207" s="6">
        <v>1108.0616500000001</v>
      </c>
      <c r="J207" s="6">
        <v>2.79728977805705</v>
      </c>
      <c r="K207" s="6">
        <v>26.0058427140704</v>
      </c>
      <c r="L207" s="6">
        <v>44.653593340695103</v>
      </c>
      <c r="M207" s="6">
        <v>11.831452734520299</v>
      </c>
      <c r="N207" s="6">
        <v>2.5579082739928198</v>
      </c>
      <c r="O207" s="6">
        <v>12.1539131586644</v>
      </c>
    </row>
    <row r="208" spans="1:15" x14ac:dyDescent="0.25">
      <c r="A208" s="6" t="s">
        <v>242</v>
      </c>
      <c r="B208" s="6" t="s">
        <v>243</v>
      </c>
      <c r="C208" s="6" t="s">
        <v>15</v>
      </c>
      <c r="D208" s="6">
        <v>1334.1062036999999</v>
      </c>
      <c r="E208" s="6">
        <v>6196.8565995999998</v>
      </c>
      <c r="F208" s="6">
        <v>9296.5698300999993</v>
      </c>
      <c r="G208" s="6">
        <v>1423.8991229999999</v>
      </c>
      <c r="H208" s="6">
        <v>175.79640889999999</v>
      </c>
      <c r="I208" s="6">
        <v>830.37218929999995</v>
      </c>
      <c r="J208" s="6">
        <v>6.9276866231224199</v>
      </c>
      <c r="K208" s="6">
        <v>32.178757921517303</v>
      </c>
      <c r="L208" s="6">
        <v>48.274809212557798</v>
      </c>
      <c r="M208" s="6">
        <v>7.3939592513138699</v>
      </c>
      <c r="N208" s="6">
        <v>0.91286767646524603</v>
      </c>
      <c r="O208" s="6">
        <v>4.3119193150233404</v>
      </c>
    </row>
    <row r="209" spans="1:15" x14ac:dyDescent="0.25">
      <c r="A209" s="6" t="s">
        <v>244</v>
      </c>
      <c r="B209" s="6" t="s">
        <v>245</v>
      </c>
      <c r="C209" s="6" t="s">
        <v>15</v>
      </c>
      <c r="D209" s="6">
        <v>149.66955200000001</v>
      </c>
      <c r="E209" s="6">
        <v>2820.7922297999999</v>
      </c>
      <c r="F209" s="6">
        <v>8328.7453213000008</v>
      </c>
      <c r="G209" s="6">
        <v>3580.4518708999999</v>
      </c>
      <c r="H209" s="6">
        <v>819.40936590000001</v>
      </c>
      <c r="I209" s="6">
        <v>7663.1881132999997</v>
      </c>
      <c r="J209" s="6">
        <v>0.64064681551554203</v>
      </c>
      <c r="K209" s="6">
        <v>12.0741429041784</v>
      </c>
      <c r="L209" s="6">
        <v>35.650431874953497</v>
      </c>
      <c r="M209" s="6">
        <v>15.325796453234201</v>
      </c>
      <c r="N209" s="6">
        <v>3.5074067761453902</v>
      </c>
      <c r="O209" s="6">
        <v>32.801575175972999</v>
      </c>
    </row>
    <row r="210" spans="1:15" x14ac:dyDescent="0.25">
      <c r="A210" s="6" t="s">
        <v>246</v>
      </c>
      <c r="B210" s="6" t="s">
        <v>247</v>
      </c>
      <c r="C210" s="6" t="s">
        <v>15</v>
      </c>
      <c r="D210" s="6">
        <v>114.442941</v>
      </c>
      <c r="E210" s="6">
        <v>1039.9563963999999</v>
      </c>
      <c r="F210" s="6">
        <v>3950.9095695999999</v>
      </c>
      <c r="G210" s="6">
        <v>3330.5395951999999</v>
      </c>
      <c r="H210" s="6">
        <v>751.30277060000003</v>
      </c>
      <c r="I210" s="6">
        <v>12840.6150719</v>
      </c>
      <c r="J210" s="6">
        <v>0.51953947217864704</v>
      </c>
      <c r="K210" s="6">
        <v>4.7211159775635601</v>
      </c>
      <c r="L210" s="6">
        <v>17.936042664401199</v>
      </c>
      <c r="M210" s="6">
        <v>15.1197336265615</v>
      </c>
      <c r="N210" s="6">
        <v>3.4107079167414902</v>
      </c>
      <c r="O210" s="6">
        <v>58.292860342553602</v>
      </c>
    </row>
    <row r="211" spans="1:15" x14ac:dyDescent="0.25">
      <c r="A211" s="6" t="s">
        <v>248</v>
      </c>
      <c r="B211" s="6" t="s">
        <v>249</v>
      </c>
      <c r="C211" s="6" t="s">
        <v>15</v>
      </c>
      <c r="D211" s="6">
        <v>59.129047800000002</v>
      </c>
      <c r="E211" s="6">
        <v>897.19118560000004</v>
      </c>
      <c r="F211" s="6">
        <v>2835.3126056000001</v>
      </c>
      <c r="G211" s="6">
        <v>2065.4729226999998</v>
      </c>
      <c r="H211" s="6">
        <v>686.00118859999998</v>
      </c>
      <c r="I211" s="6">
        <v>10468.0328623</v>
      </c>
      <c r="J211" s="6">
        <v>0.34759015828089102</v>
      </c>
      <c r="K211" s="6">
        <v>5.27413915518735</v>
      </c>
      <c r="L211" s="6">
        <v>16.667387587396799</v>
      </c>
      <c r="M211" s="6">
        <v>12.1418843502193</v>
      </c>
      <c r="N211" s="6">
        <v>4.03265857642229</v>
      </c>
      <c r="O211" s="6">
        <v>61.536340172493396</v>
      </c>
    </row>
    <row r="212" spans="1:15" x14ac:dyDescent="0.25">
      <c r="A212" s="6" t="s">
        <v>250</v>
      </c>
      <c r="B212" s="6" t="s">
        <v>251</v>
      </c>
      <c r="C212" s="6" t="s">
        <v>15</v>
      </c>
      <c r="D212" s="6">
        <v>330.61838280000001</v>
      </c>
      <c r="E212" s="6">
        <v>3822.8264374</v>
      </c>
      <c r="F212" s="6">
        <v>7029.2179108999999</v>
      </c>
      <c r="G212" s="6">
        <v>2141.4342121</v>
      </c>
      <c r="H212" s="6">
        <v>450.66278139999997</v>
      </c>
      <c r="I212" s="6">
        <v>3747.1244104000002</v>
      </c>
      <c r="J212" s="6">
        <v>1.8868883063756201</v>
      </c>
      <c r="K212" s="6">
        <v>21.817439311585801</v>
      </c>
      <c r="L212" s="6">
        <v>40.116792559192398</v>
      </c>
      <c r="M212" s="6">
        <v>12.2214836920562</v>
      </c>
      <c r="N212" s="6">
        <v>2.5719995516909102</v>
      </c>
      <c r="O212" s="6">
        <v>21.385396579099101</v>
      </c>
    </row>
    <row r="213" spans="1:15" x14ac:dyDescent="0.25">
      <c r="A213" s="6" t="s">
        <v>252</v>
      </c>
      <c r="B213" s="6" t="s">
        <v>253</v>
      </c>
      <c r="C213" s="6" t="s">
        <v>15</v>
      </c>
      <c r="D213" s="6">
        <v>32.813904999999998</v>
      </c>
      <c r="E213" s="6">
        <v>526.78715469999997</v>
      </c>
      <c r="F213" s="6">
        <v>2503.3191504000001</v>
      </c>
      <c r="G213" s="6">
        <v>1651.4779877999999</v>
      </c>
      <c r="H213" s="6">
        <v>717.58096379999995</v>
      </c>
      <c r="I213" s="6">
        <v>12121.3351886</v>
      </c>
      <c r="J213" s="6">
        <v>0.186938513976075</v>
      </c>
      <c r="K213" s="6">
        <v>3.0010694515420502</v>
      </c>
      <c r="L213" s="6">
        <v>14.261233522301801</v>
      </c>
      <c r="M213" s="6">
        <v>9.4083541993411295</v>
      </c>
      <c r="N213" s="6">
        <v>4.0880083924876303</v>
      </c>
      <c r="O213" s="6">
        <v>69.054395920351297</v>
      </c>
    </row>
    <row r="214" spans="1:15" x14ac:dyDescent="0.25">
      <c r="A214" s="6" t="s">
        <v>254</v>
      </c>
      <c r="B214" s="6" t="s">
        <v>255</v>
      </c>
      <c r="C214" s="6" t="s">
        <v>15</v>
      </c>
      <c r="D214" s="6">
        <v>33.911614100000001</v>
      </c>
      <c r="E214" s="6">
        <v>493.66655250000002</v>
      </c>
      <c r="F214" s="6">
        <v>1731.9042053999999</v>
      </c>
      <c r="G214" s="6">
        <v>1429.1426271</v>
      </c>
      <c r="H214" s="6">
        <v>457.79445279999999</v>
      </c>
      <c r="I214" s="6">
        <v>10742.6662769</v>
      </c>
      <c r="J214" s="6">
        <v>0.22776156117097701</v>
      </c>
      <c r="K214" s="6">
        <v>3.3156270404508401</v>
      </c>
      <c r="L214" s="6">
        <v>11.632038641902501</v>
      </c>
      <c r="M214" s="6">
        <v>9.5985922381762201</v>
      </c>
      <c r="N214" s="6">
        <v>3.0746982127618998</v>
      </c>
      <c r="O214" s="6">
        <v>72.151282305537606</v>
      </c>
    </row>
    <row r="215" spans="1:15" x14ac:dyDescent="0.25">
      <c r="A215" s="6" t="s">
        <v>256</v>
      </c>
      <c r="B215" s="6" t="s">
        <v>257</v>
      </c>
      <c r="C215" s="6" t="s">
        <v>15</v>
      </c>
      <c r="D215" s="6">
        <v>176.07279399999999</v>
      </c>
      <c r="E215" s="6">
        <v>1043.1780702999999</v>
      </c>
      <c r="F215" s="6">
        <v>4162.5305490000001</v>
      </c>
      <c r="G215" s="6">
        <v>2590.3345021999999</v>
      </c>
      <c r="H215" s="6">
        <v>980.70035410000003</v>
      </c>
      <c r="I215" s="6">
        <v>18253.138634899999</v>
      </c>
      <c r="J215" s="6">
        <v>0.64718476016762305</v>
      </c>
      <c r="K215" s="6">
        <v>3.8343740330446998</v>
      </c>
      <c r="L215" s="6">
        <v>15.3000714865976</v>
      </c>
      <c r="M215" s="6">
        <v>9.5212041308336701</v>
      </c>
      <c r="N215" s="6">
        <v>3.6047268237505898</v>
      </c>
      <c r="O215" s="6">
        <v>67.092438765605806</v>
      </c>
    </row>
    <row r="216" spans="1:15" x14ac:dyDescent="0.25">
      <c r="A216" s="6" t="s">
        <v>258</v>
      </c>
      <c r="B216" s="6" t="s">
        <v>259</v>
      </c>
      <c r="C216" s="6" t="s">
        <v>15</v>
      </c>
      <c r="D216" s="6">
        <v>120.62417259999999</v>
      </c>
      <c r="E216" s="6">
        <v>1211.3028108000001</v>
      </c>
      <c r="F216" s="6">
        <v>4403.1698084</v>
      </c>
      <c r="G216" s="6">
        <v>4005.4333522000002</v>
      </c>
      <c r="H216" s="6">
        <v>485.06899060000001</v>
      </c>
      <c r="I216" s="6">
        <v>18249.734589299998</v>
      </c>
      <c r="J216" s="6">
        <v>0.42360933771518</v>
      </c>
      <c r="K216" s="6">
        <v>4.2538669521661303</v>
      </c>
      <c r="L216" s="6">
        <v>15.463101683350301</v>
      </c>
      <c r="M216" s="6">
        <v>14.0663262844858</v>
      </c>
      <c r="N216" s="6">
        <v>1.70347078388363</v>
      </c>
      <c r="O216" s="6">
        <v>64.0896249583989</v>
      </c>
    </row>
    <row r="217" spans="1:15" x14ac:dyDescent="0.25">
      <c r="A217" s="6" t="s">
        <v>260</v>
      </c>
      <c r="B217" s="6" t="s">
        <v>261</v>
      </c>
      <c r="C217" s="6" t="s">
        <v>15</v>
      </c>
      <c r="D217" s="6">
        <v>68.112704800000003</v>
      </c>
      <c r="E217" s="6">
        <v>1797.0835116999999</v>
      </c>
      <c r="F217" s="6">
        <v>5633.5344838999999</v>
      </c>
      <c r="G217" s="6">
        <v>3125.7983878999999</v>
      </c>
      <c r="H217" s="6">
        <v>532.40658870000004</v>
      </c>
      <c r="I217" s="6">
        <v>16187.302701099999</v>
      </c>
      <c r="J217" s="6">
        <v>0.24909344286053101</v>
      </c>
      <c r="K217" s="6">
        <v>6.57207374676518</v>
      </c>
      <c r="L217" s="6">
        <v>20.602272427568899</v>
      </c>
      <c r="M217" s="6">
        <v>11.4312870765618</v>
      </c>
      <c r="N217" s="6">
        <v>1.94705217727477</v>
      </c>
      <c r="O217" s="6">
        <v>59.198221128968797</v>
      </c>
    </row>
    <row r="218" spans="1:15" x14ac:dyDescent="0.25">
      <c r="A218" s="6" t="s">
        <v>262</v>
      </c>
      <c r="B218" s="6" t="s">
        <v>263</v>
      </c>
      <c r="C218" s="6" t="s">
        <v>15</v>
      </c>
      <c r="D218" s="6">
        <v>21.280768200000001</v>
      </c>
      <c r="E218" s="6">
        <v>491.62218259999997</v>
      </c>
      <c r="F218" s="6">
        <v>1945.3421166999999</v>
      </c>
      <c r="G218" s="6">
        <v>1308.2576117000001</v>
      </c>
      <c r="H218" s="6">
        <v>199.1022389</v>
      </c>
      <c r="I218" s="6">
        <v>2161.2003752999999</v>
      </c>
      <c r="J218" s="6">
        <v>0.34733873823155997</v>
      </c>
      <c r="K218" s="6">
        <v>8.0241195705956603</v>
      </c>
      <c r="L218" s="6">
        <v>31.751329176325999</v>
      </c>
      <c r="M218" s="6">
        <v>21.353014320681901</v>
      </c>
      <c r="N218" s="6">
        <v>3.24969097866517</v>
      </c>
      <c r="O218" s="6">
        <v>35.274507215499703</v>
      </c>
    </row>
    <row r="219" spans="1:15" x14ac:dyDescent="0.25">
      <c r="A219" s="6" t="s">
        <v>264</v>
      </c>
      <c r="B219" s="6" t="s">
        <v>265</v>
      </c>
      <c r="C219" s="6" t="s">
        <v>15</v>
      </c>
      <c r="D219" s="6">
        <v>725.0373548</v>
      </c>
      <c r="E219" s="6">
        <v>11610.0414478</v>
      </c>
      <c r="F219" s="6">
        <v>29452.546451400001</v>
      </c>
      <c r="G219" s="6">
        <v>15869.8554267</v>
      </c>
      <c r="H219" s="6">
        <v>3473.0412839999999</v>
      </c>
      <c r="I219" s="6">
        <v>31219.863998600002</v>
      </c>
      <c r="J219" s="6">
        <v>0.78509401691957104</v>
      </c>
      <c r="K219" s="6">
        <v>12.571730292945199</v>
      </c>
      <c r="L219" s="6">
        <v>31.892174725836501</v>
      </c>
      <c r="M219" s="6">
        <v>17.1843953451442</v>
      </c>
      <c r="N219" s="6">
        <v>3.7607220021583698</v>
      </c>
      <c r="O219" s="6">
        <v>33.805883616996198</v>
      </c>
    </row>
    <row r="220" spans="1:15" x14ac:dyDescent="0.25">
      <c r="A220" s="6" t="s">
        <v>266</v>
      </c>
      <c r="B220" s="6" t="s">
        <v>267</v>
      </c>
      <c r="C220" s="6" t="s">
        <v>15</v>
      </c>
      <c r="D220" s="6">
        <v>91.777707500000005</v>
      </c>
      <c r="E220" s="6">
        <v>993.45203739999999</v>
      </c>
      <c r="F220" s="6">
        <v>6509.3628449999997</v>
      </c>
      <c r="G220" s="6">
        <v>3577.0376965</v>
      </c>
      <c r="H220" s="6">
        <v>1584.6034442</v>
      </c>
      <c r="I220" s="6">
        <v>50285.293327200001</v>
      </c>
      <c r="J220" s="6">
        <v>0.145582938395279</v>
      </c>
      <c r="K220" s="6">
        <v>1.5758692464558299</v>
      </c>
      <c r="L220" s="6">
        <v>10.325515812825801</v>
      </c>
      <c r="M220" s="6">
        <v>5.6740974773983099</v>
      </c>
      <c r="N220" s="6">
        <v>2.5135867072939799</v>
      </c>
      <c r="O220" s="6">
        <v>79.765347817630797</v>
      </c>
    </row>
    <row r="221" spans="1:15" x14ac:dyDescent="0.25">
      <c r="A221" s="6" t="s">
        <v>268</v>
      </c>
      <c r="B221" s="6" t="s">
        <v>269</v>
      </c>
      <c r="C221" s="6" t="s">
        <v>15</v>
      </c>
      <c r="D221" s="6">
        <v>146.47870950000001</v>
      </c>
      <c r="E221" s="6">
        <v>1445.0577658</v>
      </c>
      <c r="F221" s="6">
        <v>4165.8320051999999</v>
      </c>
      <c r="G221" s="6">
        <v>2369.1859889000002</v>
      </c>
      <c r="H221" s="6">
        <v>794.96624789999998</v>
      </c>
      <c r="I221" s="6">
        <v>11396.873662</v>
      </c>
      <c r="J221" s="6">
        <v>0.72091675535754796</v>
      </c>
      <c r="K221" s="6">
        <v>7.1120667254701901</v>
      </c>
      <c r="L221" s="6">
        <v>20.502761819822101</v>
      </c>
      <c r="M221" s="6">
        <v>11.6603012259359</v>
      </c>
      <c r="N221" s="6">
        <v>3.91254462857506</v>
      </c>
      <c r="O221" s="6">
        <v>56.091408844839201</v>
      </c>
    </row>
    <row r="222" spans="1:15" x14ac:dyDescent="0.25">
      <c r="A222" s="6" t="s">
        <v>270</v>
      </c>
      <c r="B222" s="6" t="s">
        <v>271</v>
      </c>
      <c r="C222" s="6" t="s">
        <v>15</v>
      </c>
      <c r="D222" s="6">
        <v>410.63441849999998</v>
      </c>
      <c r="E222" s="6">
        <v>2587.5392142000001</v>
      </c>
      <c r="F222" s="6">
        <v>6213.8347366999997</v>
      </c>
      <c r="G222" s="6">
        <v>4100.0845606000003</v>
      </c>
      <c r="H222" s="6">
        <v>1622.8183965000001</v>
      </c>
      <c r="I222" s="6">
        <v>17494.520768900002</v>
      </c>
      <c r="J222" s="6">
        <v>1.2662399307271499</v>
      </c>
      <c r="K222" s="6">
        <v>7.9789840493908404</v>
      </c>
      <c r="L222" s="6">
        <v>19.161096372025</v>
      </c>
      <c r="M222" s="6">
        <v>12.643097013042</v>
      </c>
      <c r="N222" s="6">
        <v>5.0041529920290904</v>
      </c>
      <c r="O222" s="6">
        <v>53.946429642785901</v>
      </c>
    </row>
    <row r="223" spans="1:15" x14ac:dyDescent="0.25">
      <c r="A223" s="6" t="s">
        <v>272</v>
      </c>
      <c r="B223" s="6" t="s">
        <v>273</v>
      </c>
      <c r="C223" s="6" t="s">
        <v>15</v>
      </c>
      <c r="D223" s="6">
        <v>418.13709469999998</v>
      </c>
      <c r="E223" s="6">
        <v>4731.714234</v>
      </c>
      <c r="F223" s="6">
        <v>10786.4504015</v>
      </c>
      <c r="G223" s="6">
        <v>6071.3662592000001</v>
      </c>
      <c r="H223" s="6">
        <v>824.62188349999997</v>
      </c>
      <c r="I223" s="6">
        <v>17708.779980399999</v>
      </c>
      <c r="J223" s="6">
        <v>1.0313913673542701</v>
      </c>
      <c r="K223" s="6">
        <v>11.671409390827501</v>
      </c>
      <c r="L223" s="6">
        <v>26.606230275943201</v>
      </c>
      <c r="M223" s="6">
        <v>14.9758412423983</v>
      </c>
      <c r="N223" s="6">
        <v>2.0340407554214499</v>
      </c>
      <c r="O223" s="6">
        <v>43.681086968055197</v>
      </c>
    </row>
    <row r="224" spans="1:15" x14ac:dyDescent="0.25">
      <c r="A224" s="6" t="s">
        <v>274</v>
      </c>
      <c r="B224" s="6" t="s">
        <v>275</v>
      </c>
      <c r="C224" s="6" t="s">
        <v>15</v>
      </c>
      <c r="D224" s="6">
        <v>147.58197480000001</v>
      </c>
      <c r="E224" s="6">
        <v>880.76419369999996</v>
      </c>
      <c r="F224" s="6">
        <v>3620.0412118999998</v>
      </c>
      <c r="G224" s="6">
        <v>1901.9676062999999</v>
      </c>
      <c r="H224" s="6">
        <v>498.11650689999999</v>
      </c>
      <c r="I224" s="6">
        <v>21428.4825771</v>
      </c>
      <c r="J224" s="6">
        <v>0.51825056301174899</v>
      </c>
      <c r="K224" s="6">
        <v>3.0929016899536301</v>
      </c>
      <c r="L224" s="6">
        <v>12.7121784265006</v>
      </c>
      <c r="M224" s="6">
        <v>6.6789713590083002</v>
      </c>
      <c r="N224" s="6">
        <v>1.7491916644712799</v>
      </c>
      <c r="O224" s="6">
        <v>75.248506297054504</v>
      </c>
    </row>
    <row r="225" spans="1:15" x14ac:dyDescent="0.25">
      <c r="A225" s="6" t="s">
        <v>276</v>
      </c>
      <c r="B225" s="6" t="s">
        <v>277</v>
      </c>
      <c r="C225" s="6" t="s">
        <v>15</v>
      </c>
      <c r="D225" s="6">
        <v>262.16070769999999</v>
      </c>
      <c r="E225" s="6">
        <v>2946.8327651999998</v>
      </c>
      <c r="F225" s="6">
        <v>4065.3239445999998</v>
      </c>
      <c r="G225" s="6">
        <v>1111.5174784000001</v>
      </c>
      <c r="H225" s="6">
        <v>255.81610230000001</v>
      </c>
      <c r="I225" s="6">
        <v>1305.6433127</v>
      </c>
      <c r="J225" s="6">
        <v>2.63549764897104</v>
      </c>
      <c r="K225" s="6">
        <v>29.6244654385156</v>
      </c>
      <c r="L225" s="6">
        <v>40.868640431652999</v>
      </c>
      <c r="M225" s="6">
        <v>11.1740684819391</v>
      </c>
      <c r="N225" s="6">
        <v>2.5717154263716</v>
      </c>
      <c r="O225" s="6">
        <v>13.125612572549599</v>
      </c>
    </row>
    <row r="226" spans="1:15" x14ac:dyDescent="0.25">
      <c r="A226" s="6" t="s">
        <v>278</v>
      </c>
      <c r="B226" s="6" t="s">
        <v>279</v>
      </c>
      <c r="C226" s="6" t="s">
        <v>15</v>
      </c>
      <c r="D226" s="6">
        <v>319.95368969999998</v>
      </c>
      <c r="E226" s="6">
        <v>3483.9957141999998</v>
      </c>
      <c r="F226" s="6">
        <v>11270.648199499999</v>
      </c>
      <c r="G226" s="6">
        <v>6623.9995919000003</v>
      </c>
      <c r="H226" s="6">
        <v>1698.1386081000001</v>
      </c>
      <c r="I226" s="6">
        <v>16311.7915813</v>
      </c>
      <c r="J226" s="6">
        <v>0.80575561667210205</v>
      </c>
      <c r="K226" s="6">
        <v>8.7739232443618906</v>
      </c>
      <c r="L226" s="6">
        <v>28.383445425484801</v>
      </c>
      <c r="M226" s="6">
        <v>16.681554386860199</v>
      </c>
      <c r="N226" s="6">
        <v>4.27650864925881</v>
      </c>
      <c r="O226" s="6">
        <v>41.078812677362201</v>
      </c>
    </row>
    <row r="227" spans="1:15" x14ac:dyDescent="0.25">
      <c r="A227" s="6" t="s">
        <v>280</v>
      </c>
      <c r="B227" s="6" t="s">
        <v>281</v>
      </c>
      <c r="C227" s="6" t="s">
        <v>15</v>
      </c>
      <c r="D227" s="6">
        <v>1624.3754355999999</v>
      </c>
      <c r="E227" s="6">
        <v>12546.1968265</v>
      </c>
      <c r="F227" s="6">
        <v>13879.107195299999</v>
      </c>
      <c r="G227" s="6">
        <v>1452.2375433</v>
      </c>
      <c r="H227" s="6">
        <v>335.24736139999999</v>
      </c>
      <c r="I227" s="6">
        <v>742.02723360000005</v>
      </c>
      <c r="J227" s="6">
        <v>5.31202870591392</v>
      </c>
      <c r="K227" s="6">
        <v>41.028543175301699</v>
      </c>
      <c r="L227" s="6">
        <v>45.3874235094287</v>
      </c>
      <c r="M227" s="6">
        <v>4.7491037778258702</v>
      </c>
      <c r="N227" s="6">
        <v>1.09632512799044</v>
      </c>
      <c r="O227" s="6">
        <v>2.4265757035393398</v>
      </c>
    </row>
    <row r="228" spans="1:15" x14ac:dyDescent="0.25">
      <c r="A228" s="6" t="s">
        <v>282</v>
      </c>
      <c r="B228" s="6" t="s">
        <v>283</v>
      </c>
      <c r="C228" s="6" t="s">
        <v>15</v>
      </c>
      <c r="D228" s="6">
        <v>870.53346780000004</v>
      </c>
      <c r="E228" s="6">
        <v>7952.3744687999997</v>
      </c>
      <c r="F228" s="6">
        <v>10165.409495100001</v>
      </c>
      <c r="G228" s="6">
        <v>2432.1918436000001</v>
      </c>
      <c r="H228" s="6">
        <v>216.37397999999999</v>
      </c>
      <c r="I228" s="6">
        <v>1661.4758844</v>
      </c>
      <c r="J228" s="6">
        <v>3.7364582740791601</v>
      </c>
      <c r="K228" s="6">
        <v>34.132766265283003</v>
      </c>
      <c r="L228" s="6">
        <v>43.631439596869797</v>
      </c>
      <c r="M228" s="6">
        <v>10.439326774114299</v>
      </c>
      <c r="N228" s="6">
        <v>0.92870909364300402</v>
      </c>
      <c r="O228" s="6">
        <v>7.1312999960107604</v>
      </c>
    </row>
    <row r="229" spans="1:15" x14ac:dyDescent="0.25">
      <c r="A229" s="6" t="s">
        <v>284</v>
      </c>
      <c r="B229" s="6" t="s">
        <v>285</v>
      </c>
      <c r="C229" s="6" t="s">
        <v>15</v>
      </c>
      <c r="D229" s="6">
        <v>84.181494999999998</v>
      </c>
      <c r="E229" s="6">
        <v>1256.3075147</v>
      </c>
      <c r="F229" s="6">
        <v>2467.2034103999999</v>
      </c>
      <c r="G229" s="6">
        <v>1560.1730769000001</v>
      </c>
      <c r="H229" s="6">
        <v>226.75766010000001</v>
      </c>
      <c r="I229" s="6">
        <v>4491.6142332999998</v>
      </c>
      <c r="J229" s="6">
        <v>0.83461742711036402</v>
      </c>
      <c r="K229" s="6">
        <v>12.4556607788722</v>
      </c>
      <c r="L229" s="6">
        <v>24.461088063902402</v>
      </c>
      <c r="M229" s="6">
        <v>15.468335877013599</v>
      </c>
      <c r="N229" s="6">
        <v>2.2481888074122298</v>
      </c>
      <c r="O229" s="6">
        <v>44.532109045689197</v>
      </c>
    </row>
    <row r="230" spans="1:15" x14ac:dyDescent="0.25">
      <c r="A230" s="6" t="s">
        <v>286</v>
      </c>
      <c r="B230" s="6" t="s">
        <v>287</v>
      </c>
      <c r="C230" s="6" t="s">
        <v>15</v>
      </c>
      <c r="D230" s="6">
        <v>72.875049099999998</v>
      </c>
      <c r="E230" s="6">
        <v>988.91399109999998</v>
      </c>
      <c r="F230" s="6">
        <v>3315.1176366</v>
      </c>
      <c r="G230" s="6">
        <v>1212.3132618</v>
      </c>
      <c r="H230" s="6">
        <v>425.11752899999999</v>
      </c>
      <c r="I230" s="6">
        <v>8200.4592704000006</v>
      </c>
      <c r="J230" s="6">
        <v>0.51267035641238001</v>
      </c>
      <c r="K230" s="6">
        <v>6.9569337453582101</v>
      </c>
      <c r="L230" s="6">
        <v>23.3215971899042</v>
      </c>
      <c r="M230" s="6">
        <v>8.5285304049347292</v>
      </c>
      <c r="N230" s="6">
        <v>2.9906690671386502</v>
      </c>
      <c r="O230" s="6">
        <v>57.689599236251802</v>
      </c>
    </row>
    <row r="231" spans="1:15" x14ac:dyDescent="0.25">
      <c r="A231" s="6" t="s">
        <v>288</v>
      </c>
      <c r="B231" s="6" t="s">
        <v>289</v>
      </c>
      <c r="C231" s="6" t="s">
        <v>15</v>
      </c>
      <c r="D231" s="6">
        <v>1356.3594230000001</v>
      </c>
      <c r="E231" s="6">
        <v>9008.0751676</v>
      </c>
      <c r="F231" s="6">
        <v>10269.8564052</v>
      </c>
      <c r="G231" s="6">
        <v>1175.7842656</v>
      </c>
      <c r="H231" s="6">
        <v>51.458297799999997</v>
      </c>
      <c r="I231" s="6">
        <v>338.06172559999999</v>
      </c>
      <c r="J231" s="6">
        <v>6.1098385155187698</v>
      </c>
      <c r="K231" s="6">
        <v>40.577654916834497</v>
      </c>
      <c r="L231" s="6">
        <v>46.261457803384999</v>
      </c>
      <c r="M231" s="6">
        <v>5.2964220766900896</v>
      </c>
      <c r="N231" s="6">
        <v>0.23179836001439799</v>
      </c>
      <c r="O231" s="6">
        <v>1.5228283275572601</v>
      </c>
    </row>
    <row r="232" spans="1:15" x14ac:dyDescent="0.25">
      <c r="A232" s="6" t="s">
        <v>290</v>
      </c>
      <c r="B232" s="6" t="s">
        <v>291</v>
      </c>
      <c r="C232" s="6" t="s">
        <v>15</v>
      </c>
      <c r="D232" s="6">
        <v>109.73289459999999</v>
      </c>
      <c r="E232" s="6">
        <v>2092.4494285000001</v>
      </c>
      <c r="F232" s="6">
        <v>6231.2475981999996</v>
      </c>
      <c r="G232" s="6">
        <v>3826.5529419</v>
      </c>
      <c r="H232" s="6">
        <v>1394.6689925999999</v>
      </c>
      <c r="I232" s="6">
        <v>24675.3699251</v>
      </c>
      <c r="J232" s="6">
        <v>0.28628445667797697</v>
      </c>
      <c r="K232" s="6">
        <v>5.4590353234358897</v>
      </c>
      <c r="L232" s="6">
        <v>16.256832917598398</v>
      </c>
      <c r="M232" s="6">
        <v>9.9831744520604104</v>
      </c>
      <c r="N232" s="6">
        <v>3.63858126815615</v>
      </c>
      <c r="O232" s="6">
        <v>64.376091582071098</v>
      </c>
    </row>
    <row r="233" spans="1:15" x14ac:dyDescent="0.25">
      <c r="A233" s="6" t="s">
        <v>292</v>
      </c>
      <c r="B233" s="6" t="s">
        <v>293</v>
      </c>
      <c r="C233" s="6" t="s">
        <v>15</v>
      </c>
      <c r="D233" s="6">
        <v>118.1089898</v>
      </c>
      <c r="E233" s="6">
        <v>1035.5121423000001</v>
      </c>
      <c r="F233" s="6">
        <v>5421.8871237000003</v>
      </c>
      <c r="G233" s="6">
        <v>3909.8618609999999</v>
      </c>
      <c r="H233" s="6">
        <v>1178.1378231000001</v>
      </c>
      <c r="I233" s="6">
        <v>36056.897866200001</v>
      </c>
      <c r="J233" s="6">
        <v>0.247502065007382</v>
      </c>
      <c r="K233" s="6">
        <v>2.1699566984144001</v>
      </c>
      <c r="L233" s="6">
        <v>11.3617791636779</v>
      </c>
      <c r="M233" s="6">
        <v>8.1932703524918704</v>
      </c>
      <c r="N233" s="6">
        <v>2.46883446022456</v>
      </c>
      <c r="O233" s="6">
        <v>75.558657260183907</v>
      </c>
    </row>
    <row r="234" spans="1:15" x14ac:dyDescent="0.25">
      <c r="A234" t="s">
        <v>18</v>
      </c>
    </row>
    <row r="235" spans="1:15" x14ac:dyDescent="0.25">
      <c r="A235" t="s">
        <v>1153</v>
      </c>
    </row>
    <row r="236" spans="1:15" x14ac:dyDescent="0.25">
      <c r="A236" t="s">
        <v>19</v>
      </c>
    </row>
    <row r="237" spans="1:15" x14ac:dyDescent="0.25">
      <c r="A237" t="s">
        <v>20</v>
      </c>
    </row>
    <row r="238" spans="1:15" x14ac:dyDescent="0.25">
      <c r="A238" t="s">
        <v>21</v>
      </c>
    </row>
    <row r="241" spans="1:15" x14ac:dyDescent="0.25">
      <c r="L241" s="7" t="str">
        <f>HYPERLINK("#'Indice'!A1", "Ir al índice")</f>
        <v>Ir al índice</v>
      </c>
    </row>
    <row r="242" spans="1:15" ht="17.25" x14ac:dyDescent="0.3">
      <c r="A242" s="4" t="s">
        <v>378</v>
      </c>
    </row>
    <row r="243" spans="1:15" x14ac:dyDescent="0.25">
      <c r="A243" s="5" t="s">
        <v>23</v>
      </c>
      <c r="B243" s="5" t="s">
        <v>68</v>
      </c>
      <c r="C243" s="5" t="s">
        <v>11</v>
      </c>
      <c r="D243" s="5" t="s">
        <v>361</v>
      </c>
      <c r="E243" s="5" t="s">
        <v>362</v>
      </c>
      <c r="F243" s="5" t="s">
        <v>363</v>
      </c>
      <c r="G243" s="5" t="s">
        <v>364</v>
      </c>
      <c r="H243" s="5" t="s">
        <v>365</v>
      </c>
      <c r="I243" s="5" t="s">
        <v>366</v>
      </c>
      <c r="J243" s="5" t="s">
        <v>367</v>
      </c>
      <c r="K243" s="5" t="s">
        <v>368</v>
      </c>
      <c r="L243" s="5" t="s">
        <v>369</v>
      </c>
      <c r="M243" s="5" t="s">
        <v>370</v>
      </c>
      <c r="N243" s="5" t="s">
        <v>371</v>
      </c>
      <c r="O243" s="5" t="s">
        <v>372</v>
      </c>
    </row>
    <row r="244" spans="1:15" x14ac:dyDescent="0.25">
      <c r="A244" s="6" t="s">
        <v>69</v>
      </c>
      <c r="B244" s="6" t="s">
        <v>70</v>
      </c>
      <c r="C244" s="6" t="s">
        <v>15</v>
      </c>
      <c r="D244" s="6">
        <v>10.9634205</v>
      </c>
      <c r="E244" s="6">
        <v>56.380659799999997</v>
      </c>
      <c r="F244" s="6">
        <v>80.435986799999995</v>
      </c>
      <c r="G244" s="6">
        <v>15.633744999999999</v>
      </c>
      <c r="H244" s="6">
        <v>2.3621400000000001</v>
      </c>
      <c r="I244" s="6">
        <v>51.530636800000003</v>
      </c>
      <c r="J244" s="6">
        <v>5.0451394757501502</v>
      </c>
      <c r="K244" s="6">
        <v>25.945214125994699</v>
      </c>
      <c r="L244" s="6">
        <v>37.014978334142903</v>
      </c>
      <c r="M244" s="6">
        <v>7.1943262646280504</v>
      </c>
      <c r="N244" s="6">
        <v>1.0870079972986999</v>
      </c>
      <c r="O244" s="6">
        <v>23.713333802185499</v>
      </c>
    </row>
    <row r="245" spans="1:15" x14ac:dyDescent="0.25">
      <c r="A245" s="6" t="s">
        <v>71</v>
      </c>
      <c r="B245" s="6" t="s">
        <v>72</v>
      </c>
      <c r="C245" s="6" t="s">
        <v>15</v>
      </c>
      <c r="D245" s="6">
        <v>25.477387499999999</v>
      </c>
      <c r="E245" s="6">
        <v>230.99498</v>
      </c>
      <c r="F245" s="6">
        <v>135.8794</v>
      </c>
      <c r="G245" s="6">
        <v>11.889447499999999</v>
      </c>
      <c r="H245" s="6">
        <v>3.3969849999999999</v>
      </c>
      <c r="I245" s="6">
        <v>110.4020125</v>
      </c>
      <c r="J245" s="6">
        <v>4.9180327868852496</v>
      </c>
      <c r="K245" s="6">
        <v>44.590163934426201</v>
      </c>
      <c r="L245" s="6">
        <v>26.229508196721302</v>
      </c>
      <c r="M245" s="6">
        <v>2.2950819672131102</v>
      </c>
      <c r="N245" s="6">
        <v>0.65573770491803296</v>
      </c>
      <c r="O245" s="6">
        <v>21.311475409836099</v>
      </c>
    </row>
    <row r="246" spans="1:15" x14ac:dyDescent="0.25">
      <c r="A246" s="6" t="s">
        <v>73</v>
      </c>
      <c r="B246" s="6" t="s">
        <v>74</v>
      </c>
      <c r="C246" s="6" t="s">
        <v>15</v>
      </c>
      <c r="D246" s="6">
        <v>36.569271299999997</v>
      </c>
      <c r="E246" s="6">
        <v>208.00799760000001</v>
      </c>
      <c r="F246" s="6">
        <v>94.347837299999995</v>
      </c>
      <c r="G246" s="6">
        <v>6.1562523000000002</v>
      </c>
      <c r="H246" s="6">
        <v>2.0296443000000002</v>
      </c>
      <c r="I246" s="6">
        <v>35.434410499999998</v>
      </c>
      <c r="J246" s="6">
        <v>9.5594588324920302</v>
      </c>
      <c r="K246" s="6">
        <v>54.374720064118499</v>
      </c>
      <c r="L246" s="6">
        <v>24.663173056007999</v>
      </c>
      <c r="M246" s="6">
        <v>1.6092866587769401</v>
      </c>
      <c r="N246" s="6">
        <v>0.53056296832614502</v>
      </c>
      <c r="O246" s="6">
        <v>9.2627984202784308</v>
      </c>
    </row>
    <row r="247" spans="1:15" x14ac:dyDescent="0.25">
      <c r="A247" s="6" t="s">
        <v>75</v>
      </c>
      <c r="B247" s="6" t="s">
        <v>76</v>
      </c>
      <c r="C247" s="6" t="s">
        <v>15</v>
      </c>
      <c r="D247" s="6">
        <v>0</v>
      </c>
      <c r="E247" s="6">
        <v>15.853659</v>
      </c>
      <c r="F247" s="6">
        <v>4.7560976999999998</v>
      </c>
      <c r="G247" s="6">
        <v>0</v>
      </c>
      <c r="H247" s="6">
        <v>1.5853659</v>
      </c>
      <c r="I247" s="6">
        <v>0</v>
      </c>
      <c r="J247" s="6">
        <v>0</v>
      </c>
      <c r="K247" s="6">
        <v>71.428571428571402</v>
      </c>
      <c r="L247" s="6">
        <v>21.428571428571399</v>
      </c>
      <c r="M247" s="6">
        <v>0</v>
      </c>
      <c r="N247" s="6">
        <v>7.1428571428571397</v>
      </c>
      <c r="O247" s="6">
        <v>0</v>
      </c>
    </row>
    <row r="248" spans="1:15" x14ac:dyDescent="0.25">
      <c r="A248" s="6" t="s">
        <v>77</v>
      </c>
      <c r="B248" s="6" t="s">
        <v>78</v>
      </c>
      <c r="C248" s="6" t="s">
        <v>15</v>
      </c>
      <c r="D248" s="6">
        <v>202.0893811</v>
      </c>
      <c r="E248" s="6">
        <v>2454.7029269999998</v>
      </c>
      <c r="F248" s="6">
        <v>972.93931659999998</v>
      </c>
      <c r="G248" s="6">
        <v>90.758189900000005</v>
      </c>
      <c r="H248" s="6">
        <v>16.1281693</v>
      </c>
      <c r="I248" s="6">
        <v>45.883319399999998</v>
      </c>
      <c r="J248" s="6">
        <v>5.3427445199738397</v>
      </c>
      <c r="K248" s="6">
        <v>64.896287672351207</v>
      </c>
      <c r="L248" s="6">
        <v>25.7221145106063</v>
      </c>
      <c r="M248" s="6">
        <v>2.3994225678341201</v>
      </c>
      <c r="N248" s="6">
        <v>0.42638899518498902</v>
      </c>
      <c r="O248" s="6">
        <v>1.21304173404963</v>
      </c>
    </row>
    <row r="249" spans="1:15" x14ac:dyDescent="0.25">
      <c r="A249" s="6" t="s">
        <v>89</v>
      </c>
      <c r="B249" s="6" t="s">
        <v>90</v>
      </c>
      <c r="C249" s="6" t="s">
        <v>15</v>
      </c>
      <c r="D249" s="6">
        <v>34.142616400000001</v>
      </c>
      <c r="E249" s="6">
        <v>544.71126500000003</v>
      </c>
      <c r="F249" s="6">
        <v>485.24119539999998</v>
      </c>
      <c r="G249" s="6">
        <v>107.2746266</v>
      </c>
      <c r="H249" s="6">
        <v>61.661258799999999</v>
      </c>
      <c r="I249" s="6">
        <v>489.80779589999997</v>
      </c>
      <c r="J249" s="6">
        <v>1.98176505140002</v>
      </c>
      <c r="K249" s="6">
        <v>31.617077479770899</v>
      </c>
      <c r="L249" s="6">
        <v>28.1652123925479</v>
      </c>
      <c r="M249" s="6">
        <v>6.2266202275543101</v>
      </c>
      <c r="N249" s="6">
        <v>3.57904989715938</v>
      </c>
      <c r="O249" s="6">
        <v>28.430274951567501</v>
      </c>
    </row>
    <row r="250" spans="1:15" x14ac:dyDescent="0.25">
      <c r="A250" s="6" t="s">
        <v>105</v>
      </c>
      <c r="B250" s="6" t="s">
        <v>106</v>
      </c>
      <c r="C250" s="6" t="s">
        <v>15</v>
      </c>
      <c r="D250" s="6">
        <v>159.4524849</v>
      </c>
      <c r="E250" s="6">
        <v>2118.0159173000002</v>
      </c>
      <c r="F250" s="6">
        <v>1246.7802013999999</v>
      </c>
      <c r="G250" s="6">
        <v>138.9916546</v>
      </c>
      <c r="H250" s="6">
        <v>12.7756702</v>
      </c>
      <c r="I250" s="6">
        <v>41.450592100000001</v>
      </c>
      <c r="J250" s="6">
        <v>4.2892783034009296</v>
      </c>
      <c r="K250" s="6">
        <v>56.9747139784631</v>
      </c>
      <c r="L250" s="6">
        <v>33.538437926061199</v>
      </c>
      <c r="M250" s="6">
        <v>3.7388811394407799</v>
      </c>
      <c r="N250" s="6">
        <v>0.34366604593608202</v>
      </c>
      <c r="O250" s="6">
        <v>1.1150226066978799</v>
      </c>
    </row>
    <row r="251" spans="1:15" x14ac:dyDescent="0.25">
      <c r="A251" s="6" t="s">
        <v>107</v>
      </c>
      <c r="B251" s="6" t="s">
        <v>108</v>
      </c>
      <c r="C251" s="6" t="s">
        <v>15</v>
      </c>
      <c r="D251" s="6">
        <v>110.08257639999999</v>
      </c>
      <c r="E251" s="6">
        <v>909.53472959999999</v>
      </c>
      <c r="F251" s="6">
        <v>566.65457360000005</v>
      </c>
      <c r="G251" s="6">
        <v>39.701912800000002</v>
      </c>
      <c r="H251" s="6">
        <v>1.8046324</v>
      </c>
      <c r="I251" s="6">
        <v>45.115810000000003</v>
      </c>
      <c r="J251" s="6">
        <v>6.5803667745415302</v>
      </c>
      <c r="K251" s="6">
        <v>54.368932038834899</v>
      </c>
      <c r="L251" s="6">
        <v>33.872707659115399</v>
      </c>
      <c r="M251" s="6">
        <v>2.3732470334412099</v>
      </c>
      <c r="N251" s="6">
        <v>0.107874865156419</v>
      </c>
      <c r="O251" s="6">
        <v>2.69687162891046</v>
      </c>
    </row>
    <row r="252" spans="1:15" x14ac:dyDescent="0.25">
      <c r="A252" t="s">
        <v>18</v>
      </c>
    </row>
    <row r="253" spans="1:15" x14ac:dyDescent="0.25">
      <c r="A253" t="s">
        <v>1153</v>
      </c>
    </row>
    <row r="254" spans="1:15" x14ac:dyDescent="0.25">
      <c r="A254" t="s">
        <v>19</v>
      </c>
    </row>
    <row r="255" spans="1:15" x14ac:dyDescent="0.25">
      <c r="A255" t="s">
        <v>20</v>
      </c>
    </row>
    <row r="256" spans="1:15" x14ac:dyDescent="0.25">
      <c r="A256" t="s">
        <v>21</v>
      </c>
    </row>
    <row r="259" spans="1:15" x14ac:dyDescent="0.25">
      <c r="L259" s="7" t="str">
        <f>HYPERLINK("#'Indice'!A1", "Ir al índice")</f>
        <v>Ir al índice</v>
      </c>
    </row>
    <row r="260" spans="1:15" ht="17.25" x14ac:dyDescent="0.3">
      <c r="A260" s="8" t="s">
        <v>379</v>
      </c>
    </row>
    <row r="261" spans="1:15" x14ac:dyDescent="0.25">
      <c r="A261" s="5" t="s">
        <v>23</v>
      </c>
      <c r="B261" s="5" t="s">
        <v>10</v>
      </c>
      <c r="C261" s="5" t="s">
        <v>11</v>
      </c>
      <c r="D261" s="5" t="s">
        <v>361</v>
      </c>
      <c r="E261" s="5" t="s">
        <v>362</v>
      </c>
      <c r="F261" s="5" t="s">
        <v>363</v>
      </c>
      <c r="G261" s="5" t="s">
        <v>364</v>
      </c>
      <c r="H261" s="5" t="s">
        <v>365</v>
      </c>
      <c r="I261" s="5" t="s">
        <v>366</v>
      </c>
      <c r="J261" s="5" t="s">
        <v>367</v>
      </c>
      <c r="K261" s="5" t="s">
        <v>368</v>
      </c>
      <c r="L261" s="5" t="s">
        <v>369</v>
      </c>
      <c r="M261" s="5" t="s">
        <v>370</v>
      </c>
      <c r="N261" s="5" t="s">
        <v>371</v>
      </c>
      <c r="O261" s="5" t="s">
        <v>372</v>
      </c>
    </row>
    <row r="262" spans="1:15" x14ac:dyDescent="0.25">
      <c r="A262" s="6" t="s">
        <v>13</v>
      </c>
      <c r="B262" s="6" t="s">
        <v>14</v>
      </c>
      <c r="C262" s="6" t="s">
        <v>15</v>
      </c>
      <c r="D262" s="6">
        <v>578.7771381</v>
      </c>
      <c r="E262" s="6">
        <v>6538.2021353</v>
      </c>
      <c r="F262" s="6">
        <v>3587.0346088000001</v>
      </c>
      <c r="G262" s="6">
        <v>410.40582869999997</v>
      </c>
      <c r="H262" s="6">
        <v>101.7438659</v>
      </c>
      <c r="I262" s="6">
        <v>819.62457719999998</v>
      </c>
      <c r="J262" s="6">
        <v>4.8088013073547504</v>
      </c>
      <c r="K262" s="6">
        <v>54.323007780151698</v>
      </c>
      <c r="L262" s="6">
        <v>29.803071995811699</v>
      </c>
      <c r="M262" s="6">
        <v>3.40987913254027</v>
      </c>
      <c r="N262" s="6">
        <v>0.84534443941825499</v>
      </c>
      <c r="O262" s="6">
        <v>6.8098953447232597</v>
      </c>
    </row>
    <row r="263" spans="1:15" x14ac:dyDescent="0.25">
      <c r="A263" s="6" t="s">
        <v>24</v>
      </c>
      <c r="B263" s="6" t="s">
        <v>25</v>
      </c>
      <c r="C263" s="6" t="s">
        <v>15</v>
      </c>
      <c r="D263" s="6">
        <v>313.75753789999999</v>
      </c>
      <c r="E263" s="6">
        <v>3609.5839156000002</v>
      </c>
      <c r="F263" s="6">
        <v>3906.4659888000001</v>
      </c>
      <c r="G263" s="6">
        <v>883.33595349999996</v>
      </c>
      <c r="H263" s="6">
        <v>74.920752100000001</v>
      </c>
      <c r="I263" s="6">
        <v>1881.4396114000001</v>
      </c>
      <c r="J263" s="6">
        <v>2.9406947593651198</v>
      </c>
      <c r="K263" s="6">
        <v>33.8308509658074</v>
      </c>
      <c r="L263" s="6">
        <v>36.613380312040803</v>
      </c>
      <c r="M263" s="6">
        <v>8.2790725175952602</v>
      </c>
      <c r="N263" s="6">
        <v>0.70219528283774102</v>
      </c>
      <c r="O263" s="6">
        <v>17.6338061623537</v>
      </c>
    </row>
    <row r="264" spans="1:15" x14ac:dyDescent="0.25">
      <c r="A264" s="6" t="s">
        <v>26</v>
      </c>
      <c r="B264" s="6" t="s">
        <v>27</v>
      </c>
      <c r="C264" s="6" t="s">
        <v>15</v>
      </c>
      <c r="D264" s="6">
        <v>149.92979639999999</v>
      </c>
      <c r="E264" s="6">
        <v>1737.324271</v>
      </c>
      <c r="F264" s="6">
        <v>1775.8845957000001</v>
      </c>
      <c r="G264" s="6">
        <v>386.2986765</v>
      </c>
      <c r="H264" s="6">
        <v>159.55736450000001</v>
      </c>
      <c r="I264" s="6">
        <v>1209.831825</v>
      </c>
      <c r="J264" s="6">
        <v>2.7668314457909302</v>
      </c>
      <c r="K264" s="6">
        <v>32.0608947651356</v>
      </c>
      <c r="L264" s="6">
        <v>32.772493936892097</v>
      </c>
      <c r="M264" s="6">
        <v>7.1288252987157303</v>
      </c>
      <c r="N264" s="6">
        <v>2.9445003201920299</v>
      </c>
      <c r="O264" s="6">
        <v>22.326454233273601</v>
      </c>
    </row>
    <row r="265" spans="1:15" x14ac:dyDescent="0.25">
      <c r="A265" s="6" t="s">
        <v>28</v>
      </c>
      <c r="B265" s="6" t="s">
        <v>29</v>
      </c>
      <c r="C265" s="6" t="s">
        <v>15</v>
      </c>
      <c r="D265" s="6">
        <v>20.370186</v>
      </c>
      <c r="E265" s="6">
        <v>372.32173299999999</v>
      </c>
      <c r="F265" s="6">
        <v>298.76272799999998</v>
      </c>
      <c r="G265" s="6">
        <v>36.213664000000001</v>
      </c>
      <c r="H265" s="6">
        <v>5.658385</v>
      </c>
      <c r="I265" s="6">
        <v>23.765217</v>
      </c>
      <c r="J265" s="6">
        <v>2.6905829596412598</v>
      </c>
      <c r="K265" s="6">
        <v>49.177877428998499</v>
      </c>
      <c r="L265" s="6">
        <v>39.461883408071699</v>
      </c>
      <c r="M265" s="6">
        <v>4.7832585949177897</v>
      </c>
      <c r="N265" s="6">
        <v>0.74738415545590398</v>
      </c>
      <c r="O265" s="6">
        <v>3.1390134529148002</v>
      </c>
    </row>
    <row r="266" spans="1:15" x14ac:dyDescent="0.25">
      <c r="A266" s="6" t="s">
        <v>30</v>
      </c>
      <c r="B266" s="6" t="s">
        <v>31</v>
      </c>
      <c r="C266" s="6" t="s">
        <v>15</v>
      </c>
      <c r="D266" s="6">
        <v>225.3425484</v>
      </c>
      <c r="E266" s="6">
        <v>3468.7771584000002</v>
      </c>
      <c r="F266" s="6">
        <v>2687.0035862</v>
      </c>
      <c r="G266" s="6">
        <v>483.09686900000003</v>
      </c>
      <c r="H266" s="6">
        <v>104.27709710000001</v>
      </c>
      <c r="I266" s="6">
        <v>1550.6033602</v>
      </c>
      <c r="J266" s="6">
        <v>2.64514481598547</v>
      </c>
      <c r="K266" s="6">
        <v>40.717645129598502</v>
      </c>
      <c r="L266" s="6">
        <v>31.540930272763799</v>
      </c>
      <c r="M266" s="6">
        <v>5.6707496552575698</v>
      </c>
      <c r="N266" s="6">
        <v>1.22403880127628</v>
      </c>
      <c r="O266" s="6">
        <v>18.201491325118401</v>
      </c>
    </row>
    <row r="267" spans="1:15" x14ac:dyDescent="0.25">
      <c r="A267" s="6" t="s">
        <v>32</v>
      </c>
      <c r="B267" s="6" t="s">
        <v>33</v>
      </c>
      <c r="C267" s="6" t="s">
        <v>15</v>
      </c>
      <c r="D267" s="6">
        <v>35.836760099999999</v>
      </c>
      <c r="E267" s="6">
        <v>392.93616329999998</v>
      </c>
      <c r="F267" s="6">
        <v>240.86596739999999</v>
      </c>
      <c r="G267" s="6">
        <v>27.844299800000002</v>
      </c>
      <c r="H267" s="6">
        <v>9.8713899999999999</v>
      </c>
      <c r="I267" s="6">
        <v>75.465655299999995</v>
      </c>
      <c r="J267" s="6">
        <v>4.5779041543041901</v>
      </c>
      <c r="K267" s="6">
        <v>50.194941990512703</v>
      </c>
      <c r="L267" s="6">
        <v>30.769001151724101</v>
      </c>
      <c r="M267" s="6">
        <v>3.55692131131328</v>
      </c>
      <c r="N267" s="6">
        <v>1.2610034267510899</v>
      </c>
      <c r="O267" s="6">
        <v>9.6402279653946295</v>
      </c>
    </row>
    <row r="268" spans="1:15" x14ac:dyDescent="0.25">
      <c r="A268" s="6" t="s">
        <v>34</v>
      </c>
      <c r="B268" s="6" t="s">
        <v>35</v>
      </c>
      <c r="C268" s="6" t="s">
        <v>15</v>
      </c>
      <c r="D268" s="6">
        <v>55.291680200000002</v>
      </c>
      <c r="E268" s="6">
        <v>916.99413049999998</v>
      </c>
      <c r="F268" s="6">
        <v>662.65723049999997</v>
      </c>
      <c r="G268" s="6">
        <v>46.835159500000003</v>
      </c>
      <c r="H268" s="6">
        <v>3.0929964000000001</v>
      </c>
      <c r="I268" s="6">
        <v>29.445046300000001</v>
      </c>
      <c r="J268" s="6">
        <v>3.2252905735956898</v>
      </c>
      <c r="K268" s="6">
        <v>53.490371687858897</v>
      </c>
      <c r="L268" s="6">
        <v>38.654316731302302</v>
      </c>
      <c r="M268" s="6">
        <v>2.7320023175602599</v>
      </c>
      <c r="N268" s="6">
        <v>0.18042157693528399</v>
      </c>
      <c r="O268" s="6">
        <v>1.71759711274751</v>
      </c>
    </row>
    <row r="269" spans="1:15" x14ac:dyDescent="0.25">
      <c r="A269" s="6" t="s">
        <v>36</v>
      </c>
      <c r="B269" s="6" t="s">
        <v>37</v>
      </c>
      <c r="C269" s="6" t="s">
        <v>15</v>
      </c>
      <c r="D269" s="6">
        <v>94.632137200000003</v>
      </c>
      <c r="E269" s="6">
        <v>1132.3854730999999</v>
      </c>
      <c r="F269" s="6">
        <v>1354.0117799</v>
      </c>
      <c r="G269" s="6">
        <v>183.97729129999999</v>
      </c>
      <c r="H269" s="6">
        <v>48.363300500000001</v>
      </c>
      <c r="I269" s="6">
        <v>1019.9882742</v>
      </c>
      <c r="J269" s="6">
        <v>2.4686483984882899</v>
      </c>
      <c r="K269" s="6">
        <v>29.5402985428899</v>
      </c>
      <c r="L269" s="6">
        <v>35.321816783235597</v>
      </c>
      <c r="M269" s="6">
        <v>4.7993763954213904</v>
      </c>
      <c r="N269" s="6">
        <v>1.2616431146704901</v>
      </c>
      <c r="O269" s="6">
        <v>26.608216765294301</v>
      </c>
    </row>
    <row r="270" spans="1:15" x14ac:dyDescent="0.25">
      <c r="A270" t="s">
        <v>18</v>
      </c>
    </row>
    <row r="271" spans="1:15" x14ac:dyDescent="0.25">
      <c r="A271" t="s">
        <v>1153</v>
      </c>
    </row>
    <row r="272" spans="1:15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74"/>
  <sheetViews>
    <sheetView workbookViewId="0"/>
  </sheetViews>
  <sheetFormatPr baseColWidth="10" defaultRowHeight="15" x14ac:dyDescent="0.25"/>
  <sheetData>
    <row r="1" spans="1:15" x14ac:dyDescent="0.25">
      <c r="L1" s="7" t="str">
        <f>HYPERLINK("#'Indice'!A1", "Ir al índice")</f>
        <v>Ir al índice</v>
      </c>
    </row>
    <row r="5" spans="1:15" ht="23.25" x14ac:dyDescent="0.35">
      <c r="A5" s="1" t="s">
        <v>0</v>
      </c>
    </row>
    <row r="7" spans="1:15" ht="21" x14ac:dyDescent="0.35">
      <c r="A7" s="2" t="s">
        <v>380</v>
      </c>
    </row>
    <row r="9" spans="1:15" x14ac:dyDescent="0.25">
      <c r="A9" t="s">
        <v>3</v>
      </c>
    </row>
    <row r="10" spans="1:15" x14ac:dyDescent="0.25">
      <c r="A10" t="s">
        <v>4</v>
      </c>
    </row>
    <row r="11" spans="1:15" x14ac:dyDescent="0.25">
      <c r="A11" t="s">
        <v>381</v>
      </c>
    </row>
    <row r="12" spans="1:15" x14ac:dyDescent="0.25">
      <c r="A12" s="3" t="s">
        <v>6</v>
      </c>
    </row>
    <row r="13" spans="1:15" x14ac:dyDescent="0.25">
      <c r="A13" s="3" t="s">
        <v>7</v>
      </c>
    </row>
    <row r="15" spans="1:15" ht="17.25" x14ac:dyDescent="0.3">
      <c r="A15" s="4" t="s">
        <v>382</v>
      </c>
    </row>
    <row r="16" spans="1:15" x14ac:dyDescent="0.25">
      <c r="A16" s="5" t="s">
        <v>9</v>
      </c>
      <c r="B16" s="5" t="s">
        <v>10</v>
      </c>
      <c r="C16" s="5" t="s">
        <v>11</v>
      </c>
      <c r="D16" s="5" t="s">
        <v>361</v>
      </c>
      <c r="E16" s="5" t="s">
        <v>362</v>
      </c>
      <c r="F16" s="5" t="s">
        <v>363</v>
      </c>
      <c r="G16" s="5" t="s">
        <v>364</v>
      </c>
      <c r="H16" s="5" t="s">
        <v>365</v>
      </c>
      <c r="I16" s="5" t="s">
        <v>366</v>
      </c>
      <c r="J16" s="5" t="s">
        <v>367</v>
      </c>
      <c r="K16" s="5" t="s">
        <v>368</v>
      </c>
      <c r="L16" s="5" t="s">
        <v>369</v>
      </c>
      <c r="M16" s="5" t="s">
        <v>370</v>
      </c>
      <c r="N16" s="5" t="s">
        <v>371</v>
      </c>
      <c r="O16" s="5" t="s">
        <v>372</v>
      </c>
    </row>
    <row r="17" spans="1:15" x14ac:dyDescent="0.25">
      <c r="A17" s="6" t="s">
        <v>13</v>
      </c>
      <c r="B17" s="6" t="s">
        <v>14</v>
      </c>
      <c r="C17" s="6" t="s">
        <v>15</v>
      </c>
      <c r="D17" s="6">
        <v>29609.175209000001</v>
      </c>
      <c r="E17" s="6">
        <v>432490.01570619998</v>
      </c>
      <c r="F17" s="6">
        <v>1061006.4713087</v>
      </c>
      <c r="G17" s="6">
        <v>393924.17803800001</v>
      </c>
      <c r="H17" s="6">
        <v>115419.1653157</v>
      </c>
      <c r="I17" s="6">
        <v>777900.50715840003</v>
      </c>
      <c r="J17" s="6">
        <v>1.05357625714583</v>
      </c>
      <c r="K17" s="6">
        <v>15.3891896273482</v>
      </c>
      <c r="L17" s="6">
        <v>37.753541561304303</v>
      </c>
      <c r="M17" s="6">
        <v>14.0169105747455</v>
      </c>
      <c r="N17" s="6">
        <v>4.1069327780278204</v>
      </c>
      <c r="O17" s="6">
        <v>27.679849201428301</v>
      </c>
    </row>
    <row r="18" spans="1:15" x14ac:dyDescent="0.25">
      <c r="A18" s="6" t="s">
        <v>13</v>
      </c>
      <c r="B18" s="6" t="s">
        <v>16</v>
      </c>
      <c r="C18" s="6" t="s">
        <v>15</v>
      </c>
      <c r="D18" s="6">
        <v>325.2458848</v>
      </c>
      <c r="E18" s="6">
        <v>4310.1630464</v>
      </c>
      <c r="F18" s="6">
        <v>3499.1002924999998</v>
      </c>
      <c r="G18" s="6">
        <v>418.09842939999999</v>
      </c>
      <c r="H18" s="6">
        <v>101.76476719999999</v>
      </c>
      <c r="I18" s="6">
        <v>570.44191579999995</v>
      </c>
      <c r="J18" s="6">
        <v>3.5257716085102802</v>
      </c>
      <c r="K18" s="6">
        <v>46.723575015843799</v>
      </c>
      <c r="L18" s="6">
        <v>37.931389890490998</v>
      </c>
      <c r="M18" s="6">
        <v>4.5323235153235704</v>
      </c>
      <c r="N18" s="6">
        <v>1.10316331030922</v>
      </c>
      <c r="O18" s="6">
        <v>6.1837766595220902</v>
      </c>
    </row>
    <row r="19" spans="1:15" x14ac:dyDescent="0.25">
      <c r="A19" s="6" t="s">
        <v>13</v>
      </c>
      <c r="B19" s="6" t="s">
        <v>17</v>
      </c>
      <c r="C19" s="6" t="s">
        <v>15</v>
      </c>
      <c r="D19" s="6">
        <v>29283.929324199999</v>
      </c>
      <c r="E19" s="6">
        <v>428179.85265979997</v>
      </c>
      <c r="F19" s="6">
        <v>1057507.3710161999</v>
      </c>
      <c r="G19" s="6">
        <v>393506.0796086</v>
      </c>
      <c r="H19" s="6">
        <v>115317.40054849999</v>
      </c>
      <c r="I19" s="6">
        <v>777330.06524260005</v>
      </c>
      <c r="J19" s="6">
        <v>1.0454346906058101</v>
      </c>
      <c r="K19" s="6">
        <v>15.2859975460711</v>
      </c>
      <c r="L19" s="6">
        <v>37.752955861632501</v>
      </c>
      <c r="M19" s="6">
        <v>14.0481457263714</v>
      </c>
      <c r="N19" s="6">
        <v>4.1168249530045298</v>
      </c>
      <c r="O19" s="6">
        <v>27.750641222314702</v>
      </c>
    </row>
    <row r="20" spans="1:15" x14ac:dyDescent="0.25">
      <c r="A20" t="s">
        <v>18</v>
      </c>
    </row>
    <row r="21" spans="1:15" x14ac:dyDescent="0.25">
      <c r="A21" t="s">
        <v>1153</v>
      </c>
    </row>
    <row r="22" spans="1:15" x14ac:dyDescent="0.25">
      <c r="A22" t="s">
        <v>19</v>
      </c>
    </row>
    <row r="23" spans="1:15" x14ac:dyDescent="0.25">
      <c r="A23" t="s">
        <v>20</v>
      </c>
    </row>
    <row r="24" spans="1:15" x14ac:dyDescent="0.25">
      <c r="A24" t="s">
        <v>21</v>
      </c>
    </row>
    <row r="27" spans="1:15" x14ac:dyDescent="0.25">
      <c r="L27" s="7" t="str">
        <f>HYPERLINK("#'Indice'!A1", "Ir al índice")</f>
        <v>Ir al índice</v>
      </c>
    </row>
    <row r="28" spans="1:15" ht="17.25" x14ac:dyDescent="0.3">
      <c r="A28" s="4" t="s">
        <v>383</v>
      </c>
    </row>
    <row r="29" spans="1:15" x14ac:dyDescent="0.25">
      <c r="A29" s="5" t="s">
        <v>23</v>
      </c>
      <c r="B29" s="5" t="s">
        <v>10</v>
      </c>
      <c r="C29" s="5" t="s">
        <v>11</v>
      </c>
      <c r="D29" s="5" t="s">
        <v>361</v>
      </c>
      <c r="E29" s="5" t="s">
        <v>362</v>
      </c>
      <c r="F29" s="5" t="s">
        <v>363</v>
      </c>
      <c r="G29" s="5" t="s">
        <v>364</v>
      </c>
      <c r="H29" s="5" t="s">
        <v>365</v>
      </c>
      <c r="I29" s="5" t="s">
        <v>366</v>
      </c>
      <c r="J29" s="5" t="s">
        <v>367</v>
      </c>
      <c r="K29" s="5" t="s">
        <v>368</v>
      </c>
      <c r="L29" s="5" t="s">
        <v>369</v>
      </c>
      <c r="M29" s="5" t="s">
        <v>370</v>
      </c>
      <c r="N29" s="5" t="s">
        <v>371</v>
      </c>
      <c r="O29" s="5" t="s">
        <v>372</v>
      </c>
    </row>
    <row r="30" spans="1:15" x14ac:dyDescent="0.25">
      <c r="A30" s="6" t="s">
        <v>13</v>
      </c>
      <c r="B30" s="6" t="s">
        <v>14</v>
      </c>
      <c r="C30" s="6" t="s">
        <v>15</v>
      </c>
      <c r="D30" s="6">
        <v>29609.175209000001</v>
      </c>
      <c r="E30" s="6">
        <v>432490.01570619998</v>
      </c>
      <c r="F30" s="6">
        <v>1061006.4713087</v>
      </c>
      <c r="G30" s="6">
        <v>393924.17803800001</v>
      </c>
      <c r="H30" s="6">
        <v>115419.1653157</v>
      </c>
      <c r="I30" s="6">
        <v>777900.50715840003</v>
      </c>
      <c r="J30" s="6">
        <v>1.05357625714583</v>
      </c>
      <c r="K30" s="6">
        <v>15.3891896273482</v>
      </c>
      <c r="L30" s="6">
        <v>37.753541561304303</v>
      </c>
      <c r="M30" s="6">
        <v>14.0169105747455</v>
      </c>
      <c r="N30" s="6">
        <v>4.1069327780278204</v>
      </c>
      <c r="O30" s="6">
        <v>27.679849201428301</v>
      </c>
    </row>
    <row r="31" spans="1:15" x14ac:dyDescent="0.25">
      <c r="A31" s="6" t="s">
        <v>24</v>
      </c>
      <c r="B31" s="6" t="s">
        <v>25</v>
      </c>
      <c r="C31" s="6" t="s">
        <v>15</v>
      </c>
      <c r="D31" s="6">
        <v>614.63887150000005</v>
      </c>
      <c r="E31" s="6">
        <v>10056.1894945</v>
      </c>
      <c r="F31" s="6">
        <v>21400.162708600001</v>
      </c>
      <c r="G31" s="6">
        <v>6827.2967847999998</v>
      </c>
      <c r="H31" s="6">
        <v>1273.6742442</v>
      </c>
      <c r="I31" s="6">
        <v>13004.783228099999</v>
      </c>
      <c r="J31" s="6">
        <v>1.15584146353086</v>
      </c>
      <c r="K31" s="6">
        <v>18.910878113680401</v>
      </c>
      <c r="L31" s="6">
        <v>40.243460887108498</v>
      </c>
      <c r="M31" s="6">
        <v>12.8388767349589</v>
      </c>
      <c r="N31" s="6">
        <v>2.3951714913261699</v>
      </c>
      <c r="O31" s="6">
        <v>24.4557713093951</v>
      </c>
    </row>
    <row r="32" spans="1:15" x14ac:dyDescent="0.25">
      <c r="A32" s="6" t="s">
        <v>26</v>
      </c>
      <c r="B32" s="6" t="s">
        <v>27</v>
      </c>
      <c r="C32" s="6" t="s">
        <v>15</v>
      </c>
      <c r="D32" s="6">
        <v>118.3994702</v>
      </c>
      <c r="E32" s="6">
        <v>2949.6447397000002</v>
      </c>
      <c r="F32" s="6">
        <v>4449.4079584000001</v>
      </c>
      <c r="G32" s="6">
        <v>1264.1544079</v>
      </c>
      <c r="H32" s="6">
        <v>443.60695479999998</v>
      </c>
      <c r="I32" s="6">
        <v>2848.3402962</v>
      </c>
      <c r="J32" s="6">
        <v>0.980651363256963</v>
      </c>
      <c r="K32" s="6">
        <v>24.430625662635201</v>
      </c>
      <c r="L32" s="6">
        <v>36.852512707369698</v>
      </c>
      <c r="M32" s="6">
        <v>10.4704416445474</v>
      </c>
      <c r="N32" s="6">
        <v>3.6742036449998401</v>
      </c>
      <c r="O32" s="6">
        <v>23.591564977190799</v>
      </c>
    </row>
    <row r="33" spans="1:15" x14ac:dyDescent="0.25">
      <c r="A33" s="6" t="s">
        <v>28</v>
      </c>
      <c r="B33" s="6" t="s">
        <v>29</v>
      </c>
      <c r="C33" s="6" t="s">
        <v>15</v>
      </c>
      <c r="D33" s="6">
        <v>343.76927610000001</v>
      </c>
      <c r="E33" s="6">
        <v>7546.2139413000004</v>
      </c>
      <c r="F33" s="6">
        <v>18160.962976700001</v>
      </c>
      <c r="G33" s="6">
        <v>6958.8795693000002</v>
      </c>
      <c r="H33" s="6">
        <v>1038.8199371999999</v>
      </c>
      <c r="I33" s="6">
        <v>6283.8471239</v>
      </c>
      <c r="J33" s="6">
        <v>0.85233828118647104</v>
      </c>
      <c r="K33" s="6">
        <v>18.710011241150099</v>
      </c>
      <c r="L33" s="6">
        <v>45.028119277735598</v>
      </c>
      <c r="M33" s="6">
        <v>17.2537799723424</v>
      </c>
      <c r="N33" s="6">
        <v>2.5756402950847801</v>
      </c>
      <c r="O33" s="6">
        <v>15.5801109325007</v>
      </c>
    </row>
    <row r="34" spans="1:15" x14ac:dyDescent="0.25">
      <c r="A34" s="6" t="s">
        <v>30</v>
      </c>
      <c r="B34" s="6" t="s">
        <v>31</v>
      </c>
      <c r="C34" s="6" t="s">
        <v>15</v>
      </c>
      <c r="D34" s="6">
        <v>375.06912740000001</v>
      </c>
      <c r="E34" s="6">
        <v>3759.5315878000001</v>
      </c>
      <c r="F34" s="6">
        <v>4765.5969299999997</v>
      </c>
      <c r="G34" s="6">
        <v>1322.4229259000001</v>
      </c>
      <c r="H34" s="6">
        <v>248.5675803</v>
      </c>
      <c r="I34" s="6">
        <v>2772.8900684999999</v>
      </c>
      <c r="J34" s="6">
        <v>2.8319760814794699</v>
      </c>
      <c r="K34" s="6">
        <v>28.3865099962267</v>
      </c>
      <c r="L34" s="6">
        <v>35.982850983463798</v>
      </c>
      <c r="M34" s="6">
        <v>9.9850129540384494</v>
      </c>
      <c r="N34" s="6">
        <v>1.8768205395111099</v>
      </c>
      <c r="O34" s="6">
        <v>20.936829445280502</v>
      </c>
    </row>
    <row r="35" spans="1:15" x14ac:dyDescent="0.25">
      <c r="A35" s="6" t="s">
        <v>32</v>
      </c>
      <c r="B35" s="6" t="s">
        <v>33</v>
      </c>
      <c r="C35" s="6" t="s">
        <v>15</v>
      </c>
      <c r="D35" s="6">
        <v>210.30805889999999</v>
      </c>
      <c r="E35" s="6">
        <v>8817.0098280000002</v>
      </c>
      <c r="F35" s="6">
        <v>20661.2685174</v>
      </c>
      <c r="G35" s="6">
        <v>9908.2138935000003</v>
      </c>
      <c r="H35" s="6">
        <v>1645.9499198999999</v>
      </c>
      <c r="I35" s="6">
        <v>9356.7495084999991</v>
      </c>
      <c r="J35" s="6">
        <v>0.41563268419253602</v>
      </c>
      <c r="K35" s="6">
        <v>17.425092887696302</v>
      </c>
      <c r="L35" s="6">
        <v>40.832950185675003</v>
      </c>
      <c r="M35" s="6">
        <v>19.5816439828744</v>
      </c>
      <c r="N35" s="6">
        <v>3.2528976152065399</v>
      </c>
      <c r="O35" s="6">
        <v>18.491782644355201</v>
      </c>
    </row>
    <row r="36" spans="1:15" x14ac:dyDescent="0.25">
      <c r="A36" s="6" t="s">
        <v>34</v>
      </c>
      <c r="B36" s="6" t="s">
        <v>35</v>
      </c>
      <c r="C36" s="6" t="s">
        <v>15</v>
      </c>
      <c r="D36" s="6">
        <v>3805.1462175000001</v>
      </c>
      <c r="E36" s="6">
        <v>52623.648033199999</v>
      </c>
      <c r="F36" s="6">
        <v>138518.24415439999</v>
      </c>
      <c r="G36" s="6">
        <v>33119.579761599998</v>
      </c>
      <c r="H36" s="6">
        <v>7870.4987122000002</v>
      </c>
      <c r="I36" s="6">
        <v>23016.0594575</v>
      </c>
      <c r="J36" s="6">
        <v>1.46943407736263</v>
      </c>
      <c r="K36" s="6">
        <v>20.321684706750901</v>
      </c>
      <c r="L36" s="6">
        <v>53.491618104137203</v>
      </c>
      <c r="M36" s="6">
        <v>12.789794753695199</v>
      </c>
      <c r="N36" s="6">
        <v>3.0393520649368799</v>
      </c>
      <c r="O36" s="6">
        <v>8.8881162931171698</v>
      </c>
    </row>
    <row r="37" spans="1:15" x14ac:dyDescent="0.25">
      <c r="A37" s="6" t="s">
        <v>36</v>
      </c>
      <c r="B37" s="6" t="s">
        <v>37</v>
      </c>
      <c r="C37" s="6" t="s">
        <v>15</v>
      </c>
      <c r="D37" s="6">
        <v>121.0529851</v>
      </c>
      <c r="E37" s="6">
        <v>2239.3779270999999</v>
      </c>
      <c r="F37" s="6">
        <v>4186.2543659000003</v>
      </c>
      <c r="G37" s="6">
        <v>1243.5072665</v>
      </c>
      <c r="H37" s="6">
        <v>270.94482449999998</v>
      </c>
      <c r="I37" s="6">
        <v>1703.0312292000001</v>
      </c>
      <c r="J37" s="6">
        <v>1.2397674608064</v>
      </c>
      <c r="K37" s="6">
        <v>22.9346503448321</v>
      </c>
      <c r="L37" s="6">
        <v>42.873638689819998</v>
      </c>
      <c r="M37" s="6">
        <v>12.735413711685601</v>
      </c>
      <c r="N37" s="6">
        <v>2.7748888374087799</v>
      </c>
      <c r="O37" s="6">
        <v>17.441640955447099</v>
      </c>
    </row>
    <row r="38" spans="1:15" x14ac:dyDescent="0.25">
      <c r="A38" t="s">
        <v>18</v>
      </c>
    </row>
    <row r="39" spans="1:15" x14ac:dyDescent="0.25">
      <c r="A39" t="s">
        <v>1153</v>
      </c>
    </row>
    <row r="40" spans="1:15" x14ac:dyDescent="0.25">
      <c r="A40" t="s">
        <v>19</v>
      </c>
    </row>
    <row r="41" spans="1:15" x14ac:dyDescent="0.25">
      <c r="A41" t="s">
        <v>20</v>
      </c>
    </row>
    <row r="42" spans="1:15" x14ac:dyDescent="0.25">
      <c r="A42" t="s">
        <v>21</v>
      </c>
    </row>
    <row r="45" spans="1:15" x14ac:dyDescent="0.25">
      <c r="L45" s="7" t="str">
        <f>HYPERLINK("#'Indice'!A1", "Ir al índice")</f>
        <v>Ir al índice</v>
      </c>
    </row>
    <row r="46" spans="1:15" ht="17.25" x14ac:dyDescent="0.3">
      <c r="A46" s="4" t="s">
        <v>384</v>
      </c>
    </row>
    <row r="47" spans="1:15" x14ac:dyDescent="0.25">
      <c r="A47" s="5" t="s">
        <v>23</v>
      </c>
      <c r="B47" s="5" t="s">
        <v>10</v>
      </c>
      <c r="C47" s="5" t="s">
        <v>11</v>
      </c>
      <c r="D47" s="5" t="s">
        <v>361</v>
      </c>
      <c r="E47" s="5" t="s">
        <v>362</v>
      </c>
      <c r="F47" s="5" t="s">
        <v>363</v>
      </c>
      <c r="G47" s="5" t="s">
        <v>364</v>
      </c>
      <c r="H47" s="5" t="s">
        <v>365</v>
      </c>
      <c r="I47" s="5" t="s">
        <v>366</v>
      </c>
      <c r="J47" s="5" t="s">
        <v>367</v>
      </c>
      <c r="K47" s="5" t="s">
        <v>368</v>
      </c>
      <c r="L47" s="5" t="s">
        <v>369</v>
      </c>
      <c r="M47" s="5" t="s">
        <v>370</v>
      </c>
      <c r="N47" s="5" t="s">
        <v>371</v>
      </c>
      <c r="O47" s="5" t="s">
        <v>372</v>
      </c>
    </row>
    <row r="48" spans="1:15" x14ac:dyDescent="0.25">
      <c r="A48" s="6" t="s">
        <v>13</v>
      </c>
      <c r="B48" s="6" t="s">
        <v>14</v>
      </c>
      <c r="C48" s="6" t="s">
        <v>15</v>
      </c>
      <c r="D48" s="6">
        <v>29283.929324199999</v>
      </c>
      <c r="E48" s="6">
        <v>428179.85265979997</v>
      </c>
      <c r="F48" s="6">
        <v>1057507.3710161999</v>
      </c>
      <c r="G48" s="6">
        <v>393506.0796086</v>
      </c>
      <c r="H48" s="6">
        <v>115317.40054849999</v>
      </c>
      <c r="I48" s="6">
        <v>777330.06524260005</v>
      </c>
      <c r="J48" s="6">
        <v>1.0454346906058101</v>
      </c>
      <c r="K48" s="6">
        <v>15.2859975460711</v>
      </c>
      <c r="L48" s="6">
        <v>37.752955861632501</v>
      </c>
      <c r="M48" s="6">
        <v>14.0481457263714</v>
      </c>
      <c r="N48" s="6">
        <v>4.1168249530045298</v>
      </c>
      <c r="O48" s="6">
        <v>27.750641222314702</v>
      </c>
    </row>
    <row r="49" spans="1:15" x14ac:dyDescent="0.25">
      <c r="A49" s="6" t="s">
        <v>39</v>
      </c>
      <c r="B49" s="6" t="s">
        <v>40</v>
      </c>
      <c r="C49" s="6" t="s">
        <v>15</v>
      </c>
      <c r="D49" s="6">
        <v>79.612881099999996</v>
      </c>
      <c r="E49" s="6">
        <v>1066.5616662</v>
      </c>
      <c r="F49" s="6">
        <v>1850.563224</v>
      </c>
      <c r="G49" s="6">
        <v>327.21057400000001</v>
      </c>
      <c r="H49" s="6">
        <v>70.802536900000007</v>
      </c>
      <c r="I49" s="6">
        <v>220.6534231</v>
      </c>
      <c r="J49" s="6">
        <v>2.2020464207361701</v>
      </c>
      <c r="K49" s="6">
        <v>29.5004811671125</v>
      </c>
      <c r="L49" s="6">
        <v>51.185512538311897</v>
      </c>
      <c r="M49" s="6">
        <v>9.0504559481860891</v>
      </c>
      <c r="N49" s="6">
        <v>1.9583573764131199</v>
      </c>
      <c r="O49" s="6">
        <v>6.1031465492402397</v>
      </c>
    </row>
    <row r="50" spans="1:15" x14ac:dyDescent="0.25">
      <c r="A50" s="6" t="s">
        <v>41</v>
      </c>
      <c r="B50" s="6" t="s">
        <v>42</v>
      </c>
      <c r="C50" s="6" t="s">
        <v>15</v>
      </c>
      <c r="D50" s="6">
        <v>273.00026459999998</v>
      </c>
      <c r="E50" s="6">
        <v>4135.1985164999996</v>
      </c>
      <c r="F50" s="6">
        <v>8008.3854062999999</v>
      </c>
      <c r="G50" s="6">
        <v>2857.2457430999998</v>
      </c>
      <c r="H50" s="6">
        <v>1526.9507312000001</v>
      </c>
      <c r="I50" s="6">
        <v>7045.0468475999996</v>
      </c>
      <c r="J50" s="6">
        <v>1.1448554867451299</v>
      </c>
      <c r="K50" s="6">
        <v>17.3413923877762</v>
      </c>
      <c r="L50" s="6">
        <v>33.584011304185999</v>
      </c>
      <c r="M50" s="6">
        <v>11.982162254531399</v>
      </c>
      <c r="N50" s="6">
        <v>6.4034294075325402</v>
      </c>
      <c r="O50" s="6">
        <v>29.544149159228802</v>
      </c>
    </row>
    <row r="51" spans="1:15" x14ac:dyDescent="0.25">
      <c r="A51" s="6" t="s">
        <v>24</v>
      </c>
      <c r="B51" s="6" t="s">
        <v>25</v>
      </c>
      <c r="C51" s="6" t="s">
        <v>15</v>
      </c>
      <c r="D51" s="6">
        <v>414.2989887</v>
      </c>
      <c r="E51" s="6">
        <v>7805.4638152999996</v>
      </c>
      <c r="F51" s="6">
        <v>17681.113922600001</v>
      </c>
      <c r="G51" s="6">
        <v>6132.8150859999996</v>
      </c>
      <c r="H51" s="6">
        <v>1147.0720931999999</v>
      </c>
      <c r="I51" s="6">
        <v>11934.7061644</v>
      </c>
      <c r="J51" s="6">
        <v>0.91830803947148898</v>
      </c>
      <c r="K51" s="6">
        <v>17.301080545441799</v>
      </c>
      <c r="L51" s="6">
        <v>39.190800616923802</v>
      </c>
      <c r="M51" s="6">
        <v>13.5935967783496</v>
      </c>
      <c r="N51" s="6">
        <v>2.5425249729530601</v>
      </c>
      <c r="O51" s="6">
        <v>26.453689046860202</v>
      </c>
    </row>
    <row r="52" spans="1:15" x14ac:dyDescent="0.25">
      <c r="A52" s="6" t="s">
        <v>26</v>
      </c>
      <c r="B52" s="6" t="s">
        <v>27</v>
      </c>
      <c r="C52" s="6" t="s">
        <v>15</v>
      </c>
      <c r="D52" s="6">
        <v>60.547465699999997</v>
      </c>
      <c r="E52" s="6">
        <v>1845.6474278000001</v>
      </c>
      <c r="F52" s="6">
        <v>3100.5117589000001</v>
      </c>
      <c r="G52" s="6">
        <v>914.02787490000003</v>
      </c>
      <c r="H52" s="6">
        <v>277.24780900000002</v>
      </c>
      <c r="I52" s="6">
        <v>2100.5991438000001</v>
      </c>
      <c r="J52" s="6">
        <v>0.72961223367141503</v>
      </c>
      <c r="K52" s="6">
        <v>22.240517035662801</v>
      </c>
      <c r="L52" s="6">
        <v>37.3619487419028</v>
      </c>
      <c r="M52" s="6">
        <v>11.0142664392925</v>
      </c>
      <c r="N52" s="6">
        <v>3.3409060291188402</v>
      </c>
      <c r="O52" s="6">
        <v>25.312749520351598</v>
      </c>
    </row>
    <row r="53" spans="1:15" x14ac:dyDescent="0.25">
      <c r="A53" s="6" t="s">
        <v>43</v>
      </c>
      <c r="B53" s="6" t="s">
        <v>44</v>
      </c>
      <c r="C53" s="6" t="s">
        <v>15</v>
      </c>
      <c r="D53" s="6">
        <v>72.643560300000004</v>
      </c>
      <c r="E53" s="6">
        <v>2455.2372814999999</v>
      </c>
      <c r="F53" s="6">
        <v>4157.6140697000001</v>
      </c>
      <c r="G53" s="6">
        <v>425.50877009999999</v>
      </c>
      <c r="H53" s="6">
        <v>167.6018512</v>
      </c>
      <c r="I53" s="6">
        <v>215.1080833</v>
      </c>
      <c r="J53" s="6">
        <v>0.96939333448675802</v>
      </c>
      <c r="K53" s="6">
        <v>32.763959330191099</v>
      </c>
      <c r="L53" s="6">
        <v>55.4813578779886</v>
      </c>
      <c r="M53" s="6">
        <v>5.6782096554345003</v>
      </c>
      <c r="N53" s="6">
        <v>2.23656600433613</v>
      </c>
      <c r="O53" s="6">
        <v>2.8705137975629</v>
      </c>
    </row>
    <row r="54" spans="1:15" x14ac:dyDescent="0.25">
      <c r="A54" s="6" t="s">
        <v>45</v>
      </c>
      <c r="B54" s="6" t="s">
        <v>46</v>
      </c>
      <c r="C54" s="6" t="s">
        <v>15</v>
      </c>
      <c r="D54" s="6">
        <v>798.62576120000006</v>
      </c>
      <c r="E54" s="6">
        <v>12270.8637648</v>
      </c>
      <c r="F54" s="6">
        <v>22879.906882200001</v>
      </c>
      <c r="G54" s="6">
        <v>5395.6652672</v>
      </c>
      <c r="H54" s="6">
        <v>1794.3685436000001</v>
      </c>
      <c r="I54" s="6">
        <v>5969.3287467</v>
      </c>
      <c r="J54" s="6">
        <v>1.62623893989624</v>
      </c>
      <c r="K54" s="6">
        <v>24.9871184351667</v>
      </c>
      <c r="L54" s="6">
        <v>46.590277099407999</v>
      </c>
      <c r="M54" s="6">
        <v>10.9871749578697</v>
      </c>
      <c r="N54" s="6">
        <v>3.6538666042309802</v>
      </c>
      <c r="O54" s="6">
        <v>12.1553239634283</v>
      </c>
    </row>
    <row r="55" spans="1:15" x14ac:dyDescent="0.25">
      <c r="A55" s="6" t="s">
        <v>28</v>
      </c>
      <c r="B55" s="6" t="s">
        <v>29</v>
      </c>
      <c r="C55" s="6" t="s">
        <v>15</v>
      </c>
      <c r="D55" s="6">
        <v>330.1891521</v>
      </c>
      <c r="E55" s="6">
        <v>7290.4549392999998</v>
      </c>
      <c r="F55" s="6">
        <v>17864.463602700002</v>
      </c>
      <c r="G55" s="6">
        <v>6928.3242903</v>
      </c>
      <c r="H55" s="6">
        <v>1030.8981982</v>
      </c>
      <c r="I55" s="6">
        <v>6263.4769378999999</v>
      </c>
      <c r="J55" s="6">
        <v>0.83154718440629505</v>
      </c>
      <c r="K55" s="6">
        <v>18.360255748135099</v>
      </c>
      <c r="L55" s="6">
        <v>44.9898014979455</v>
      </c>
      <c r="M55" s="6">
        <v>17.448267211722001</v>
      </c>
      <c r="N55" s="6">
        <v>2.5962103499484801</v>
      </c>
      <c r="O55" s="6">
        <v>15.773918007842701</v>
      </c>
    </row>
    <row r="56" spans="1:15" x14ac:dyDescent="0.25">
      <c r="A56" s="6" t="s">
        <v>47</v>
      </c>
      <c r="B56" s="6" t="s">
        <v>48</v>
      </c>
      <c r="C56" s="6" t="s">
        <v>15</v>
      </c>
      <c r="D56" s="6">
        <v>1334.0828839000001</v>
      </c>
      <c r="E56" s="6">
        <v>15237.0133916</v>
      </c>
      <c r="F56" s="6">
        <v>21166.183879699998</v>
      </c>
      <c r="G56" s="6">
        <v>6956.1706640000002</v>
      </c>
      <c r="H56" s="6">
        <v>2123.6817683999998</v>
      </c>
      <c r="I56" s="6">
        <v>9602.6197248000008</v>
      </c>
      <c r="J56" s="6">
        <v>2.3645670695487899</v>
      </c>
      <c r="K56" s="6">
        <v>27.006523012067898</v>
      </c>
      <c r="L56" s="6">
        <v>37.515556187665297</v>
      </c>
      <c r="M56" s="6">
        <v>12.329317976235</v>
      </c>
      <c r="N56" s="6">
        <v>3.76407495843128</v>
      </c>
      <c r="O56" s="6">
        <v>17.019960796051802</v>
      </c>
    </row>
    <row r="57" spans="1:15" x14ac:dyDescent="0.25">
      <c r="A57" s="6" t="s">
        <v>49</v>
      </c>
      <c r="B57" s="6" t="s">
        <v>50</v>
      </c>
      <c r="C57" s="6" t="s">
        <v>15</v>
      </c>
      <c r="D57" s="6">
        <v>39.792968899999998</v>
      </c>
      <c r="E57" s="6">
        <v>812.16461939999999</v>
      </c>
      <c r="F57" s="6">
        <v>2759.8416008999998</v>
      </c>
      <c r="G57" s="6">
        <v>682.09042450000004</v>
      </c>
      <c r="H57" s="6">
        <v>98.595034200000001</v>
      </c>
      <c r="I57" s="6">
        <v>356.4575949</v>
      </c>
      <c r="J57" s="6">
        <v>0.83793330947183398</v>
      </c>
      <c r="K57" s="6">
        <v>17.102010887400098</v>
      </c>
      <c r="L57" s="6">
        <v>58.114869791989399</v>
      </c>
      <c r="M57" s="6">
        <v>14.3629968449108</v>
      </c>
      <c r="N57" s="6">
        <v>2.0761472588865999</v>
      </c>
      <c r="O57" s="6">
        <v>7.5060419073412596</v>
      </c>
    </row>
    <row r="58" spans="1:15" x14ac:dyDescent="0.25">
      <c r="A58" s="6" t="s">
        <v>30</v>
      </c>
      <c r="B58" s="6" t="s">
        <v>31</v>
      </c>
      <c r="C58" s="6" t="s">
        <v>15</v>
      </c>
      <c r="D58" s="6">
        <v>214.0833155</v>
      </c>
      <c r="E58" s="6">
        <v>1311.9854379000001</v>
      </c>
      <c r="F58" s="6">
        <v>2220.4365625</v>
      </c>
      <c r="G58" s="6">
        <v>894.78218340000001</v>
      </c>
      <c r="H58" s="6">
        <v>161.20259329999999</v>
      </c>
      <c r="I58" s="6">
        <v>1532.0552399000001</v>
      </c>
      <c r="J58" s="6">
        <v>3.3796161249588801</v>
      </c>
      <c r="K58" s="6">
        <v>20.711596003090101</v>
      </c>
      <c r="L58" s="6">
        <v>35.0528166734846</v>
      </c>
      <c r="M58" s="6">
        <v>14.125436577258901</v>
      </c>
      <c r="N58" s="6">
        <v>2.5448171074399699</v>
      </c>
      <c r="O58" s="6">
        <v>24.185717513767599</v>
      </c>
    </row>
    <row r="59" spans="1:15" x14ac:dyDescent="0.25">
      <c r="A59" s="6" t="s">
        <v>51</v>
      </c>
      <c r="B59" s="6" t="s">
        <v>52</v>
      </c>
      <c r="C59" s="6" t="s">
        <v>15</v>
      </c>
      <c r="D59" s="6">
        <v>416.00916119999999</v>
      </c>
      <c r="E59" s="6">
        <v>7512.0414835000001</v>
      </c>
      <c r="F59" s="6">
        <v>19971.692701700002</v>
      </c>
      <c r="G59" s="6">
        <v>6618.7550649000004</v>
      </c>
      <c r="H59" s="6">
        <v>2212.7372461</v>
      </c>
      <c r="I59" s="6">
        <v>7285.1345744</v>
      </c>
      <c r="J59" s="6">
        <v>0.94512373239593195</v>
      </c>
      <c r="K59" s="6">
        <v>17.0664719601819</v>
      </c>
      <c r="L59" s="6">
        <v>45.373329505646701</v>
      </c>
      <c r="M59" s="6">
        <v>15.037030609394099</v>
      </c>
      <c r="N59" s="6">
        <v>5.0270779586031997</v>
      </c>
      <c r="O59" s="6">
        <v>16.550966233778201</v>
      </c>
    </row>
    <row r="60" spans="1:15" x14ac:dyDescent="0.25">
      <c r="A60" s="6" t="s">
        <v>32</v>
      </c>
      <c r="B60" s="6" t="s">
        <v>33</v>
      </c>
      <c r="C60" s="6" t="s">
        <v>15</v>
      </c>
      <c r="D60" s="6">
        <v>193.6438564</v>
      </c>
      <c r="E60" s="6">
        <v>8538.0854149999996</v>
      </c>
      <c r="F60" s="6">
        <v>20345.672264199999</v>
      </c>
      <c r="G60" s="6">
        <v>9876.9030782000009</v>
      </c>
      <c r="H60" s="6">
        <v>1634.1871367000001</v>
      </c>
      <c r="I60" s="6">
        <v>9313.5325752000008</v>
      </c>
      <c r="J60" s="6">
        <v>0.38804809828179998</v>
      </c>
      <c r="K60" s="6">
        <v>17.109697513018101</v>
      </c>
      <c r="L60" s="6">
        <v>40.771236315801701</v>
      </c>
      <c r="M60" s="6">
        <v>19.792590003434601</v>
      </c>
      <c r="N60" s="6">
        <v>3.2747912710594802</v>
      </c>
      <c r="O60" s="6">
        <v>18.663636798404301</v>
      </c>
    </row>
    <row r="61" spans="1:15" x14ac:dyDescent="0.25">
      <c r="A61" s="6" t="s">
        <v>53</v>
      </c>
      <c r="B61" s="6" t="s">
        <v>54</v>
      </c>
      <c r="C61" s="6" t="s">
        <v>15</v>
      </c>
      <c r="D61" s="6">
        <v>200.27350630000001</v>
      </c>
      <c r="E61" s="6">
        <v>1679.3101047</v>
      </c>
      <c r="F61" s="6">
        <v>4378.7217317000004</v>
      </c>
      <c r="G61" s="6">
        <v>1868.5745529000001</v>
      </c>
      <c r="H61" s="6">
        <v>390.45680440000001</v>
      </c>
      <c r="I61" s="6">
        <v>809.51274149999995</v>
      </c>
      <c r="J61" s="6">
        <v>2.1472792882115099</v>
      </c>
      <c r="K61" s="6">
        <v>18.005116467602399</v>
      </c>
      <c r="L61" s="6">
        <v>46.947490244849398</v>
      </c>
      <c r="M61" s="6">
        <v>20.034359561823099</v>
      </c>
      <c r="N61" s="6">
        <v>4.1863740467671198</v>
      </c>
      <c r="O61" s="6">
        <v>8.6793803907465001</v>
      </c>
    </row>
    <row r="62" spans="1:15" x14ac:dyDescent="0.25">
      <c r="A62" s="6" t="s">
        <v>34</v>
      </c>
      <c r="B62" s="6" t="s">
        <v>35</v>
      </c>
      <c r="C62" s="6" t="s">
        <v>15</v>
      </c>
      <c r="D62" s="6">
        <v>3776.7424977999999</v>
      </c>
      <c r="E62" s="6">
        <v>51961.0731868</v>
      </c>
      <c r="F62" s="6">
        <v>137692.6618336</v>
      </c>
      <c r="G62" s="6">
        <v>33015.616497399998</v>
      </c>
      <c r="H62" s="6">
        <v>7843.3215534000001</v>
      </c>
      <c r="I62" s="6">
        <v>22992.640278499999</v>
      </c>
      <c r="J62" s="6">
        <v>1.46793855691149</v>
      </c>
      <c r="K62" s="6">
        <v>20.196151268940099</v>
      </c>
      <c r="L62" s="6">
        <v>53.518175365955301</v>
      </c>
      <c r="M62" s="6">
        <v>12.832459842037901</v>
      </c>
      <c r="N62" s="6">
        <v>3.0485303483617301</v>
      </c>
      <c r="O62" s="6">
        <v>8.9367446177935292</v>
      </c>
    </row>
    <row r="63" spans="1:15" x14ac:dyDescent="0.25">
      <c r="A63" s="6" t="s">
        <v>36</v>
      </c>
      <c r="B63" s="6" t="s">
        <v>37</v>
      </c>
      <c r="C63" s="6" t="s">
        <v>15</v>
      </c>
      <c r="D63" s="6">
        <v>63.4734914</v>
      </c>
      <c r="E63" s="6">
        <v>1408.2119421</v>
      </c>
      <c r="F63" s="6">
        <v>2940.6016494999999</v>
      </c>
      <c r="G63" s="6">
        <v>1049.2704125</v>
      </c>
      <c r="H63" s="6">
        <v>219.13285680000001</v>
      </c>
      <c r="I63" s="6">
        <v>1109.2864707000001</v>
      </c>
      <c r="J63" s="6">
        <v>0.93481160620450598</v>
      </c>
      <c r="K63" s="6">
        <v>20.739569203386701</v>
      </c>
      <c r="L63" s="6">
        <v>43.307977717083901</v>
      </c>
      <c r="M63" s="6">
        <v>15.453225244388999</v>
      </c>
      <c r="N63" s="6">
        <v>3.2272990396332601</v>
      </c>
      <c r="O63" s="6">
        <v>16.337117189302699</v>
      </c>
    </row>
    <row r="64" spans="1:15" x14ac:dyDescent="0.25">
      <c r="A64" s="6" t="s">
        <v>55</v>
      </c>
      <c r="B64" s="6" t="s">
        <v>56</v>
      </c>
      <c r="C64" s="6" t="s">
        <v>15</v>
      </c>
      <c r="D64" s="6">
        <v>56.214806699999997</v>
      </c>
      <c r="E64" s="6">
        <v>1027.9797139</v>
      </c>
      <c r="F64" s="6">
        <v>1314.0715521</v>
      </c>
      <c r="G64" s="6">
        <v>383.04107440000001</v>
      </c>
      <c r="H64" s="6">
        <v>69.612319200000002</v>
      </c>
      <c r="I64" s="6">
        <v>256.53130110000001</v>
      </c>
      <c r="J64" s="6">
        <v>1.80903289891974</v>
      </c>
      <c r="K64" s="6">
        <v>33.081126326584098</v>
      </c>
      <c r="L64" s="6">
        <v>42.287767384307799</v>
      </c>
      <c r="M64" s="6">
        <v>12.326537186637101</v>
      </c>
      <c r="N64" s="6">
        <v>2.2401744841880298</v>
      </c>
      <c r="O64" s="6">
        <v>8.2553617193632807</v>
      </c>
    </row>
    <row r="65" spans="1:15" x14ac:dyDescent="0.25">
      <c r="A65" s="6" t="s">
        <v>57</v>
      </c>
      <c r="B65" s="6" t="s">
        <v>58</v>
      </c>
      <c r="C65" s="6" t="s">
        <v>15</v>
      </c>
      <c r="D65" s="6">
        <v>40.692615500000002</v>
      </c>
      <c r="E65" s="6">
        <v>613.08703839999998</v>
      </c>
      <c r="F65" s="6">
        <v>1040.3578516</v>
      </c>
      <c r="G65" s="6">
        <v>411.61374219999999</v>
      </c>
      <c r="H65" s="6">
        <v>159.82104469999999</v>
      </c>
      <c r="I65" s="6">
        <v>617.19643329999997</v>
      </c>
      <c r="J65" s="6">
        <v>1.41158099632564</v>
      </c>
      <c r="K65" s="6">
        <v>21.2672987927996</v>
      </c>
      <c r="L65" s="6">
        <v>36.088842033187298</v>
      </c>
      <c r="M65" s="6">
        <v>14.2784170832175</v>
      </c>
      <c r="N65" s="6">
        <v>5.5440120213317501</v>
      </c>
      <c r="O65" s="6">
        <v>21.409849073138201</v>
      </c>
    </row>
    <row r="66" spans="1:15" x14ac:dyDescent="0.25">
      <c r="A66" s="6" t="s">
        <v>59</v>
      </c>
      <c r="B66" s="6" t="s">
        <v>60</v>
      </c>
      <c r="C66" s="6" t="s">
        <v>15</v>
      </c>
      <c r="D66" s="6">
        <v>33.207675500000001</v>
      </c>
      <c r="E66" s="6">
        <v>888.12646959999995</v>
      </c>
      <c r="F66" s="6">
        <v>1408.0412746</v>
      </c>
      <c r="G66" s="6">
        <v>615.03888019999999</v>
      </c>
      <c r="H66" s="6">
        <v>85.880327699999995</v>
      </c>
      <c r="I66" s="6">
        <v>807.68478040000002</v>
      </c>
      <c r="J66" s="6">
        <v>0.86523850103991995</v>
      </c>
      <c r="K66" s="6">
        <v>23.140469898008401</v>
      </c>
      <c r="L66" s="6">
        <v>36.687046096835097</v>
      </c>
      <c r="M66" s="6">
        <v>16.025069830181899</v>
      </c>
      <c r="N66" s="6">
        <v>2.2376443062979599</v>
      </c>
      <c r="O66" s="6">
        <v>21.0445313676368</v>
      </c>
    </row>
    <row r="67" spans="1:15" x14ac:dyDescent="0.25">
      <c r="A67" s="6" t="s">
        <v>61</v>
      </c>
      <c r="B67" s="6" t="s">
        <v>62</v>
      </c>
      <c r="C67" s="6" t="s">
        <v>15</v>
      </c>
      <c r="D67" s="6">
        <v>48.4276257</v>
      </c>
      <c r="E67" s="6">
        <v>1161.2980135</v>
      </c>
      <c r="F67" s="6">
        <v>3617.6307345999999</v>
      </c>
      <c r="G67" s="6">
        <v>885.17685419999998</v>
      </c>
      <c r="H67" s="6">
        <v>288.64515060000002</v>
      </c>
      <c r="I67" s="6">
        <v>992.98476430000005</v>
      </c>
      <c r="J67" s="6">
        <v>0.69240057331462801</v>
      </c>
      <c r="K67" s="6">
        <v>16.603816493455302</v>
      </c>
      <c r="L67" s="6">
        <v>51.723568076509203</v>
      </c>
      <c r="M67" s="6">
        <v>12.6559366162136</v>
      </c>
      <c r="N67" s="6">
        <v>4.1269433483691804</v>
      </c>
      <c r="O67" s="6">
        <v>14.197334892138</v>
      </c>
    </row>
    <row r="68" spans="1:15" x14ac:dyDescent="0.25">
      <c r="A68" s="6" t="s">
        <v>63</v>
      </c>
      <c r="B68" s="6" t="s">
        <v>64</v>
      </c>
      <c r="C68" s="6" t="s">
        <v>15</v>
      </c>
      <c r="D68" s="6">
        <v>18.2490828</v>
      </c>
      <c r="E68" s="6">
        <v>201.72508289999999</v>
      </c>
      <c r="F68" s="6">
        <v>257.6267608</v>
      </c>
      <c r="G68" s="6">
        <v>38.603920799999997</v>
      </c>
      <c r="H68" s="6">
        <v>18.523536</v>
      </c>
      <c r="I68" s="6">
        <v>40.136082299999998</v>
      </c>
      <c r="J68" s="6">
        <v>3.17450179860273</v>
      </c>
      <c r="K68" s="6">
        <v>35.090894457958001</v>
      </c>
      <c r="L68" s="6">
        <v>44.815217536729897</v>
      </c>
      <c r="M68" s="6">
        <v>6.7153082352564901</v>
      </c>
      <c r="N68" s="6">
        <v>3.2222440433270698</v>
      </c>
      <c r="O68" s="6">
        <v>6.9818339281258197</v>
      </c>
    </row>
    <row r="69" spans="1:15" x14ac:dyDescent="0.25">
      <c r="A69" s="6" t="s">
        <v>65</v>
      </c>
      <c r="B69" s="6" t="s">
        <v>66</v>
      </c>
      <c r="C69" s="6" t="s">
        <v>15</v>
      </c>
      <c r="D69" s="6">
        <v>255.0695278</v>
      </c>
      <c r="E69" s="6">
        <v>8652.4008735999996</v>
      </c>
      <c r="F69" s="6">
        <v>16095.6069914</v>
      </c>
      <c r="G69" s="6">
        <v>7250.5695132000001</v>
      </c>
      <c r="H69" s="6">
        <v>1473.4229464</v>
      </c>
      <c r="I69" s="6">
        <v>8954.4735416000003</v>
      </c>
      <c r="J69" s="6">
        <v>0.59761083484121802</v>
      </c>
      <c r="K69" s="6">
        <v>20.271996243735501</v>
      </c>
      <c r="L69" s="6">
        <v>37.7109300917704</v>
      </c>
      <c r="M69" s="6">
        <v>16.9875991743524</v>
      </c>
      <c r="N69" s="6">
        <v>3.4521313646008598</v>
      </c>
      <c r="O69" s="6">
        <v>20.979732290699602</v>
      </c>
    </row>
    <row r="70" spans="1:15" x14ac:dyDescent="0.25">
      <c r="A70" t="s">
        <v>18</v>
      </c>
    </row>
    <row r="71" spans="1:15" x14ac:dyDescent="0.25">
      <c r="A71" t="s">
        <v>1153</v>
      </c>
    </row>
    <row r="72" spans="1:15" x14ac:dyDescent="0.25">
      <c r="A72" t="s">
        <v>19</v>
      </c>
    </row>
    <row r="73" spans="1:15" x14ac:dyDescent="0.25">
      <c r="A73" t="s">
        <v>20</v>
      </c>
    </row>
    <row r="74" spans="1:15" x14ac:dyDescent="0.25">
      <c r="A74" t="s">
        <v>21</v>
      </c>
    </row>
    <row r="77" spans="1:15" x14ac:dyDescent="0.25">
      <c r="L77" s="7" t="str">
        <f>HYPERLINK("#'Indice'!A1", "Ir al índice")</f>
        <v>Ir al índice</v>
      </c>
    </row>
    <row r="78" spans="1:15" ht="17.25" x14ac:dyDescent="0.3">
      <c r="A78" s="4" t="s">
        <v>385</v>
      </c>
    </row>
    <row r="79" spans="1:15" x14ac:dyDescent="0.25">
      <c r="A79" s="5" t="s">
        <v>23</v>
      </c>
      <c r="B79" s="5" t="s">
        <v>68</v>
      </c>
      <c r="C79" s="5" t="s">
        <v>11</v>
      </c>
      <c r="D79" s="5" t="s">
        <v>361</v>
      </c>
      <c r="E79" s="5" t="s">
        <v>362</v>
      </c>
      <c r="F79" s="5" t="s">
        <v>363</v>
      </c>
      <c r="G79" s="5" t="s">
        <v>364</v>
      </c>
      <c r="H79" s="5" t="s">
        <v>365</v>
      </c>
      <c r="I79" s="5" t="s">
        <v>366</v>
      </c>
      <c r="J79" s="5" t="s">
        <v>367</v>
      </c>
      <c r="K79" s="5" t="s">
        <v>368</v>
      </c>
      <c r="L79" s="5" t="s">
        <v>369</v>
      </c>
      <c r="M79" s="5" t="s">
        <v>370</v>
      </c>
      <c r="N79" s="5" t="s">
        <v>371</v>
      </c>
      <c r="O79" s="5" t="s">
        <v>372</v>
      </c>
    </row>
    <row r="80" spans="1:15" x14ac:dyDescent="0.25">
      <c r="A80" s="6" t="s">
        <v>69</v>
      </c>
      <c r="B80" s="6" t="s">
        <v>70</v>
      </c>
      <c r="C80" s="6" t="s">
        <v>15</v>
      </c>
      <c r="D80" s="6">
        <v>1277.7114247</v>
      </c>
      <c r="E80" s="6">
        <v>14836.9806035</v>
      </c>
      <c r="F80" s="6">
        <v>45129.104952499998</v>
      </c>
      <c r="G80" s="6">
        <v>21172.523964600001</v>
      </c>
      <c r="H80" s="6">
        <v>10294.6680466</v>
      </c>
      <c r="I80" s="6">
        <v>137377.8028486</v>
      </c>
      <c r="J80" s="6">
        <v>0.55531232724526802</v>
      </c>
      <c r="K80" s="6">
        <v>6.4483717285043403</v>
      </c>
      <c r="L80" s="6">
        <v>19.613778051294201</v>
      </c>
      <c r="M80" s="6">
        <v>9.2018927976626603</v>
      </c>
      <c r="N80" s="6">
        <v>4.4742153514962899</v>
      </c>
      <c r="O80" s="6">
        <v>59.706429743797202</v>
      </c>
    </row>
    <row r="81" spans="1:15" x14ac:dyDescent="0.25">
      <c r="A81" s="6" t="s">
        <v>71</v>
      </c>
      <c r="B81" s="6" t="s">
        <v>72</v>
      </c>
      <c r="C81" s="6" t="s">
        <v>15</v>
      </c>
      <c r="D81" s="6">
        <v>202.7134533</v>
      </c>
      <c r="E81" s="6">
        <v>2749.4474513</v>
      </c>
      <c r="F81" s="6">
        <v>10237.341257100001</v>
      </c>
      <c r="G81" s="6">
        <v>6291.3520676999997</v>
      </c>
      <c r="H81" s="6">
        <v>5550.9874132000004</v>
      </c>
      <c r="I81" s="6">
        <v>52990.3136916</v>
      </c>
      <c r="J81" s="6">
        <v>0.25981524405689299</v>
      </c>
      <c r="K81" s="6">
        <v>3.5239316826393998</v>
      </c>
      <c r="L81" s="6">
        <v>13.1210695388373</v>
      </c>
      <c r="M81" s="6">
        <v>8.0635455925969097</v>
      </c>
      <c r="N81" s="6">
        <v>7.11462967079403</v>
      </c>
      <c r="O81" s="6">
        <v>67.917008271075503</v>
      </c>
    </row>
    <row r="82" spans="1:15" x14ac:dyDescent="0.25">
      <c r="A82" s="6" t="s">
        <v>73</v>
      </c>
      <c r="B82" s="6" t="s">
        <v>74</v>
      </c>
      <c r="C82" s="6" t="s">
        <v>15</v>
      </c>
      <c r="D82" s="6">
        <v>867.85224570000003</v>
      </c>
      <c r="E82" s="6">
        <v>6626.0625975000003</v>
      </c>
      <c r="F82" s="6">
        <v>15130.358312099999</v>
      </c>
      <c r="G82" s="6">
        <v>3478.8354138</v>
      </c>
      <c r="H82" s="6">
        <v>1686.3023952000001</v>
      </c>
      <c r="I82" s="6">
        <v>11274.9433546</v>
      </c>
      <c r="J82" s="6">
        <v>2.2215962885635601</v>
      </c>
      <c r="K82" s="6">
        <v>16.961915057928401</v>
      </c>
      <c r="L82" s="6">
        <v>38.731878654857702</v>
      </c>
      <c r="M82" s="6">
        <v>8.9053959151626891</v>
      </c>
      <c r="N82" s="6">
        <v>4.31672921414226</v>
      </c>
      <c r="O82" s="6">
        <v>28.862484869345401</v>
      </c>
    </row>
    <row r="83" spans="1:15" x14ac:dyDescent="0.25">
      <c r="A83" s="6" t="s">
        <v>75</v>
      </c>
      <c r="B83" s="6" t="s">
        <v>76</v>
      </c>
      <c r="C83" s="6" t="s">
        <v>15</v>
      </c>
      <c r="D83" s="6">
        <v>2336.0884199000002</v>
      </c>
      <c r="E83" s="6">
        <v>32993.0116261</v>
      </c>
      <c r="F83" s="6">
        <v>64075.635504500002</v>
      </c>
      <c r="G83" s="6">
        <v>20405.098130400002</v>
      </c>
      <c r="H83" s="6">
        <v>4415.5338414999997</v>
      </c>
      <c r="I83" s="6">
        <v>11445.727437400001</v>
      </c>
      <c r="J83" s="6">
        <v>1.72187629250888</v>
      </c>
      <c r="K83" s="6">
        <v>24.3183794130032</v>
      </c>
      <c r="L83" s="6">
        <v>47.228656570867898</v>
      </c>
      <c r="M83" s="6">
        <v>15.040121948191</v>
      </c>
      <c r="N83" s="6">
        <v>3.2545870163488702</v>
      </c>
      <c r="O83" s="6">
        <v>8.4363787590801298</v>
      </c>
    </row>
    <row r="84" spans="1:15" x14ac:dyDescent="0.25">
      <c r="A84" s="6" t="s">
        <v>77</v>
      </c>
      <c r="B84" s="6" t="s">
        <v>78</v>
      </c>
      <c r="C84" s="6" t="s">
        <v>15</v>
      </c>
      <c r="D84" s="6">
        <v>3464.7656781000001</v>
      </c>
      <c r="E84" s="6">
        <v>37834.495611500002</v>
      </c>
      <c r="F84" s="6">
        <v>65723.665605400005</v>
      </c>
      <c r="G84" s="6">
        <v>13279.0883607</v>
      </c>
      <c r="H84" s="6">
        <v>2885.5069841999998</v>
      </c>
      <c r="I84" s="6">
        <v>5501.3989055000002</v>
      </c>
      <c r="J84" s="6">
        <v>2.6923573896352102</v>
      </c>
      <c r="K84" s="6">
        <v>29.3999633183283</v>
      </c>
      <c r="L84" s="6">
        <v>51.071735640041403</v>
      </c>
      <c r="M84" s="6">
        <v>10.318750240898</v>
      </c>
      <c r="N84" s="6">
        <v>2.2422341865309399</v>
      </c>
      <c r="O84" s="6">
        <v>4.2749592245662003</v>
      </c>
    </row>
    <row r="85" spans="1:15" x14ac:dyDescent="0.25">
      <c r="A85" s="6" t="s">
        <v>79</v>
      </c>
      <c r="B85" s="6" t="s">
        <v>80</v>
      </c>
      <c r="C85" s="6" t="s">
        <v>15</v>
      </c>
      <c r="D85" s="6">
        <v>773.42436310000005</v>
      </c>
      <c r="E85" s="6">
        <v>11157.9300059</v>
      </c>
      <c r="F85" s="6">
        <v>34393.625362699997</v>
      </c>
      <c r="G85" s="6">
        <v>10709.9173663</v>
      </c>
      <c r="H85" s="6">
        <v>2716.6244615000001</v>
      </c>
      <c r="I85" s="6">
        <v>10680.334740300001</v>
      </c>
      <c r="J85" s="6">
        <v>1.0981172493989699</v>
      </c>
      <c r="K85" s="6">
        <v>15.842163748184101</v>
      </c>
      <c r="L85" s="6">
        <v>48.832484573884003</v>
      </c>
      <c r="M85" s="6">
        <v>15.2060699929762</v>
      </c>
      <c r="N85" s="6">
        <v>3.8570962121691399</v>
      </c>
      <c r="O85" s="6">
        <v>15.1640682233876</v>
      </c>
    </row>
    <row r="86" spans="1:15" x14ac:dyDescent="0.25">
      <c r="A86" s="6" t="s">
        <v>81</v>
      </c>
      <c r="B86" s="6" t="s">
        <v>82</v>
      </c>
      <c r="C86" s="6" t="s">
        <v>15</v>
      </c>
      <c r="D86" s="6">
        <v>2611.2901612000001</v>
      </c>
      <c r="E86" s="6">
        <v>55513.202602799996</v>
      </c>
      <c r="F86" s="6">
        <v>120666.6819691</v>
      </c>
      <c r="G86" s="6">
        <v>32840.623690100001</v>
      </c>
      <c r="H86" s="6">
        <v>6569.9421415999996</v>
      </c>
      <c r="I86" s="6">
        <v>15490.7650567</v>
      </c>
      <c r="J86" s="6">
        <v>1.1174043233672999</v>
      </c>
      <c r="K86" s="6">
        <v>23.754806537404299</v>
      </c>
      <c r="L86" s="6">
        <v>51.634810302619499</v>
      </c>
      <c r="M86" s="6">
        <v>14.0529212106144</v>
      </c>
      <c r="N86" s="6">
        <v>2.81136193226539</v>
      </c>
      <c r="O86" s="6">
        <v>6.6286956937291004</v>
      </c>
    </row>
    <row r="87" spans="1:15" x14ac:dyDescent="0.25">
      <c r="A87" s="6" t="s">
        <v>83</v>
      </c>
      <c r="B87" s="6" t="s">
        <v>84</v>
      </c>
      <c r="C87" s="6" t="s">
        <v>15</v>
      </c>
      <c r="D87" s="6">
        <v>3055.832754</v>
      </c>
      <c r="E87" s="6">
        <v>57393.782165600001</v>
      </c>
      <c r="F87" s="6">
        <v>155265.53950859999</v>
      </c>
      <c r="G87" s="6">
        <v>60824.705350800003</v>
      </c>
      <c r="H87" s="6">
        <v>16920.3598193</v>
      </c>
      <c r="I87" s="6">
        <v>71623.626727800001</v>
      </c>
      <c r="J87" s="6">
        <v>0.83702217579642502</v>
      </c>
      <c r="K87" s="6">
        <v>15.7207125823734</v>
      </c>
      <c r="L87" s="6">
        <v>42.528734445816497</v>
      </c>
      <c r="M87" s="6">
        <v>16.660475658643701</v>
      </c>
      <c r="N87" s="6">
        <v>4.6346503658193603</v>
      </c>
      <c r="O87" s="6">
        <v>19.618404771550601</v>
      </c>
    </row>
    <row r="88" spans="1:15" x14ac:dyDescent="0.25">
      <c r="A88" s="6" t="s">
        <v>85</v>
      </c>
      <c r="B88" s="6" t="s">
        <v>86</v>
      </c>
      <c r="C88" s="6" t="s">
        <v>15</v>
      </c>
      <c r="D88" s="6">
        <v>949.49293720000003</v>
      </c>
      <c r="E88" s="6">
        <v>16032.175264699999</v>
      </c>
      <c r="F88" s="6">
        <v>46045.153715</v>
      </c>
      <c r="G88" s="6">
        <v>22949.362737700001</v>
      </c>
      <c r="H88" s="6">
        <v>5318.4603715000003</v>
      </c>
      <c r="I88" s="6">
        <v>55482.255602099998</v>
      </c>
      <c r="J88" s="6">
        <v>0.64689534465995902</v>
      </c>
      <c r="K88" s="6">
        <v>10.9228190512832</v>
      </c>
      <c r="L88" s="6">
        <v>31.3708448113622</v>
      </c>
      <c r="M88" s="6">
        <v>15.6355411781265</v>
      </c>
      <c r="N88" s="6">
        <v>3.6234995757078798</v>
      </c>
      <c r="O88" s="6">
        <v>37.800400038860303</v>
      </c>
    </row>
    <row r="89" spans="1:15" x14ac:dyDescent="0.25">
      <c r="A89" s="6" t="s">
        <v>87</v>
      </c>
      <c r="B89" s="6" t="s">
        <v>88</v>
      </c>
      <c r="C89" s="6" t="s">
        <v>15</v>
      </c>
      <c r="D89" s="6">
        <v>2031.8260756</v>
      </c>
      <c r="E89" s="6">
        <v>37264.284449400002</v>
      </c>
      <c r="F89" s="6">
        <v>106440.884953</v>
      </c>
      <c r="G89" s="6">
        <v>51121.802348800004</v>
      </c>
      <c r="H89" s="6">
        <v>14398.3940982</v>
      </c>
      <c r="I89" s="6">
        <v>86016.210713199995</v>
      </c>
      <c r="J89" s="6">
        <v>0.68348734113722798</v>
      </c>
      <c r="K89" s="6">
        <v>12.535357727496701</v>
      </c>
      <c r="L89" s="6">
        <v>35.805720931766302</v>
      </c>
      <c r="M89" s="6">
        <v>17.196897500789301</v>
      </c>
      <c r="N89" s="6">
        <v>4.8434854818558204</v>
      </c>
      <c r="O89" s="6">
        <v>28.935051016954599</v>
      </c>
    </row>
    <row r="90" spans="1:15" x14ac:dyDescent="0.25">
      <c r="A90" s="6" t="s">
        <v>89</v>
      </c>
      <c r="B90" s="6" t="s">
        <v>90</v>
      </c>
      <c r="C90" s="6" t="s">
        <v>15</v>
      </c>
      <c r="D90" s="6">
        <v>3353.8968743999999</v>
      </c>
      <c r="E90" s="6">
        <v>47855.705305800002</v>
      </c>
      <c r="F90" s="6">
        <v>138855.96237329999</v>
      </c>
      <c r="G90" s="6">
        <v>64646.463391199999</v>
      </c>
      <c r="H90" s="6">
        <v>18984.324657000001</v>
      </c>
      <c r="I90" s="6">
        <v>172655.4270234</v>
      </c>
      <c r="J90" s="6">
        <v>0.75140215128457799</v>
      </c>
      <c r="K90" s="6">
        <v>10.7215222365631</v>
      </c>
      <c r="L90" s="6">
        <v>31.109086758862698</v>
      </c>
      <c r="M90" s="6">
        <v>14.4832991246272</v>
      </c>
      <c r="N90" s="6">
        <v>4.25322033507861</v>
      </c>
      <c r="O90" s="6">
        <v>38.681469393583903</v>
      </c>
    </row>
    <row r="91" spans="1:15" x14ac:dyDescent="0.25">
      <c r="A91" s="6" t="s">
        <v>91</v>
      </c>
      <c r="B91" s="6" t="s">
        <v>92</v>
      </c>
      <c r="C91" s="6" t="s">
        <v>15</v>
      </c>
      <c r="D91" s="6">
        <v>186.13287439999999</v>
      </c>
      <c r="E91" s="6">
        <v>4579.9649450999996</v>
      </c>
      <c r="F91" s="6">
        <v>15122.6814916</v>
      </c>
      <c r="G91" s="6">
        <v>8533.8321637000008</v>
      </c>
      <c r="H91" s="6">
        <v>2613.0250767000002</v>
      </c>
      <c r="I91" s="6">
        <v>25401.916206900001</v>
      </c>
      <c r="J91" s="6">
        <v>0.32980323437623998</v>
      </c>
      <c r="K91" s="6">
        <v>8.1151019511885707</v>
      </c>
      <c r="L91" s="6">
        <v>26.795423884408599</v>
      </c>
      <c r="M91" s="6">
        <v>15.1208401970085</v>
      </c>
      <c r="N91" s="6">
        <v>4.6299404367973498</v>
      </c>
      <c r="O91" s="6">
        <v>45.008890296220798</v>
      </c>
    </row>
    <row r="92" spans="1:15" x14ac:dyDescent="0.25">
      <c r="A92" s="6" t="s">
        <v>93</v>
      </c>
      <c r="B92" s="6" t="s">
        <v>94</v>
      </c>
      <c r="C92" s="6" t="s">
        <v>15</v>
      </c>
      <c r="D92" s="6">
        <v>56.773758100000002</v>
      </c>
      <c r="E92" s="6">
        <v>1940.4365909999999</v>
      </c>
      <c r="F92" s="6">
        <v>9009.5914993000006</v>
      </c>
      <c r="G92" s="6">
        <v>7605.3517264000002</v>
      </c>
      <c r="H92" s="6">
        <v>4562.2459328000004</v>
      </c>
      <c r="I92" s="6">
        <v>54171.719971099999</v>
      </c>
      <c r="J92" s="6">
        <v>7.3402206190363098E-2</v>
      </c>
      <c r="K92" s="6">
        <v>2.50877045167646</v>
      </c>
      <c r="L92" s="6">
        <v>11.648407909825499</v>
      </c>
      <c r="M92" s="6">
        <v>9.8328807930621593</v>
      </c>
      <c r="N92" s="6">
        <v>5.8984807040725196</v>
      </c>
      <c r="O92" s="6">
        <v>70.038057935173001</v>
      </c>
    </row>
    <row r="93" spans="1:15" x14ac:dyDescent="0.25">
      <c r="A93" s="6" t="s">
        <v>95</v>
      </c>
      <c r="B93" s="6" t="s">
        <v>96</v>
      </c>
      <c r="C93" s="6" t="s">
        <v>15</v>
      </c>
      <c r="D93" s="6">
        <v>257.82077759999999</v>
      </c>
      <c r="E93" s="6">
        <v>5199.7751496999999</v>
      </c>
      <c r="F93" s="6">
        <v>14849.332294</v>
      </c>
      <c r="G93" s="6">
        <v>5045.3575100999997</v>
      </c>
      <c r="H93" s="6">
        <v>1500.2570581</v>
      </c>
      <c r="I93" s="6">
        <v>6284.0518478000004</v>
      </c>
      <c r="J93" s="6">
        <v>0.77805453584474804</v>
      </c>
      <c r="K93" s="6">
        <v>15.691941814222799</v>
      </c>
      <c r="L93" s="6">
        <v>44.812487392065798</v>
      </c>
      <c r="M93" s="6">
        <v>15.2259384687065</v>
      </c>
      <c r="N93" s="6">
        <v>4.5274931673614001</v>
      </c>
      <c r="O93" s="6">
        <v>18.964084621798801</v>
      </c>
    </row>
    <row r="94" spans="1:15" x14ac:dyDescent="0.25">
      <c r="A94" s="6" t="s">
        <v>97</v>
      </c>
      <c r="B94" s="6" t="s">
        <v>98</v>
      </c>
      <c r="C94" s="6" t="s">
        <v>15</v>
      </c>
      <c r="D94" s="6">
        <v>169.63586549999999</v>
      </c>
      <c r="E94" s="6">
        <v>3774.3950438000002</v>
      </c>
      <c r="F94" s="6">
        <v>10280.5386712</v>
      </c>
      <c r="G94" s="6">
        <v>4953.2300305999997</v>
      </c>
      <c r="H94" s="6">
        <v>1756.1796178</v>
      </c>
      <c r="I94" s="6">
        <v>7283.6717750999996</v>
      </c>
      <c r="J94" s="6">
        <v>0.60116933714983301</v>
      </c>
      <c r="K94" s="6">
        <v>13.376007249026401</v>
      </c>
      <c r="L94" s="6">
        <v>36.4330066657309</v>
      </c>
      <c r="M94" s="6">
        <v>17.553658275445599</v>
      </c>
      <c r="N94" s="6">
        <v>6.2236917507805698</v>
      </c>
      <c r="O94" s="6">
        <v>25.812466721866802</v>
      </c>
    </row>
    <row r="95" spans="1:15" x14ac:dyDescent="0.25">
      <c r="A95" s="6" t="s">
        <v>99</v>
      </c>
      <c r="B95" s="6" t="s">
        <v>100</v>
      </c>
      <c r="C95" s="6" t="s">
        <v>15</v>
      </c>
      <c r="D95" s="6">
        <v>702.66368820000002</v>
      </c>
      <c r="E95" s="6">
        <v>12280.9891728</v>
      </c>
      <c r="F95" s="6">
        <v>35620.427929799996</v>
      </c>
      <c r="G95" s="6">
        <v>15193.3201997</v>
      </c>
      <c r="H95" s="6">
        <v>4482.5315651999999</v>
      </c>
      <c r="I95" s="6">
        <v>21658.304378100001</v>
      </c>
      <c r="J95" s="6">
        <v>0.78127358524628798</v>
      </c>
      <c r="K95" s="6">
        <v>13.6549142961737</v>
      </c>
      <c r="L95" s="6">
        <v>39.605432732708302</v>
      </c>
      <c r="M95" s="6">
        <v>16.893059857158601</v>
      </c>
      <c r="N95" s="6">
        <v>4.9840109368603898</v>
      </c>
      <c r="O95" s="6">
        <v>24.0813085918527</v>
      </c>
    </row>
    <row r="96" spans="1:15" x14ac:dyDescent="0.25">
      <c r="A96" s="6" t="s">
        <v>101</v>
      </c>
      <c r="B96" s="6" t="s">
        <v>102</v>
      </c>
      <c r="C96" s="6" t="s">
        <v>15</v>
      </c>
      <c r="D96" s="6">
        <v>72.234773899999993</v>
      </c>
      <c r="E96" s="6">
        <v>1000.8369623999999</v>
      </c>
      <c r="F96" s="6">
        <v>2414.5191783</v>
      </c>
      <c r="G96" s="6">
        <v>791.90506270000003</v>
      </c>
      <c r="H96" s="6">
        <v>701.12110140000004</v>
      </c>
      <c r="I96" s="6">
        <v>2622.5781353000002</v>
      </c>
      <c r="J96" s="6">
        <v>0.95005812512865495</v>
      </c>
      <c r="K96" s="6">
        <v>13.1633732165278</v>
      </c>
      <c r="L96" s="6">
        <v>31.756637970495198</v>
      </c>
      <c r="M96" s="6">
        <v>10.415424573629799</v>
      </c>
      <c r="N96" s="6">
        <v>9.22140076199811</v>
      </c>
      <c r="O96" s="6">
        <v>34.493105352220397</v>
      </c>
    </row>
    <row r="97" spans="1:15" x14ac:dyDescent="0.25">
      <c r="A97" s="6" t="s">
        <v>103</v>
      </c>
      <c r="B97" s="6" t="s">
        <v>104</v>
      </c>
      <c r="C97" s="6" t="s">
        <v>15</v>
      </c>
      <c r="D97" s="6">
        <v>2200.0666117999999</v>
      </c>
      <c r="E97" s="6">
        <v>28284.620233400001</v>
      </c>
      <c r="F97" s="6">
        <v>66609.171666199996</v>
      </c>
      <c r="G97" s="6">
        <v>20663.399898700001</v>
      </c>
      <c r="H97" s="6">
        <v>4372.2092704999995</v>
      </c>
      <c r="I97" s="6">
        <v>14557.8867642</v>
      </c>
      <c r="J97" s="6">
        <v>1.60956119220851</v>
      </c>
      <c r="K97" s="6">
        <v>20.6929312139277</v>
      </c>
      <c r="L97" s="6">
        <v>48.731041680303697</v>
      </c>
      <c r="M97" s="6">
        <v>15.117272539680901</v>
      </c>
      <c r="N97" s="6">
        <v>3.1986933160416702</v>
      </c>
      <c r="O97" s="6">
        <v>10.650500057837499</v>
      </c>
    </row>
    <row r="98" spans="1:15" x14ac:dyDescent="0.25">
      <c r="A98" s="6" t="s">
        <v>105</v>
      </c>
      <c r="B98" s="6" t="s">
        <v>106</v>
      </c>
      <c r="C98" s="6" t="s">
        <v>15</v>
      </c>
      <c r="D98" s="6">
        <v>4979.3996030999997</v>
      </c>
      <c r="E98" s="6">
        <v>54632.334836299997</v>
      </c>
      <c r="F98" s="6">
        <v>104672.4645382</v>
      </c>
      <c r="G98" s="6">
        <v>23387.3298732</v>
      </c>
      <c r="H98" s="6">
        <v>5683.2729337999999</v>
      </c>
      <c r="I98" s="6">
        <v>15347.283963100001</v>
      </c>
      <c r="J98" s="6">
        <v>2.3858887587350699</v>
      </c>
      <c r="K98" s="6">
        <v>26.177186797426199</v>
      </c>
      <c r="L98" s="6">
        <v>50.154009799757603</v>
      </c>
      <c r="M98" s="6">
        <v>11.206083441577601</v>
      </c>
      <c r="N98" s="6">
        <v>2.7231509993965801</v>
      </c>
      <c r="O98" s="6">
        <v>7.3536802031069897</v>
      </c>
    </row>
    <row r="99" spans="1:15" x14ac:dyDescent="0.25">
      <c r="A99" s="6" t="s">
        <v>107</v>
      </c>
      <c r="B99" s="6" t="s">
        <v>108</v>
      </c>
      <c r="C99" s="6" t="s">
        <v>15</v>
      </c>
      <c r="D99" s="6">
        <v>59.552869200000004</v>
      </c>
      <c r="E99" s="6">
        <v>539.58508759999995</v>
      </c>
      <c r="F99" s="6">
        <v>463.79052680000001</v>
      </c>
      <c r="G99" s="6">
        <v>30.6787508</v>
      </c>
      <c r="H99" s="6">
        <v>7.2185296000000001</v>
      </c>
      <c r="I99" s="6">
        <v>34.288015600000001</v>
      </c>
      <c r="J99" s="6">
        <v>5.2464228934817196</v>
      </c>
      <c r="K99" s="6">
        <v>47.5357710651828</v>
      </c>
      <c r="L99" s="6">
        <v>40.858505564387897</v>
      </c>
      <c r="M99" s="6">
        <v>2.7027027027027</v>
      </c>
      <c r="N99" s="6">
        <v>0.63593004769475403</v>
      </c>
      <c r="O99" s="6">
        <v>3.0206677265500801</v>
      </c>
    </row>
    <row r="100" spans="1:15" x14ac:dyDescent="0.25">
      <c r="A100" t="s">
        <v>18</v>
      </c>
    </row>
    <row r="101" spans="1:15" x14ac:dyDescent="0.25">
      <c r="A101" t="s">
        <v>1153</v>
      </c>
    </row>
    <row r="102" spans="1:15" x14ac:dyDescent="0.25">
      <c r="A102" t="s">
        <v>19</v>
      </c>
    </row>
    <row r="103" spans="1:15" x14ac:dyDescent="0.25">
      <c r="A103" t="s">
        <v>20</v>
      </c>
    </row>
    <row r="104" spans="1:15" x14ac:dyDescent="0.25">
      <c r="A104" t="s">
        <v>21</v>
      </c>
    </row>
    <row r="107" spans="1:15" x14ac:dyDescent="0.25">
      <c r="L107" s="7" t="str">
        <f>HYPERLINK("#'Indice'!A1", "Ir al índice")</f>
        <v>Ir al índice</v>
      </c>
    </row>
    <row r="108" spans="1:15" ht="17.25" x14ac:dyDescent="0.3">
      <c r="A108" s="4" t="s">
        <v>386</v>
      </c>
    </row>
    <row r="109" spans="1:15" x14ac:dyDescent="0.25">
      <c r="A109" s="5" t="s">
        <v>23</v>
      </c>
      <c r="B109" s="5" t="s">
        <v>68</v>
      </c>
      <c r="C109" s="5" t="s">
        <v>11</v>
      </c>
      <c r="D109" s="5" t="s">
        <v>361</v>
      </c>
      <c r="E109" s="5" t="s">
        <v>362</v>
      </c>
      <c r="F109" s="5" t="s">
        <v>363</v>
      </c>
      <c r="G109" s="5" t="s">
        <v>364</v>
      </c>
      <c r="H109" s="5" t="s">
        <v>365</v>
      </c>
      <c r="I109" s="5" t="s">
        <v>366</v>
      </c>
      <c r="J109" s="5" t="s">
        <v>367</v>
      </c>
      <c r="K109" s="5" t="s">
        <v>368</v>
      </c>
      <c r="L109" s="5" t="s">
        <v>369</v>
      </c>
      <c r="M109" s="5" t="s">
        <v>370</v>
      </c>
      <c r="N109" s="5" t="s">
        <v>371</v>
      </c>
      <c r="O109" s="5" t="s">
        <v>372</v>
      </c>
    </row>
    <row r="110" spans="1:15" x14ac:dyDescent="0.25">
      <c r="A110" s="6" t="s">
        <v>69</v>
      </c>
      <c r="B110" s="6" t="s">
        <v>70</v>
      </c>
      <c r="C110" s="6" t="s">
        <v>15</v>
      </c>
      <c r="D110" s="6">
        <v>1270.2912142</v>
      </c>
      <c r="E110" s="6">
        <v>14796.156642899999</v>
      </c>
      <c r="F110" s="6">
        <v>45062.585061400001</v>
      </c>
      <c r="G110" s="6">
        <v>21164.8470098</v>
      </c>
      <c r="H110" s="6">
        <v>10290.791046099999</v>
      </c>
      <c r="I110" s="6">
        <v>137345.8369128</v>
      </c>
      <c r="J110" s="6">
        <v>0.55246745021899502</v>
      </c>
      <c r="K110" s="6">
        <v>6.43505586921016</v>
      </c>
      <c r="L110" s="6">
        <v>19.598349725521</v>
      </c>
      <c r="M110" s="6">
        <v>9.2048885571040095</v>
      </c>
      <c r="N110" s="6">
        <v>4.4756092354427697</v>
      </c>
      <c r="O110" s="6">
        <v>59.7336291625031</v>
      </c>
    </row>
    <row r="111" spans="1:15" x14ac:dyDescent="0.25">
      <c r="A111" s="6" t="s">
        <v>71</v>
      </c>
      <c r="B111" s="6" t="s">
        <v>72</v>
      </c>
      <c r="C111" s="6" t="s">
        <v>15</v>
      </c>
      <c r="D111" s="6">
        <v>185.72852829999999</v>
      </c>
      <c r="E111" s="6">
        <v>2598.2816188000002</v>
      </c>
      <c r="F111" s="6">
        <v>10128.6377371</v>
      </c>
      <c r="G111" s="6">
        <v>6277.7641277000002</v>
      </c>
      <c r="H111" s="6">
        <v>5549.2889206999998</v>
      </c>
      <c r="I111" s="6">
        <v>52912.183036599999</v>
      </c>
      <c r="J111" s="6">
        <v>0.23918096871116201</v>
      </c>
      <c r="K111" s="6">
        <v>3.3460638505958</v>
      </c>
      <c r="L111" s="6">
        <v>13.043647133039901</v>
      </c>
      <c r="M111" s="6">
        <v>8.08449686834388</v>
      </c>
      <c r="N111" s="6">
        <v>7.1463673990203302</v>
      </c>
      <c r="O111" s="6">
        <v>68.140243780288998</v>
      </c>
    </row>
    <row r="112" spans="1:15" x14ac:dyDescent="0.25">
      <c r="A112" s="6" t="s">
        <v>73</v>
      </c>
      <c r="B112" s="6" t="s">
        <v>74</v>
      </c>
      <c r="C112" s="6" t="s">
        <v>15</v>
      </c>
      <c r="D112" s="6">
        <v>845.27570709999998</v>
      </c>
      <c r="E112" s="6">
        <v>6488.5762167000003</v>
      </c>
      <c r="F112" s="6">
        <v>14990.277989800001</v>
      </c>
      <c r="G112" s="6">
        <v>3472.6791615000002</v>
      </c>
      <c r="H112" s="6">
        <v>1684.2727508999999</v>
      </c>
      <c r="I112" s="6">
        <v>11247.513910400001</v>
      </c>
      <c r="J112" s="6">
        <v>2.1825622412266998</v>
      </c>
      <c r="K112" s="6">
        <v>16.753967174186901</v>
      </c>
      <c r="L112" s="6">
        <v>38.705968302669497</v>
      </c>
      <c r="M112" s="6">
        <v>8.9667055969089002</v>
      </c>
      <c r="N112" s="6">
        <v>4.3489125254210999</v>
      </c>
      <c r="O112" s="6">
        <v>29.0418841595869</v>
      </c>
    </row>
    <row r="113" spans="1:15" x14ac:dyDescent="0.25">
      <c r="A113" s="6" t="s">
        <v>75</v>
      </c>
      <c r="B113" s="6" t="s">
        <v>76</v>
      </c>
      <c r="C113" s="6" t="s">
        <v>15</v>
      </c>
      <c r="D113" s="6">
        <v>2336.0884199000002</v>
      </c>
      <c r="E113" s="6">
        <v>32985.0847966</v>
      </c>
      <c r="F113" s="6">
        <v>64067.708675000002</v>
      </c>
      <c r="G113" s="6">
        <v>20405.098130400002</v>
      </c>
      <c r="H113" s="6">
        <v>4413.9484756000002</v>
      </c>
      <c r="I113" s="6">
        <v>11445.727437400001</v>
      </c>
      <c r="J113" s="6">
        <v>1.72209764919354</v>
      </c>
      <c r="K113" s="6">
        <v>24.3156622424017</v>
      </c>
      <c r="L113" s="6">
        <v>47.228884642627001</v>
      </c>
      <c r="M113" s="6">
        <v>15.042055438736099</v>
      </c>
      <c r="N113" s="6">
        <v>3.2538367249890001</v>
      </c>
      <c r="O113" s="6">
        <v>8.4374633020526808</v>
      </c>
    </row>
    <row r="114" spans="1:15" x14ac:dyDescent="0.25">
      <c r="A114" s="6" t="s">
        <v>77</v>
      </c>
      <c r="B114" s="6" t="s">
        <v>78</v>
      </c>
      <c r="C114" s="6" t="s">
        <v>15</v>
      </c>
      <c r="D114" s="6">
        <v>3348.4712577999999</v>
      </c>
      <c r="E114" s="6">
        <v>36203.920111799998</v>
      </c>
      <c r="F114" s="6">
        <v>64722.942113099998</v>
      </c>
      <c r="G114" s="6">
        <v>13178.756464800001</v>
      </c>
      <c r="H114" s="6">
        <v>2862.9190675</v>
      </c>
      <c r="I114" s="6">
        <v>5443.1017816000003</v>
      </c>
      <c r="J114" s="6">
        <v>2.66258612257085</v>
      </c>
      <c r="K114" s="6">
        <v>28.7880790518346</v>
      </c>
      <c r="L114" s="6">
        <v>51.465398450372398</v>
      </c>
      <c r="M114" s="6">
        <v>10.479281849643799</v>
      </c>
      <c r="N114" s="6">
        <v>2.2764921638232201</v>
      </c>
      <c r="O114" s="6">
        <v>4.3281623617551404</v>
      </c>
    </row>
    <row r="115" spans="1:15" x14ac:dyDescent="0.25">
      <c r="A115" s="6" t="s">
        <v>79</v>
      </c>
      <c r="B115" s="6" t="s">
        <v>80</v>
      </c>
      <c r="C115" s="6" t="s">
        <v>15</v>
      </c>
      <c r="D115" s="6">
        <v>773.42436310000005</v>
      </c>
      <c r="E115" s="6">
        <v>11157.9300059</v>
      </c>
      <c r="F115" s="6">
        <v>34393.625362699997</v>
      </c>
      <c r="G115" s="6">
        <v>10709.9173663</v>
      </c>
      <c r="H115" s="6">
        <v>2716.6244615000001</v>
      </c>
      <c r="I115" s="6">
        <v>10680.334740300001</v>
      </c>
      <c r="J115" s="6">
        <v>1.0981172493989699</v>
      </c>
      <c r="K115" s="6">
        <v>15.842163748184101</v>
      </c>
      <c r="L115" s="6">
        <v>48.832484573884003</v>
      </c>
      <c r="M115" s="6">
        <v>15.2060699929762</v>
      </c>
      <c r="N115" s="6">
        <v>3.8570962121691399</v>
      </c>
      <c r="O115" s="6">
        <v>15.1640682233876</v>
      </c>
    </row>
    <row r="116" spans="1:15" x14ac:dyDescent="0.25">
      <c r="A116" s="6" t="s">
        <v>81</v>
      </c>
      <c r="B116" s="6" t="s">
        <v>82</v>
      </c>
      <c r="C116" s="6" t="s">
        <v>15</v>
      </c>
      <c r="D116" s="6">
        <v>2611.2901612000001</v>
      </c>
      <c r="E116" s="6">
        <v>55513.202602799996</v>
      </c>
      <c r="F116" s="6">
        <v>120666.6819691</v>
      </c>
      <c r="G116" s="6">
        <v>32840.623690100001</v>
      </c>
      <c r="H116" s="6">
        <v>6569.9421415999996</v>
      </c>
      <c r="I116" s="6">
        <v>15490.7650567</v>
      </c>
      <c r="J116" s="6">
        <v>1.1174043233672999</v>
      </c>
      <c r="K116" s="6">
        <v>23.754806537404299</v>
      </c>
      <c r="L116" s="6">
        <v>51.634810302619499</v>
      </c>
      <c r="M116" s="6">
        <v>14.0529212106144</v>
      </c>
      <c r="N116" s="6">
        <v>2.81136193226539</v>
      </c>
      <c r="O116" s="6">
        <v>6.6286956937291004</v>
      </c>
    </row>
    <row r="117" spans="1:15" x14ac:dyDescent="0.25">
      <c r="A117" s="6" t="s">
        <v>83</v>
      </c>
      <c r="B117" s="6" t="s">
        <v>84</v>
      </c>
      <c r="C117" s="6" t="s">
        <v>15</v>
      </c>
      <c r="D117" s="6">
        <v>3055.832754</v>
      </c>
      <c r="E117" s="6">
        <v>57393.782165600001</v>
      </c>
      <c r="F117" s="6">
        <v>155265.53950859999</v>
      </c>
      <c r="G117" s="6">
        <v>60824.705350800003</v>
      </c>
      <c r="H117" s="6">
        <v>16920.3598193</v>
      </c>
      <c r="I117" s="6">
        <v>71623.626727800001</v>
      </c>
      <c r="J117" s="6">
        <v>0.83702217579642502</v>
      </c>
      <c r="K117" s="6">
        <v>15.7207125823734</v>
      </c>
      <c r="L117" s="6">
        <v>42.528734445816497</v>
      </c>
      <c r="M117" s="6">
        <v>16.660475658643701</v>
      </c>
      <c r="N117" s="6">
        <v>4.6346503658193603</v>
      </c>
      <c r="O117" s="6">
        <v>19.618404771550601</v>
      </c>
    </row>
    <row r="118" spans="1:15" x14ac:dyDescent="0.25">
      <c r="A118" s="6" t="s">
        <v>85</v>
      </c>
      <c r="B118" s="6" t="s">
        <v>86</v>
      </c>
      <c r="C118" s="6" t="s">
        <v>15</v>
      </c>
      <c r="D118" s="6">
        <v>949.49293720000003</v>
      </c>
      <c r="E118" s="6">
        <v>16032.175264699999</v>
      </c>
      <c r="F118" s="6">
        <v>46045.153715</v>
      </c>
      <c r="G118" s="6">
        <v>22949.362737700001</v>
      </c>
      <c r="H118" s="6">
        <v>5318.4603715000003</v>
      </c>
      <c r="I118" s="6">
        <v>55482.255602099998</v>
      </c>
      <c r="J118" s="6">
        <v>0.64689534465995902</v>
      </c>
      <c r="K118" s="6">
        <v>10.9228190512832</v>
      </c>
      <c r="L118" s="6">
        <v>31.3708448113622</v>
      </c>
      <c r="M118" s="6">
        <v>15.6355411781265</v>
      </c>
      <c r="N118" s="6">
        <v>3.6234995757078798</v>
      </c>
      <c r="O118" s="6">
        <v>37.800400038860303</v>
      </c>
    </row>
    <row r="119" spans="1:15" x14ac:dyDescent="0.25">
      <c r="A119" s="6" t="s">
        <v>87</v>
      </c>
      <c r="B119" s="6" t="s">
        <v>88</v>
      </c>
      <c r="C119" s="6" t="s">
        <v>15</v>
      </c>
      <c r="D119" s="6">
        <v>2031.8260756</v>
      </c>
      <c r="E119" s="6">
        <v>37264.284449400002</v>
      </c>
      <c r="F119" s="6">
        <v>106440.884953</v>
      </c>
      <c r="G119" s="6">
        <v>51121.802348800004</v>
      </c>
      <c r="H119" s="6">
        <v>14398.3940982</v>
      </c>
      <c r="I119" s="6">
        <v>86016.210713199995</v>
      </c>
      <c r="J119" s="6">
        <v>0.68348734113722798</v>
      </c>
      <c r="K119" s="6">
        <v>12.535357727496701</v>
      </c>
      <c r="L119" s="6">
        <v>35.805720931766302</v>
      </c>
      <c r="M119" s="6">
        <v>17.196897500789301</v>
      </c>
      <c r="N119" s="6">
        <v>4.8434854818558204</v>
      </c>
      <c r="O119" s="6">
        <v>28.935051016954599</v>
      </c>
    </row>
    <row r="120" spans="1:15" x14ac:dyDescent="0.25">
      <c r="A120" s="6" t="s">
        <v>89</v>
      </c>
      <c r="B120" s="6" t="s">
        <v>90</v>
      </c>
      <c r="C120" s="6" t="s">
        <v>15</v>
      </c>
      <c r="D120" s="6">
        <v>3334.4801068000002</v>
      </c>
      <c r="E120" s="6">
        <v>47474.405137399997</v>
      </c>
      <c r="F120" s="6">
        <v>138442.4751297</v>
      </c>
      <c r="G120" s="6">
        <v>64564.451397600002</v>
      </c>
      <c r="H120" s="6">
        <v>18947.265309499999</v>
      </c>
      <c r="I120" s="6">
        <v>172340.94232440001</v>
      </c>
      <c r="J120" s="6">
        <v>0.74914625827338599</v>
      </c>
      <c r="K120" s="6">
        <v>10.6659124761038</v>
      </c>
      <c r="L120" s="6">
        <v>31.1033981033559</v>
      </c>
      <c r="M120" s="6">
        <v>14.5054748065069</v>
      </c>
      <c r="N120" s="6">
        <v>4.2568173917663197</v>
      </c>
      <c r="O120" s="6">
        <v>38.719250963993701</v>
      </c>
    </row>
    <row r="121" spans="1:15" x14ac:dyDescent="0.25">
      <c r="A121" s="6" t="s">
        <v>91</v>
      </c>
      <c r="B121" s="6" t="s">
        <v>92</v>
      </c>
      <c r="C121" s="6" t="s">
        <v>15</v>
      </c>
      <c r="D121" s="6">
        <v>186.13287439999999</v>
      </c>
      <c r="E121" s="6">
        <v>4579.9649450999996</v>
      </c>
      <c r="F121" s="6">
        <v>15122.6814916</v>
      </c>
      <c r="G121" s="6">
        <v>8533.8321637000008</v>
      </c>
      <c r="H121" s="6">
        <v>2613.0250767000002</v>
      </c>
      <c r="I121" s="6">
        <v>25401.916206900001</v>
      </c>
      <c r="J121" s="6">
        <v>0.32980323437623998</v>
      </c>
      <c r="K121" s="6">
        <v>8.1151019511885707</v>
      </c>
      <c r="L121" s="6">
        <v>26.795423884408599</v>
      </c>
      <c r="M121" s="6">
        <v>15.1208401970085</v>
      </c>
      <c r="N121" s="6">
        <v>4.6299404367973498</v>
      </c>
      <c r="O121" s="6">
        <v>45.008890296220798</v>
      </c>
    </row>
    <row r="122" spans="1:15" x14ac:dyDescent="0.25">
      <c r="A122" s="6" t="s">
        <v>93</v>
      </c>
      <c r="B122" s="6" t="s">
        <v>94</v>
      </c>
      <c r="C122" s="6" t="s">
        <v>15</v>
      </c>
      <c r="D122" s="6">
        <v>56.773758100000002</v>
      </c>
      <c r="E122" s="6">
        <v>1940.4365909999999</v>
      </c>
      <c r="F122" s="6">
        <v>9009.5914993000006</v>
      </c>
      <c r="G122" s="6">
        <v>7605.3517264000002</v>
      </c>
      <c r="H122" s="6">
        <v>4562.2459328000004</v>
      </c>
      <c r="I122" s="6">
        <v>54171.719971099999</v>
      </c>
      <c r="J122" s="6">
        <v>7.3402206190363098E-2</v>
      </c>
      <c r="K122" s="6">
        <v>2.50877045167646</v>
      </c>
      <c r="L122" s="6">
        <v>11.648407909825499</v>
      </c>
      <c r="M122" s="6">
        <v>9.8328807930621593</v>
      </c>
      <c r="N122" s="6">
        <v>5.8984807040725196</v>
      </c>
      <c r="O122" s="6">
        <v>70.038057935173001</v>
      </c>
    </row>
    <row r="123" spans="1:15" x14ac:dyDescent="0.25">
      <c r="A123" s="6" t="s">
        <v>95</v>
      </c>
      <c r="B123" s="6" t="s">
        <v>96</v>
      </c>
      <c r="C123" s="6" t="s">
        <v>15</v>
      </c>
      <c r="D123" s="6">
        <v>257.82077759999999</v>
      </c>
      <c r="E123" s="6">
        <v>5199.7751496999999</v>
      </c>
      <c r="F123" s="6">
        <v>14849.332294</v>
      </c>
      <c r="G123" s="6">
        <v>5045.3575100999997</v>
      </c>
      <c r="H123" s="6">
        <v>1500.2570581</v>
      </c>
      <c r="I123" s="6">
        <v>6284.0518478000004</v>
      </c>
      <c r="J123" s="6">
        <v>0.77805453584474804</v>
      </c>
      <c r="K123" s="6">
        <v>15.691941814222799</v>
      </c>
      <c r="L123" s="6">
        <v>44.812487392065798</v>
      </c>
      <c r="M123" s="6">
        <v>15.2259384687065</v>
      </c>
      <c r="N123" s="6">
        <v>4.5274931673614001</v>
      </c>
      <c r="O123" s="6">
        <v>18.964084621798801</v>
      </c>
    </row>
    <row r="124" spans="1:15" x14ac:dyDescent="0.25">
      <c r="A124" s="6" t="s">
        <v>97</v>
      </c>
      <c r="B124" s="6" t="s">
        <v>98</v>
      </c>
      <c r="C124" s="6" t="s">
        <v>15</v>
      </c>
      <c r="D124" s="6">
        <v>169.63586549999999</v>
      </c>
      <c r="E124" s="6">
        <v>3774.3950438000002</v>
      </c>
      <c r="F124" s="6">
        <v>10280.5386712</v>
      </c>
      <c r="G124" s="6">
        <v>4953.2300305999997</v>
      </c>
      <c r="H124" s="6">
        <v>1756.1796178</v>
      </c>
      <c r="I124" s="6">
        <v>7283.6717750999996</v>
      </c>
      <c r="J124" s="6">
        <v>0.60116933714983301</v>
      </c>
      <c r="K124" s="6">
        <v>13.376007249026401</v>
      </c>
      <c r="L124" s="6">
        <v>36.4330066657309</v>
      </c>
      <c r="M124" s="6">
        <v>17.553658275445599</v>
      </c>
      <c r="N124" s="6">
        <v>6.2236917507805698</v>
      </c>
      <c r="O124" s="6">
        <v>25.812466721866802</v>
      </c>
    </row>
    <row r="125" spans="1:15" x14ac:dyDescent="0.25">
      <c r="A125" s="6" t="s">
        <v>99</v>
      </c>
      <c r="B125" s="6" t="s">
        <v>100</v>
      </c>
      <c r="C125" s="6" t="s">
        <v>15</v>
      </c>
      <c r="D125" s="6">
        <v>702.66368820000002</v>
      </c>
      <c r="E125" s="6">
        <v>12280.9891728</v>
      </c>
      <c r="F125" s="6">
        <v>35620.427929799996</v>
      </c>
      <c r="G125" s="6">
        <v>15193.3201997</v>
      </c>
      <c r="H125" s="6">
        <v>4482.5315651999999</v>
      </c>
      <c r="I125" s="6">
        <v>21658.304378100001</v>
      </c>
      <c r="J125" s="6">
        <v>0.78127358524628798</v>
      </c>
      <c r="K125" s="6">
        <v>13.6549142961737</v>
      </c>
      <c r="L125" s="6">
        <v>39.605432732708302</v>
      </c>
      <c r="M125" s="6">
        <v>16.893059857158601</v>
      </c>
      <c r="N125" s="6">
        <v>4.9840109368603898</v>
      </c>
      <c r="O125" s="6">
        <v>24.0813085918527</v>
      </c>
    </row>
    <row r="126" spans="1:15" x14ac:dyDescent="0.25">
      <c r="A126" s="6" t="s">
        <v>101</v>
      </c>
      <c r="B126" s="6" t="s">
        <v>102</v>
      </c>
      <c r="C126" s="6" t="s">
        <v>15</v>
      </c>
      <c r="D126" s="6">
        <v>72.234773899999993</v>
      </c>
      <c r="E126" s="6">
        <v>1000.8369623999999</v>
      </c>
      <c r="F126" s="6">
        <v>2414.5191783</v>
      </c>
      <c r="G126" s="6">
        <v>791.90506270000003</v>
      </c>
      <c r="H126" s="6">
        <v>701.12110140000004</v>
      </c>
      <c r="I126" s="6">
        <v>2622.5781353000002</v>
      </c>
      <c r="J126" s="6">
        <v>0.95005812512865495</v>
      </c>
      <c r="K126" s="6">
        <v>13.1633732165278</v>
      </c>
      <c r="L126" s="6">
        <v>31.756637970495198</v>
      </c>
      <c r="M126" s="6">
        <v>10.415424573629799</v>
      </c>
      <c r="N126" s="6">
        <v>9.22140076199811</v>
      </c>
      <c r="O126" s="6">
        <v>34.493105352220397</v>
      </c>
    </row>
    <row r="127" spans="1:15" x14ac:dyDescent="0.25">
      <c r="A127" s="6" t="s">
        <v>103</v>
      </c>
      <c r="B127" s="6" t="s">
        <v>104</v>
      </c>
      <c r="C127" s="6" t="s">
        <v>15</v>
      </c>
      <c r="D127" s="6">
        <v>2200.0666117999999</v>
      </c>
      <c r="E127" s="6">
        <v>28284.620233400001</v>
      </c>
      <c r="F127" s="6">
        <v>66609.171666199996</v>
      </c>
      <c r="G127" s="6">
        <v>20663.399898700001</v>
      </c>
      <c r="H127" s="6">
        <v>4372.2092704999995</v>
      </c>
      <c r="I127" s="6">
        <v>14557.8867642</v>
      </c>
      <c r="J127" s="6">
        <v>1.60956119220851</v>
      </c>
      <c r="K127" s="6">
        <v>20.6929312139277</v>
      </c>
      <c r="L127" s="6">
        <v>48.731041680303697</v>
      </c>
      <c r="M127" s="6">
        <v>15.117272539680901</v>
      </c>
      <c r="N127" s="6">
        <v>3.1986933160416702</v>
      </c>
      <c r="O127" s="6">
        <v>10.650500057837499</v>
      </c>
    </row>
    <row r="128" spans="1:15" x14ac:dyDescent="0.25">
      <c r="A128" s="6" t="s">
        <v>105</v>
      </c>
      <c r="B128" s="6" t="s">
        <v>106</v>
      </c>
      <c r="C128" s="6" t="s">
        <v>15</v>
      </c>
      <c r="D128" s="6">
        <v>4896.3994494999997</v>
      </c>
      <c r="E128" s="6">
        <v>53211.035549</v>
      </c>
      <c r="F128" s="6">
        <v>103374.59607129999</v>
      </c>
      <c r="G128" s="6">
        <v>23209.675231199999</v>
      </c>
      <c r="H128" s="6">
        <v>5657.5644635999997</v>
      </c>
      <c r="I128" s="6">
        <v>15321.437920799999</v>
      </c>
      <c r="J128" s="6">
        <v>2.3806984868174301</v>
      </c>
      <c r="K128" s="6">
        <v>25.871956142473</v>
      </c>
      <c r="L128" s="6">
        <v>50.262186935634503</v>
      </c>
      <c r="M128" s="6">
        <v>11.284871520865</v>
      </c>
      <c r="N128" s="6">
        <v>2.7507876545774801</v>
      </c>
      <c r="O128" s="6">
        <v>7.4494992596326002</v>
      </c>
    </row>
    <row r="129" spans="1:15" x14ac:dyDescent="0.25">
      <c r="A129" t="s">
        <v>18</v>
      </c>
    </row>
    <row r="130" spans="1:15" x14ac:dyDescent="0.25">
      <c r="A130" t="s">
        <v>1153</v>
      </c>
    </row>
    <row r="131" spans="1:15" x14ac:dyDescent="0.25">
      <c r="A131" t="s">
        <v>19</v>
      </c>
    </row>
    <row r="132" spans="1:15" x14ac:dyDescent="0.25">
      <c r="A132" t="s">
        <v>20</v>
      </c>
    </row>
    <row r="133" spans="1:15" x14ac:dyDescent="0.25">
      <c r="A133" t="s">
        <v>21</v>
      </c>
    </row>
    <row r="136" spans="1:15" x14ac:dyDescent="0.25">
      <c r="L136" s="7" t="str">
        <f>HYPERLINK("#'Indice'!A1", "Ir al índice")</f>
        <v>Ir al índice</v>
      </c>
    </row>
    <row r="137" spans="1:15" ht="17.25" x14ac:dyDescent="0.3">
      <c r="A137" s="4" t="s">
        <v>387</v>
      </c>
    </row>
    <row r="138" spans="1:15" x14ac:dyDescent="0.25">
      <c r="A138" s="5" t="s">
        <v>23</v>
      </c>
      <c r="B138" s="5" t="s">
        <v>111</v>
      </c>
      <c r="C138" s="5" t="s">
        <v>11</v>
      </c>
      <c r="D138" s="5" t="s">
        <v>361</v>
      </c>
      <c r="E138" s="5" t="s">
        <v>362</v>
      </c>
      <c r="F138" s="5" t="s">
        <v>363</v>
      </c>
      <c r="G138" s="5" t="s">
        <v>364</v>
      </c>
      <c r="H138" s="5" t="s">
        <v>365</v>
      </c>
      <c r="I138" s="5" t="s">
        <v>366</v>
      </c>
      <c r="J138" s="5" t="s">
        <v>367</v>
      </c>
      <c r="K138" s="5" t="s">
        <v>368</v>
      </c>
      <c r="L138" s="5" t="s">
        <v>369</v>
      </c>
      <c r="M138" s="5" t="s">
        <v>370</v>
      </c>
      <c r="N138" s="5" t="s">
        <v>371</v>
      </c>
      <c r="O138" s="5" t="s">
        <v>372</v>
      </c>
    </row>
    <row r="139" spans="1:15" x14ac:dyDescent="0.25">
      <c r="A139" s="6" t="s">
        <v>85</v>
      </c>
      <c r="B139" s="6" t="s">
        <v>112</v>
      </c>
      <c r="C139" s="6" t="s">
        <v>15</v>
      </c>
      <c r="D139" s="6">
        <v>467.36641070000002</v>
      </c>
      <c r="E139" s="6">
        <v>6695.5664935000004</v>
      </c>
      <c r="F139" s="6">
        <v>16476.7303302</v>
      </c>
      <c r="G139" s="6">
        <v>6864.9811111999998</v>
      </c>
      <c r="H139" s="6">
        <v>2138.8922385999999</v>
      </c>
      <c r="I139" s="6">
        <v>12616.0400462</v>
      </c>
      <c r="J139" s="6">
        <v>1.0326354011585701</v>
      </c>
      <c r="K139" s="6">
        <v>14.7937011169537</v>
      </c>
      <c r="L139" s="6">
        <v>36.404959031660297</v>
      </c>
      <c r="M139" s="6">
        <v>15.1680188422022</v>
      </c>
      <c r="N139" s="6">
        <v>4.7258335093734498</v>
      </c>
      <c r="O139" s="6">
        <v>27.8748520986519</v>
      </c>
    </row>
    <row r="140" spans="1:15" x14ac:dyDescent="0.25">
      <c r="A140" s="6" t="s">
        <v>89</v>
      </c>
      <c r="B140" s="6" t="s">
        <v>113</v>
      </c>
      <c r="C140" s="6" t="s">
        <v>15</v>
      </c>
      <c r="D140" s="6">
        <v>436.27742219999999</v>
      </c>
      <c r="E140" s="6">
        <v>4716.4879345999998</v>
      </c>
      <c r="F140" s="6">
        <v>11792.6154702</v>
      </c>
      <c r="G140" s="6">
        <v>2985.8336178</v>
      </c>
      <c r="H140" s="6">
        <v>1257.9412665</v>
      </c>
      <c r="I140" s="6">
        <v>4324.825957</v>
      </c>
      <c r="J140" s="6">
        <v>1.7099542826044101</v>
      </c>
      <c r="K140" s="6">
        <v>18.485895286426501</v>
      </c>
      <c r="L140" s="6">
        <v>46.220208290154098</v>
      </c>
      <c r="M140" s="6">
        <v>11.7027348244503</v>
      </c>
      <c r="N140" s="6">
        <v>4.9303996642081804</v>
      </c>
      <c r="O140" s="6">
        <v>16.950807652156499</v>
      </c>
    </row>
    <row r="141" spans="1:15" x14ac:dyDescent="0.25">
      <c r="A141" s="6" t="s">
        <v>91</v>
      </c>
      <c r="B141" s="6" t="s">
        <v>114</v>
      </c>
      <c r="C141" s="6" t="s">
        <v>15</v>
      </c>
      <c r="D141" s="6">
        <v>83.976139399999994</v>
      </c>
      <c r="E141" s="6">
        <v>1531.9687131000001</v>
      </c>
      <c r="F141" s="6">
        <v>4984.6000677000002</v>
      </c>
      <c r="G141" s="6">
        <v>2844.032177</v>
      </c>
      <c r="H141" s="6">
        <v>803.51417100000003</v>
      </c>
      <c r="I141" s="6">
        <v>12709.554565</v>
      </c>
      <c r="J141" s="6">
        <v>0.36578724147124297</v>
      </c>
      <c r="K141" s="6">
        <v>6.67302180820543</v>
      </c>
      <c r="L141" s="6">
        <v>21.712156829649999</v>
      </c>
      <c r="M141" s="6">
        <v>12.3881699267576</v>
      </c>
      <c r="N141" s="6">
        <v>3.4999850456705102</v>
      </c>
      <c r="O141" s="6">
        <v>55.360879148245203</v>
      </c>
    </row>
    <row r="142" spans="1:15" x14ac:dyDescent="0.25">
      <c r="A142" s="6" t="s">
        <v>93</v>
      </c>
      <c r="B142" s="6" t="s">
        <v>115</v>
      </c>
      <c r="C142" s="6" t="s">
        <v>15</v>
      </c>
      <c r="D142" s="6">
        <v>208.86335339999999</v>
      </c>
      <c r="E142" s="6">
        <v>563.10923730000002</v>
      </c>
      <c r="F142" s="6">
        <v>4773.1760928000003</v>
      </c>
      <c r="G142" s="6">
        <v>3968.2134722999999</v>
      </c>
      <c r="H142" s="6">
        <v>2737.1275252</v>
      </c>
      <c r="I142" s="6">
        <v>48433.135733499999</v>
      </c>
      <c r="J142" s="6">
        <v>0.34418403971970601</v>
      </c>
      <c r="K142" s="6">
        <v>0.92794264260527903</v>
      </c>
      <c r="L142" s="6">
        <v>7.8656739115317897</v>
      </c>
      <c r="M142" s="6">
        <v>6.53918325610094</v>
      </c>
      <c r="N142" s="6">
        <v>4.51048780705508</v>
      </c>
      <c r="O142" s="6">
        <v>79.812528342987207</v>
      </c>
    </row>
    <row r="143" spans="1:15" x14ac:dyDescent="0.25">
      <c r="A143" s="6" t="s">
        <v>95</v>
      </c>
      <c r="B143" s="6" t="s">
        <v>116</v>
      </c>
      <c r="C143" s="6" t="s">
        <v>15</v>
      </c>
      <c r="D143" s="6">
        <v>42.758437899999997</v>
      </c>
      <c r="E143" s="6">
        <v>405.08155149999999</v>
      </c>
      <c r="F143" s="6">
        <v>1742.6128781</v>
      </c>
      <c r="G143" s="6">
        <v>745.05079639999997</v>
      </c>
      <c r="H143" s="6">
        <v>911.82688900000005</v>
      </c>
      <c r="I143" s="6">
        <v>14747.581018700001</v>
      </c>
      <c r="J143" s="6">
        <v>0.22994698165333</v>
      </c>
      <c r="K143" s="6">
        <v>2.1784537664523298</v>
      </c>
      <c r="L143" s="6">
        <v>9.3714502023311095</v>
      </c>
      <c r="M143" s="6">
        <v>4.0067455740844498</v>
      </c>
      <c r="N143" s="6">
        <v>4.90363659697437</v>
      </c>
      <c r="O143" s="6">
        <v>79.309766878504405</v>
      </c>
    </row>
    <row r="144" spans="1:15" x14ac:dyDescent="0.25">
      <c r="A144" s="6" t="s">
        <v>103</v>
      </c>
      <c r="B144" s="6" t="s">
        <v>117</v>
      </c>
      <c r="C144" s="6" t="s">
        <v>15</v>
      </c>
      <c r="D144" s="6">
        <v>184.08787469999999</v>
      </c>
      <c r="E144" s="6">
        <v>1328.3760198</v>
      </c>
      <c r="F144" s="6">
        <v>6773.8993653999996</v>
      </c>
      <c r="G144" s="6">
        <v>4888.3977462000003</v>
      </c>
      <c r="H144" s="6">
        <v>2004.340563</v>
      </c>
      <c r="I144" s="6">
        <v>21882.612542800001</v>
      </c>
      <c r="J144" s="6">
        <v>0.49670631569869</v>
      </c>
      <c r="K144" s="6">
        <v>3.5842271509333101</v>
      </c>
      <c r="L144" s="6">
        <v>18.2773504348656</v>
      </c>
      <c r="M144" s="6">
        <v>13.1898857441955</v>
      </c>
      <c r="N144" s="6">
        <v>5.4081161949183398</v>
      </c>
      <c r="O144" s="6">
        <v>59.0437141593885</v>
      </c>
    </row>
    <row r="145" spans="1:15" x14ac:dyDescent="0.25">
      <c r="A145" s="6" t="s">
        <v>105</v>
      </c>
      <c r="B145" s="6" t="s">
        <v>118</v>
      </c>
      <c r="C145" s="6" t="s">
        <v>15</v>
      </c>
      <c r="D145" s="6">
        <v>183.22391949999999</v>
      </c>
      <c r="E145" s="6">
        <v>1724.1308922999999</v>
      </c>
      <c r="F145" s="6">
        <v>6807.7820160000001</v>
      </c>
      <c r="G145" s="6">
        <v>4674.3680886000002</v>
      </c>
      <c r="H145" s="6">
        <v>2232.3946446999998</v>
      </c>
      <c r="I145" s="6">
        <v>25954.8725786</v>
      </c>
      <c r="J145" s="6">
        <v>0.44068817772663699</v>
      </c>
      <c r="K145" s="6">
        <v>4.1468608638179898</v>
      </c>
      <c r="L145" s="6">
        <v>16.374003237013</v>
      </c>
      <c r="M145" s="6">
        <v>11.2427392701239</v>
      </c>
      <c r="N145" s="6">
        <v>5.3693313112404297</v>
      </c>
      <c r="O145" s="6">
        <v>62.426377140078003</v>
      </c>
    </row>
    <row r="146" spans="1:15" x14ac:dyDescent="0.25">
      <c r="A146" s="6" t="s">
        <v>107</v>
      </c>
      <c r="B146" s="6" t="s">
        <v>119</v>
      </c>
      <c r="C146" s="6" t="s">
        <v>15</v>
      </c>
      <c r="D146" s="6">
        <v>0</v>
      </c>
      <c r="E146" s="6">
        <v>125.0074844</v>
      </c>
      <c r="F146" s="6">
        <v>1282.5979973000001</v>
      </c>
      <c r="G146" s="6">
        <v>1211.2223274999999</v>
      </c>
      <c r="H146" s="6">
        <v>575.51643769999998</v>
      </c>
      <c r="I146" s="6">
        <v>16092.8167682</v>
      </c>
      <c r="J146" s="6">
        <v>0</v>
      </c>
      <c r="K146" s="6">
        <v>0.64813833566345602</v>
      </c>
      <c r="L146" s="6">
        <v>6.6500092797267998</v>
      </c>
      <c r="M146" s="6">
        <v>6.2799409749922699</v>
      </c>
      <c r="N146" s="6">
        <v>2.9839354648899601</v>
      </c>
      <c r="O146" s="6">
        <v>83.437975944727498</v>
      </c>
    </row>
    <row r="147" spans="1:15" x14ac:dyDescent="0.25">
      <c r="A147" s="6" t="s">
        <v>120</v>
      </c>
      <c r="B147" s="6" t="s">
        <v>121</v>
      </c>
      <c r="C147" s="6" t="s">
        <v>15</v>
      </c>
      <c r="D147" s="6">
        <v>9.2045515000000009</v>
      </c>
      <c r="E147" s="6">
        <v>634.33612089999997</v>
      </c>
      <c r="F147" s="6">
        <v>2666.1403005000002</v>
      </c>
      <c r="G147" s="6">
        <v>1542.9916957</v>
      </c>
      <c r="H147" s="6">
        <v>374.83302400000002</v>
      </c>
      <c r="I147" s="6">
        <v>6438.4561972000001</v>
      </c>
      <c r="J147" s="6">
        <v>7.8900922075254606E-2</v>
      </c>
      <c r="K147" s="6">
        <v>5.4374952266441401</v>
      </c>
      <c r="L147" s="6">
        <v>22.854011745324701</v>
      </c>
      <c r="M147" s="6">
        <v>13.226442108036499</v>
      </c>
      <c r="N147" s="6">
        <v>3.21304858991294</v>
      </c>
      <c r="O147" s="6">
        <v>55.190101408006399</v>
      </c>
    </row>
    <row r="148" spans="1:15" x14ac:dyDescent="0.25">
      <c r="A148" s="6" t="s">
        <v>122</v>
      </c>
      <c r="B148" s="6" t="s">
        <v>123</v>
      </c>
      <c r="C148" s="6" t="s">
        <v>15</v>
      </c>
      <c r="D148" s="6">
        <v>23.8172262</v>
      </c>
      <c r="E148" s="6">
        <v>375.4518162</v>
      </c>
      <c r="F148" s="6">
        <v>2303.5829586</v>
      </c>
      <c r="G148" s="6">
        <v>2282.4529686999999</v>
      </c>
      <c r="H148" s="6">
        <v>1218.3395237</v>
      </c>
      <c r="I148" s="6">
        <v>16045.635736300001</v>
      </c>
      <c r="J148" s="6">
        <v>0.10704717615182401</v>
      </c>
      <c r="K148" s="6">
        <v>1.6874784816581101</v>
      </c>
      <c r="L148" s="6">
        <v>10.3535167646682</v>
      </c>
      <c r="M148" s="6">
        <v>10.2585474457426</v>
      </c>
      <c r="N148" s="6">
        <v>5.4758603924349396</v>
      </c>
      <c r="O148" s="6">
        <v>72.117549739344298</v>
      </c>
    </row>
    <row r="149" spans="1:15" x14ac:dyDescent="0.25">
      <c r="A149" s="6" t="s">
        <v>124</v>
      </c>
      <c r="B149" s="6" t="s">
        <v>125</v>
      </c>
      <c r="C149" s="6" t="s">
        <v>15</v>
      </c>
      <c r="D149" s="6">
        <v>88.542395999999997</v>
      </c>
      <c r="E149" s="6">
        <v>1262.5650508000001</v>
      </c>
      <c r="F149" s="6">
        <v>4509.116841</v>
      </c>
      <c r="G149" s="6">
        <v>2704.4852759999999</v>
      </c>
      <c r="H149" s="6">
        <v>1510.3886949</v>
      </c>
      <c r="I149" s="6">
        <v>21206.953675699999</v>
      </c>
      <c r="J149" s="6">
        <v>0.28304535835973199</v>
      </c>
      <c r="K149" s="6">
        <v>4.0360685208491498</v>
      </c>
      <c r="L149" s="6">
        <v>14.414389600963</v>
      </c>
      <c r="M149" s="6">
        <v>8.6454855380696802</v>
      </c>
      <c r="N149" s="6">
        <v>4.8282916289102804</v>
      </c>
      <c r="O149" s="6">
        <v>67.792719352848195</v>
      </c>
    </row>
    <row r="150" spans="1:15" x14ac:dyDescent="0.25">
      <c r="A150" s="6" t="s">
        <v>126</v>
      </c>
      <c r="B150" s="6" t="s">
        <v>127</v>
      </c>
      <c r="C150" s="6" t="s">
        <v>15</v>
      </c>
      <c r="D150" s="6">
        <v>19.4832179</v>
      </c>
      <c r="E150" s="6">
        <v>426.94949780000002</v>
      </c>
      <c r="F150" s="6">
        <v>2304.5887836000002</v>
      </c>
      <c r="G150" s="6">
        <v>1726.9109555</v>
      </c>
      <c r="H150" s="6">
        <v>779.5787057</v>
      </c>
      <c r="I150" s="6">
        <v>12091.1806576</v>
      </c>
      <c r="J150" s="6">
        <v>0.11230367167899701</v>
      </c>
      <c r="K150" s="6">
        <v>2.4609895793673702</v>
      </c>
      <c r="L150" s="6">
        <v>13.283934072744399</v>
      </c>
      <c r="M150" s="6">
        <v>9.9541278017187604</v>
      </c>
      <c r="N150" s="6">
        <v>4.4935878386326502</v>
      </c>
      <c r="O150" s="6">
        <v>69.695057035857801</v>
      </c>
    </row>
    <row r="151" spans="1:15" x14ac:dyDescent="0.25">
      <c r="A151" s="6" t="s">
        <v>128</v>
      </c>
      <c r="B151" s="6" t="s">
        <v>129</v>
      </c>
      <c r="C151" s="6" t="s">
        <v>15</v>
      </c>
      <c r="D151" s="6">
        <v>265.45657729999999</v>
      </c>
      <c r="E151" s="6">
        <v>5225.0528807000001</v>
      </c>
      <c r="F151" s="6">
        <v>13438.227964199999</v>
      </c>
      <c r="G151" s="6">
        <v>5751.0660765000002</v>
      </c>
      <c r="H151" s="6">
        <v>1910.7644003</v>
      </c>
      <c r="I151" s="6">
        <v>10608.7714624</v>
      </c>
      <c r="J151" s="6">
        <v>0.71360562272633199</v>
      </c>
      <c r="K151" s="6">
        <v>14.046090523107001</v>
      </c>
      <c r="L151" s="6">
        <v>36.124910266939402</v>
      </c>
      <c r="M151" s="6">
        <v>15.4601296023757</v>
      </c>
      <c r="N151" s="6">
        <v>5.1365546622656204</v>
      </c>
      <c r="O151" s="6">
        <v>28.518709322586002</v>
      </c>
    </row>
    <row r="152" spans="1:15" x14ac:dyDescent="0.25">
      <c r="A152" s="6" t="s">
        <v>130</v>
      </c>
      <c r="B152" s="6" t="s">
        <v>131</v>
      </c>
      <c r="C152" s="6" t="s">
        <v>15</v>
      </c>
      <c r="D152" s="6">
        <v>411.79861879999999</v>
      </c>
      <c r="E152" s="6">
        <v>7395.7023274000003</v>
      </c>
      <c r="F152" s="6">
        <v>19835.935637999999</v>
      </c>
      <c r="G152" s="6">
        <v>13033.5941549</v>
      </c>
      <c r="H152" s="6">
        <v>3196.0412907999998</v>
      </c>
      <c r="I152" s="6">
        <v>20040.632106500001</v>
      </c>
      <c r="J152" s="6">
        <v>0.64430410404812299</v>
      </c>
      <c r="K152" s="6">
        <v>11.5713874314288</v>
      </c>
      <c r="L152" s="6">
        <v>31.035496856304199</v>
      </c>
      <c r="M152" s="6">
        <v>20.392487543961799</v>
      </c>
      <c r="N152" s="6">
        <v>5.0005571324410196</v>
      </c>
      <c r="O152" s="6">
        <v>31.355766931815999</v>
      </c>
    </row>
    <row r="153" spans="1:15" x14ac:dyDescent="0.25">
      <c r="A153" s="6" t="s">
        <v>132</v>
      </c>
      <c r="B153" s="6" t="s">
        <v>133</v>
      </c>
      <c r="C153" s="6" t="s">
        <v>15</v>
      </c>
      <c r="D153" s="6">
        <v>1581.4124495000001</v>
      </c>
      <c r="E153" s="6">
        <v>14236.380703299999</v>
      </c>
      <c r="F153" s="6">
        <v>45915.617950599997</v>
      </c>
      <c r="G153" s="6">
        <v>17327.3321364</v>
      </c>
      <c r="H153" s="6">
        <v>3394.4468037000001</v>
      </c>
      <c r="I153" s="6">
        <v>17315.548819899999</v>
      </c>
      <c r="J153" s="6">
        <v>1.58504634476565</v>
      </c>
      <c r="K153" s="6">
        <v>14.269094190824401</v>
      </c>
      <c r="L153" s="6">
        <v>46.021126508309102</v>
      </c>
      <c r="M153" s="6">
        <v>17.367148257890999</v>
      </c>
      <c r="N153" s="6">
        <v>3.40224683346033</v>
      </c>
      <c r="O153" s="6">
        <v>17.355337864749501</v>
      </c>
    </row>
    <row r="154" spans="1:15" x14ac:dyDescent="0.25">
      <c r="A154" s="6" t="s">
        <v>134</v>
      </c>
      <c r="B154" s="6" t="s">
        <v>135</v>
      </c>
      <c r="C154" s="6" t="s">
        <v>15</v>
      </c>
      <c r="D154" s="6">
        <v>314.75668719999999</v>
      </c>
      <c r="E154" s="6">
        <v>5714.4611864999997</v>
      </c>
      <c r="F154" s="6">
        <v>15570.930254000001</v>
      </c>
      <c r="G154" s="6">
        <v>7520.8204766999997</v>
      </c>
      <c r="H154" s="6">
        <v>2244.3121583000002</v>
      </c>
      <c r="I154" s="6">
        <v>9443.5061502000008</v>
      </c>
      <c r="J154" s="6">
        <v>0.77129635799221197</v>
      </c>
      <c r="K154" s="6">
        <v>14.003016553019901</v>
      </c>
      <c r="L154" s="6">
        <v>38.155827290906103</v>
      </c>
      <c r="M154" s="6">
        <v>18.429414461037599</v>
      </c>
      <c r="N154" s="6">
        <v>5.49958067386354</v>
      </c>
      <c r="O154" s="6">
        <v>23.1408646631807</v>
      </c>
    </row>
    <row r="155" spans="1:15" x14ac:dyDescent="0.25">
      <c r="A155" s="6" t="s">
        <v>136</v>
      </c>
      <c r="B155" s="6" t="s">
        <v>137</v>
      </c>
      <c r="C155" s="6" t="s">
        <v>15</v>
      </c>
      <c r="D155" s="6">
        <v>440.7466526</v>
      </c>
      <c r="E155" s="6">
        <v>5754.4526893000002</v>
      </c>
      <c r="F155" s="6">
        <v>17503.240681700001</v>
      </c>
      <c r="G155" s="6">
        <v>7659.8069544999998</v>
      </c>
      <c r="H155" s="6">
        <v>2123.0700769999999</v>
      </c>
      <c r="I155" s="6">
        <v>13585.027035200001</v>
      </c>
      <c r="J155" s="6">
        <v>0.93643698298384404</v>
      </c>
      <c r="K155" s="6">
        <v>12.226258063000801</v>
      </c>
      <c r="L155" s="6">
        <v>37.188443292130003</v>
      </c>
      <c r="M155" s="6">
        <v>16.274488921009301</v>
      </c>
      <c r="N155" s="6">
        <v>4.5108030335365399</v>
      </c>
      <c r="O155" s="6">
        <v>28.863569707339501</v>
      </c>
    </row>
    <row r="156" spans="1:15" x14ac:dyDescent="0.25">
      <c r="A156" s="6" t="s">
        <v>138</v>
      </c>
      <c r="B156" s="6" t="s">
        <v>139</v>
      </c>
      <c r="C156" s="6" t="s">
        <v>15</v>
      </c>
      <c r="D156" s="6">
        <v>825.86221709999995</v>
      </c>
      <c r="E156" s="6">
        <v>8917.3727170999991</v>
      </c>
      <c r="F156" s="6">
        <v>15950.636200200001</v>
      </c>
      <c r="G156" s="6">
        <v>5030.8829918000001</v>
      </c>
      <c r="H156" s="6">
        <v>1083.4632855</v>
      </c>
      <c r="I156" s="6">
        <v>1829.6461732</v>
      </c>
      <c r="J156" s="6">
        <v>2.4551565678824199</v>
      </c>
      <c r="K156" s="6">
        <v>26.509925919025999</v>
      </c>
      <c r="L156" s="6">
        <v>47.418695779955002</v>
      </c>
      <c r="M156" s="6">
        <v>14.9560122303913</v>
      </c>
      <c r="N156" s="6">
        <v>3.2209634323695999</v>
      </c>
      <c r="O156" s="6">
        <v>5.4392460703756704</v>
      </c>
    </row>
    <row r="157" spans="1:15" x14ac:dyDescent="0.25">
      <c r="A157" s="6" t="s">
        <v>140</v>
      </c>
      <c r="B157" s="6" t="s">
        <v>141</v>
      </c>
      <c r="C157" s="6" t="s">
        <v>15</v>
      </c>
      <c r="D157" s="6">
        <v>111.1028506</v>
      </c>
      <c r="E157" s="6">
        <v>1780.5046996000001</v>
      </c>
      <c r="F157" s="6">
        <v>5490.4024872</v>
      </c>
      <c r="G157" s="6">
        <v>3063.6669769</v>
      </c>
      <c r="H157" s="6">
        <v>1104.7358624000001</v>
      </c>
      <c r="I157" s="6">
        <v>4147.5470924000001</v>
      </c>
      <c r="J157" s="6">
        <v>0.70775343304923599</v>
      </c>
      <c r="K157" s="6">
        <v>11.3422680597018</v>
      </c>
      <c r="L157" s="6">
        <v>34.975261104037401</v>
      </c>
      <c r="M157" s="6">
        <v>19.516338319950801</v>
      </c>
      <c r="N157" s="6">
        <v>7.0374485893362699</v>
      </c>
      <c r="O157" s="6">
        <v>26.420930493924502</v>
      </c>
    </row>
    <row r="158" spans="1:15" x14ac:dyDescent="0.25">
      <c r="A158" s="6" t="s">
        <v>142</v>
      </c>
      <c r="B158" s="6" t="s">
        <v>143</v>
      </c>
      <c r="C158" s="6" t="s">
        <v>15</v>
      </c>
      <c r="D158" s="6">
        <v>216.47861499999999</v>
      </c>
      <c r="E158" s="6">
        <v>5968.4398129000001</v>
      </c>
      <c r="F158" s="6">
        <v>12772.572342900001</v>
      </c>
      <c r="G158" s="6">
        <v>4334.7792020999996</v>
      </c>
      <c r="H158" s="6">
        <v>629.23482339999998</v>
      </c>
      <c r="I158" s="6">
        <v>2986.2597737999999</v>
      </c>
      <c r="J158" s="6">
        <v>0.804520994064857</v>
      </c>
      <c r="K158" s="6">
        <v>22.1811061166045</v>
      </c>
      <c r="L158" s="6">
        <v>47.4679801424044</v>
      </c>
      <c r="M158" s="6">
        <v>16.1097708091174</v>
      </c>
      <c r="N158" s="6">
        <v>2.3384879177187701</v>
      </c>
      <c r="O158" s="6">
        <v>11.098134020090001</v>
      </c>
    </row>
    <row r="159" spans="1:15" x14ac:dyDescent="0.25">
      <c r="A159" s="6" t="s">
        <v>144</v>
      </c>
      <c r="B159" s="6" t="s">
        <v>145</v>
      </c>
      <c r="C159" s="6" t="s">
        <v>15</v>
      </c>
      <c r="D159" s="6">
        <v>21.056384699999999</v>
      </c>
      <c r="E159" s="6">
        <v>1246.4583978000001</v>
      </c>
      <c r="F159" s="6">
        <v>3197.6020395999999</v>
      </c>
      <c r="G159" s="6">
        <v>1717.469317</v>
      </c>
      <c r="H159" s="6">
        <v>449.4698406</v>
      </c>
      <c r="I159" s="6">
        <v>2753.6409407000001</v>
      </c>
      <c r="J159" s="6">
        <v>0.224345457546509</v>
      </c>
      <c r="K159" s="6">
        <v>13.280403238791999</v>
      </c>
      <c r="L159" s="6">
        <v>34.068882329344603</v>
      </c>
      <c r="M159" s="6">
        <v>18.298793702437202</v>
      </c>
      <c r="N159" s="6">
        <v>4.7888808301818102</v>
      </c>
      <c r="O159" s="6">
        <v>29.3386944416978</v>
      </c>
    </row>
    <row r="160" spans="1:15" x14ac:dyDescent="0.25">
      <c r="A160" s="6" t="s">
        <v>146</v>
      </c>
      <c r="B160" s="6" t="s">
        <v>147</v>
      </c>
      <c r="C160" s="6" t="s">
        <v>15</v>
      </c>
      <c r="D160" s="6">
        <v>136.71655010000001</v>
      </c>
      <c r="E160" s="6">
        <v>2578.7322936999999</v>
      </c>
      <c r="F160" s="6">
        <v>7261.8291288</v>
      </c>
      <c r="G160" s="6">
        <v>3481.9595537</v>
      </c>
      <c r="H160" s="6">
        <v>891.66972720000001</v>
      </c>
      <c r="I160" s="6">
        <v>4152.2277347999998</v>
      </c>
      <c r="J160" s="6">
        <v>0.73888316864385095</v>
      </c>
      <c r="K160" s="6">
        <v>13.936731777239901</v>
      </c>
      <c r="L160" s="6">
        <v>39.246479763520298</v>
      </c>
      <c r="M160" s="6">
        <v>18.818214080488101</v>
      </c>
      <c r="N160" s="6">
        <v>4.8190197378110504</v>
      </c>
      <c r="O160" s="6">
        <v>22.440671472296799</v>
      </c>
    </row>
    <row r="161" spans="1:15" x14ac:dyDescent="0.25">
      <c r="A161" s="6" t="s">
        <v>148</v>
      </c>
      <c r="B161" s="6" t="s">
        <v>149</v>
      </c>
      <c r="C161" s="6" t="s">
        <v>15</v>
      </c>
      <c r="D161" s="6">
        <v>102.9320541</v>
      </c>
      <c r="E161" s="6">
        <v>2372.4922582999998</v>
      </c>
      <c r="F161" s="6">
        <v>7727.8026345999997</v>
      </c>
      <c r="G161" s="6">
        <v>3201.7323504999999</v>
      </c>
      <c r="H161" s="6">
        <v>874.5468674</v>
      </c>
      <c r="I161" s="6">
        <v>3439.2673829</v>
      </c>
      <c r="J161" s="6">
        <v>0.580920873684174</v>
      </c>
      <c r="K161" s="6">
        <v>13.389709236362901</v>
      </c>
      <c r="L161" s="6">
        <v>43.613642974513297</v>
      </c>
      <c r="M161" s="6">
        <v>18.069717646442498</v>
      </c>
      <c r="N161" s="6">
        <v>4.9357076833830096</v>
      </c>
      <c r="O161" s="6">
        <v>19.4103015856141</v>
      </c>
    </row>
    <row r="162" spans="1:15" x14ac:dyDescent="0.25">
      <c r="A162" s="6" t="s">
        <v>150</v>
      </c>
      <c r="B162" s="6" t="s">
        <v>151</v>
      </c>
      <c r="C162" s="6" t="s">
        <v>15</v>
      </c>
      <c r="D162" s="6">
        <v>148.5794808</v>
      </c>
      <c r="E162" s="6">
        <v>2527.9366460000001</v>
      </c>
      <c r="F162" s="6">
        <v>7082.9366315999996</v>
      </c>
      <c r="G162" s="6">
        <v>3235.7607136000001</v>
      </c>
      <c r="H162" s="6">
        <v>1306.7097772</v>
      </c>
      <c r="I162" s="6">
        <v>4530.0308343999995</v>
      </c>
      <c r="J162" s="6">
        <v>0.78897537738471901</v>
      </c>
      <c r="K162" s="6">
        <v>13.4236555313263</v>
      </c>
      <c r="L162" s="6">
        <v>37.611267530480298</v>
      </c>
      <c r="M162" s="6">
        <v>17.1822886740038</v>
      </c>
      <c r="N162" s="6">
        <v>6.9387901616538104</v>
      </c>
      <c r="O162" s="6">
        <v>24.055022725151101</v>
      </c>
    </row>
    <row r="163" spans="1:15" x14ac:dyDescent="0.25">
      <c r="A163" s="6" t="s">
        <v>152</v>
      </c>
      <c r="B163" s="6" t="s">
        <v>153</v>
      </c>
      <c r="C163" s="6" t="s">
        <v>15</v>
      </c>
      <c r="D163" s="6">
        <v>349.05143340000001</v>
      </c>
      <c r="E163" s="6">
        <v>5713.8338728999997</v>
      </c>
      <c r="F163" s="6">
        <v>15945.6132695</v>
      </c>
      <c r="G163" s="6">
        <v>5463.4025574999996</v>
      </c>
      <c r="H163" s="6">
        <v>1629.0648349999999</v>
      </c>
      <c r="I163" s="6">
        <v>5589.2517236000003</v>
      </c>
      <c r="J163" s="6">
        <v>1.00619556931031</v>
      </c>
      <c r="K163" s="6">
        <v>16.471023398144201</v>
      </c>
      <c r="L163" s="6">
        <v>45.965734234130302</v>
      </c>
      <c r="M163" s="6">
        <v>15.7491158055652</v>
      </c>
      <c r="N163" s="6">
        <v>4.6960352035507098</v>
      </c>
      <c r="O163" s="6">
        <v>16.1118957892993</v>
      </c>
    </row>
    <row r="164" spans="1:15" x14ac:dyDescent="0.25">
      <c r="A164" s="6" t="s">
        <v>154</v>
      </c>
      <c r="B164" s="6" t="s">
        <v>155</v>
      </c>
      <c r="C164" s="6" t="s">
        <v>15</v>
      </c>
      <c r="D164" s="6">
        <v>279.55440220000003</v>
      </c>
      <c r="E164" s="6">
        <v>4059.7944806</v>
      </c>
      <c r="F164" s="6">
        <v>14730.695886</v>
      </c>
      <c r="G164" s="6">
        <v>5979.3704759000002</v>
      </c>
      <c r="H164" s="6">
        <v>2095.6841626999999</v>
      </c>
      <c r="I164" s="6">
        <v>9924.1532941000005</v>
      </c>
      <c r="J164" s="6">
        <v>0.75414091687013696</v>
      </c>
      <c r="K164" s="6">
        <v>10.9519188673467</v>
      </c>
      <c r="L164" s="6">
        <v>39.7383135954179</v>
      </c>
      <c r="M164" s="6">
        <v>16.130269806216099</v>
      </c>
      <c r="N164" s="6">
        <v>5.6534297563953801</v>
      </c>
      <c r="O164" s="6">
        <v>26.7719270577538</v>
      </c>
    </row>
    <row r="165" spans="1:15" x14ac:dyDescent="0.25">
      <c r="A165" s="6" t="s">
        <v>156</v>
      </c>
      <c r="B165" s="6" t="s">
        <v>157</v>
      </c>
      <c r="C165" s="6" t="s">
        <v>15</v>
      </c>
      <c r="D165" s="6">
        <v>205.48313450000001</v>
      </c>
      <c r="E165" s="6">
        <v>3032.9367919000001</v>
      </c>
      <c r="F165" s="6">
        <v>8293.0718907999999</v>
      </c>
      <c r="G165" s="6">
        <v>3483.4685681999999</v>
      </c>
      <c r="H165" s="6">
        <v>978.57828700000005</v>
      </c>
      <c r="I165" s="6">
        <v>4817.0295041999998</v>
      </c>
      <c r="J165" s="6">
        <v>0.98739800257376498</v>
      </c>
      <c r="K165" s="6">
        <v>14.574022036122599</v>
      </c>
      <c r="L165" s="6">
        <v>39.850290585169901</v>
      </c>
      <c r="M165" s="6">
        <v>16.7389402280564</v>
      </c>
      <c r="N165" s="6">
        <v>4.7023141256678498</v>
      </c>
      <c r="O165" s="6">
        <v>23.147035022409501</v>
      </c>
    </row>
    <row r="166" spans="1:15" x14ac:dyDescent="0.25">
      <c r="A166" s="6" t="s">
        <v>158</v>
      </c>
      <c r="B166" s="6" t="s">
        <v>159</v>
      </c>
      <c r="C166" s="6" t="s">
        <v>15</v>
      </c>
      <c r="D166" s="6">
        <v>559.55039320000003</v>
      </c>
      <c r="E166" s="6">
        <v>7642.3777387999999</v>
      </c>
      <c r="F166" s="6">
        <v>26237.9870357</v>
      </c>
      <c r="G166" s="6">
        <v>9147.2943704000008</v>
      </c>
      <c r="H166" s="6">
        <v>2164.4756720999999</v>
      </c>
      <c r="I166" s="6">
        <v>9729.8029839999999</v>
      </c>
      <c r="J166" s="6">
        <v>1.0085352996326</v>
      </c>
      <c r="K166" s="6">
        <v>13.774644458075199</v>
      </c>
      <c r="L166" s="6">
        <v>47.291426185000802</v>
      </c>
      <c r="M166" s="6">
        <v>16.4871106888518</v>
      </c>
      <c r="N166" s="6">
        <v>3.90125741494849</v>
      </c>
      <c r="O166" s="6">
        <v>17.537025953491199</v>
      </c>
    </row>
    <row r="167" spans="1:15" x14ac:dyDescent="0.25">
      <c r="A167" s="6" t="s">
        <v>160</v>
      </c>
      <c r="B167" s="6" t="s">
        <v>161</v>
      </c>
      <c r="C167" s="6" t="s">
        <v>15</v>
      </c>
      <c r="D167" s="6">
        <v>143.21327700000001</v>
      </c>
      <c r="E167" s="6">
        <v>3554.7259046999998</v>
      </c>
      <c r="F167" s="6">
        <v>9598.3767067000008</v>
      </c>
      <c r="G167" s="6">
        <v>4872.7990842999998</v>
      </c>
      <c r="H167" s="6">
        <v>1092.0004365</v>
      </c>
      <c r="I167" s="6">
        <v>5967.6392077</v>
      </c>
      <c r="J167" s="6">
        <v>0.567658924012308</v>
      </c>
      <c r="K167" s="6">
        <v>14.089977720576</v>
      </c>
      <c r="L167" s="6">
        <v>38.0453845322604</v>
      </c>
      <c r="M167" s="6">
        <v>19.3144654117641</v>
      </c>
      <c r="N167" s="6">
        <v>4.3283961221316103</v>
      </c>
      <c r="O167" s="6">
        <v>23.654117289255499</v>
      </c>
    </row>
    <row r="168" spans="1:15" x14ac:dyDescent="0.25">
      <c r="A168" s="6" t="s">
        <v>162</v>
      </c>
      <c r="B168" s="6" t="s">
        <v>163</v>
      </c>
      <c r="C168" s="6" t="s">
        <v>15</v>
      </c>
      <c r="D168" s="6">
        <v>149.72564980000001</v>
      </c>
      <c r="E168" s="6">
        <v>2794.0525189</v>
      </c>
      <c r="F168" s="6">
        <v>9583.1517210999991</v>
      </c>
      <c r="G168" s="6">
        <v>6414.4715159999996</v>
      </c>
      <c r="H168" s="6">
        <v>1567.2623329</v>
      </c>
      <c r="I168" s="6">
        <v>10489.2173652</v>
      </c>
      <c r="J168" s="6">
        <v>0.483018982162501</v>
      </c>
      <c r="K168" s="6">
        <v>9.0136887406425501</v>
      </c>
      <c r="L168" s="6">
        <v>30.915505769503401</v>
      </c>
      <c r="M168" s="6">
        <v>20.6932580149582</v>
      </c>
      <c r="N168" s="6">
        <v>5.0560305320443799</v>
      </c>
      <c r="O168" s="6">
        <v>33.838497960688997</v>
      </c>
    </row>
    <row r="169" spans="1:15" x14ac:dyDescent="0.25">
      <c r="A169" s="6" t="s">
        <v>164</v>
      </c>
      <c r="B169" s="6" t="s">
        <v>165</v>
      </c>
      <c r="C169" s="6" t="s">
        <v>15</v>
      </c>
      <c r="D169" s="6">
        <v>159.69423610000001</v>
      </c>
      <c r="E169" s="6">
        <v>6327.9864115</v>
      </c>
      <c r="F169" s="6">
        <v>13413.7551951</v>
      </c>
      <c r="G169" s="6">
        <v>4797.1302261999999</v>
      </c>
      <c r="H169" s="6">
        <v>1363.9918218</v>
      </c>
      <c r="I169" s="6">
        <v>4828.0548565999998</v>
      </c>
      <c r="J169" s="6">
        <v>0.51696687730468605</v>
      </c>
      <c r="K169" s="6">
        <v>20.485143701311301</v>
      </c>
      <c r="L169" s="6">
        <v>43.423402782039098</v>
      </c>
      <c r="M169" s="6">
        <v>15.529411039667</v>
      </c>
      <c r="N169" s="6">
        <v>4.4155544370650901</v>
      </c>
      <c r="O169" s="6">
        <v>15.629521162612701</v>
      </c>
    </row>
    <row r="170" spans="1:15" x14ac:dyDescent="0.25">
      <c r="A170" s="6" t="s">
        <v>166</v>
      </c>
      <c r="B170" s="6" t="s">
        <v>167</v>
      </c>
      <c r="C170" s="6" t="s">
        <v>15</v>
      </c>
      <c r="D170" s="6">
        <v>388.08614820000003</v>
      </c>
      <c r="E170" s="6">
        <v>5239.6583115000003</v>
      </c>
      <c r="F170" s="6">
        <v>13128.5846133</v>
      </c>
      <c r="G170" s="6">
        <v>6398.5112388999996</v>
      </c>
      <c r="H170" s="6">
        <v>2159.5319992999998</v>
      </c>
      <c r="I170" s="6">
        <v>6581.5751455</v>
      </c>
      <c r="J170" s="6">
        <v>1.1449337673648301</v>
      </c>
      <c r="K170" s="6">
        <v>15.4580671279165</v>
      </c>
      <c r="L170" s="6">
        <v>38.732018422175599</v>
      </c>
      <c r="M170" s="6">
        <v>18.87692104513</v>
      </c>
      <c r="N170" s="6">
        <v>6.3710625055065098</v>
      </c>
      <c r="O170" s="6">
        <v>19.416997131906601</v>
      </c>
    </row>
    <row r="171" spans="1:15" x14ac:dyDescent="0.25">
      <c r="A171" s="6" t="s">
        <v>168</v>
      </c>
      <c r="B171" s="6" t="s">
        <v>169</v>
      </c>
      <c r="C171" s="6" t="s">
        <v>15</v>
      </c>
      <c r="D171" s="6">
        <v>249.41128309999999</v>
      </c>
      <c r="E171" s="6">
        <v>6576.7893907999996</v>
      </c>
      <c r="F171" s="6">
        <v>23209.6919848</v>
      </c>
      <c r="G171" s="6">
        <v>8420.7896216000008</v>
      </c>
      <c r="H171" s="6">
        <v>2151.8439475</v>
      </c>
      <c r="I171" s="6">
        <v>7523.7076734000002</v>
      </c>
      <c r="J171" s="6">
        <v>0.51817932159966096</v>
      </c>
      <c r="K171" s="6">
        <v>13.664001974851301</v>
      </c>
      <c r="L171" s="6">
        <v>48.220683113196102</v>
      </c>
      <c r="M171" s="6">
        <v>17.495114893036501</v>
      </c>
      <c r="N171" s="6">
        <v>4.47069203543938</v>
      </c>
      <c r="O171" s="6">
        <v>15.631328661877101</v>
      </c>
    </row>
    <row r="172" spans="1:15" x14ac:dyDescent="0.25">
      <c r="A172" s="6" t="s">
        <v>170</v>
      </c>
      <c r="B172" s="6" t="s">
        <v>171</v>
      </c>
      <c r="C172" s="6" t="s">
        <v>15</v>
      </c>
      <c r="D172" s="6">
        <v>129.2107183</v>
      </c>
      <c r="E172" s="6">
        <v>2683.9779115000001</v>
      </c>
      <c r="F172" s="6">
        <v>5051.5375040999998</v>
      </c>
      <c r="G172" s="6">
        <v>1690.0784331</v>
      </c>
      <c r="H172" s="6">
        <v>496.46468779999998</v>
      </c>
      <c r="I172" s="6">
        <v>1440.4251114000001</v>
      </c>
      <c r="J172" s="6">
        <v>1.12438352589712</v>
      </c>
      <c r="K172" s="6">
        <v>23.355806602325401</v>
      </c>
      <c r="L172" s="6">
        <v>43.958160938893897</v>
      </c>
      <c r="M172" s="6">
        <v>14.706955991371901</v>
      </c>
      <c r="N172" s="6">
        <v>4.3202044187689896</v>
      </c>
      <c r="O172" s="6">
        <v>12.534488522742601</v>
      </c>
    </row>
    <row r="173" spans="1:15" x14ac:dyDescent="0.25">
      <c r="A173" s="6" t="s">
        <v>172</v>
      </c>
      <c r="B173" s="6" t="s">
        <v>173</v>
      </c>
      <c r="C173" s="6" t="s">
        <v>15</v>
      </c>
      <c r="D173" s="6">
        <v>763.55906340000001</v>
      </c>
      <c r="E173" s="6">
        <v>8934.9397437000007</v>
      </c>
      <c r="F173" s="6">
        <v>16743.7263633</v>
      </c>
      <c r="G173" s="6">
        <v>4051.1286436999999</v>
      </c>
      <c r="H173" s="6">
        <v>956.93076380000002</v>
      </c>
      <c r="I173" s="6">
        <v>1566.0235682</v>
      </c>
      <c r="J173" s="6">
        <v>2.31267245271999</v>
      </c>
      <c r="K173" s="6">
        <v>27.062201213297801</v>
      </c>
      <c r="L173" s="6">
        <v>50.713502821719402</v>
      </c>
      <c r="M173" s="6">
        <v>12.2700836985571</v>
      </c>
      <c r="N173" s="6">
        <v>2.8983578647421702</v>
      </c>
      <c r="O173" s="6">
        <v>4.74318194896356</v>
      </c>
    </row>
    <row r="174" spans="1:15" x14ac:dyDescent="0.25">
      <c r="A174" s="6" t="s">
        <v>174</v>
      </c>
      <c r="B174" s="6" t="s">
        <v>175</v>
      </c>
      <c r="C174" s="6" t="s">
        <v>15</v>
      </c>
      <c r="D174" s="6">
        <v>419.0856738</v>
      </c>
      <c r="E174" s="6">
        <v>7383.8278233000001</v>
      </c>
      <c r="F174" s="6">
        <v>13110.371281399999</v>
      </c>
      <c r="G174" s="6">
        <v>3924.6403159000001</v>
      </c>
      <c r="H174" s="6">
        <v>639.58374049999998</v>
      </c>
      <c r="I174" s="6">
        <v>916.25082980000002</v>
      </c>
      <c r="J174" s="6">
        <v>1.5878210574164699</v>
      </c>
      <c r="K174" s="6">
        <v>27.975657568691901</v>
      </c>
      <c r="L174" s="6">
        <v>49.672238619851903</v>
      </c>
      <c r="M174" s="6">
        <v>14.8695766187072</v>
      </c>
      <c r="N174" s="6">
        <v>2.42323847994798</v>
      </c>
      <c r="O174" s="6">
        <v>3.4714676553845698</v>
      </c>
    </row>
    <row r="175" spans="1:15" x14ac:dyDescent="0.25">
      <c r="A175" s="6" t="s">
        <v>176</v>
      </c>
      <c r="B175" s="6" t="s">
        <v>177</v>
      </c>
      <c r="C175" s="6" t="s">
        <v>15</v>
      </c>
      <c r="D175" s="6">
        <v>259.68608010000003</v>
      </c>
      <c r="E175" s="6">
        <v>2259.1765961000001</v>
      </c>
      <c r="F175" s="6">
        <v>3575.6926045999999</v>
      </c>
      <c r="G175" s="6">
        <v>508.33425949999997</v>
      </c>
      <c r="H175" s="6">
        <v>64.439417399999996</v>
      </c>
      <c r="I175" s="6">
        <v>94.905696000000006</v>
      </c>
      <c r="J175" s="6">
        <v>3.8402405920343399</v>
      </c>
      <c r="K175" s="6">
        <v>33.408728205902698</v>
      </c>
      <c r="L175" s="6">
        <v>52.877381334934</v>
      </c>
      <c r="M175" s="6">
        <v>7.5172525878240801</v>
      </c>
      <c r="N175" s="6">
        <v>0.95293080911857397</v>
      </c>
      <c r="O175" s="6">
        <v>1.40346647018633</v>
      </c>
    </row>
    <row r="176" spans="1:15" x14ac:dyDescent="0.25">
      <c r="A176" s="6" t="s">
        <v>178</v>
      </c>
      <c r="B176" s="6" t="s">
        <v>179</v>
      </c>
      <c r="C176" s="6" t="s">
        <v>15</v>
      </c>
      <c r="D176" s="6">
        <v>407.07948249999998</v>
      </c>
      <c r="E176" s="6">
        <v>4869.6599421000001</v>
      </c>
      <c r="F176" s="6">
        <v>9599.4352290000006</v>
      </c>
      <c r="G176" s="6">
        <v>2127.0957325999998</v>
      </c>
      <c r="H176" s="6">
        <v>556.66258870000001</v>
      </c>
      <c r="I176" s="6">
        <v>768.24681169999997</v>
      </c>
      <c r="J176" s="6">
        <v>2.2210578859425101</v>
      </c>
      <c r="K176" s="6">
        <v>26.569250186318399</v>
      </c>
      <c r="L176" s="6">
        <v>52.375278618874603</v>
      </c>
      <c r="M176" s="6">
        <v>11.6056027241459</v>
      </c>
      <c r="N176" s="6">
        <v>3.0371951562095898</v>
      </c>
      <c r="O176" s="6">
        <v>4.1916154285090403</v>
      </c>
    </row>
    <row r="177" spans="1:15" x14ac:dyDescent="0.25">
      <c r="A177" s="6" t="s">
        <v>180</v>
      </c>
      <c r="B177" s="6" t="s">
        <v>181</v>
      </c>
      <c r="C177" s="6" t="s">
        <v>15</v>
      </c>
      <c r="D177" s="6">
        <v>561.19364719999999</v>
      </c>
      <c r="E177" s="6">
        <v>7903.0749741999998</v>
      </c>
      <c r="F177" s="6">
        <v>19634.6137027</v>
      </c>
      <c r="G177" s="6">
        <v>6618.7873241999996</v>
      </c>
      <c r="H177" s="6">
        <v>743.7167283</v>
      </c>
      <c r="I177" s="6">
        <v>3234.6888339000002</v>
      </c>
      <c r="J177" s="6">
        <v>1.4502598626532599</v>
      </c>
      <c r="K177" s="6">
        <v>20.423453622127401</v>
      </c>
      <c r="L177" s="6">
        <v>50.740581818417198</v>
      </c>
      <c r="M177" s="6">
        <v>17.104544293432699</v>
      </c>
      <c r="N177" s="6">
        <v>1.92194356728508</v>
      </c>
      <c r="O177" s="6">
        <v>8.3592168360844106</v>
      </c>
    </row>
    <row r="178" spans="1:15" x14ac:dyDescent="0.25">
      <c r="A178" s="6" t="s">
        <v>182</v>
      </c>
      <c r="B178" s="6" t="s">
        <v>183</v>
      </c>
      <c r="C178" s="6" t="s">
        <v>15</v>
      </c>
      <c r="D178" s="6">
        <v>746.02549859999999</v>
      </c>
      <c r="E178" s="6">
        <v>7219.3191505000004</v>
      </c>
      <c r="F178" s="6">
        <v>14167.680336199999</v>
      </c>
      <c r="G178" s="6">
        <v>2972.1547307000001</v>
      </c>
      <c r="H178" s="6">
        <v>551.09539129999996</v>
      </c>
      <c r="I178" s="6">
        <v>813.47166019999997</v>
      </c>
      <c r="J178" s="6">
        <v>2.8184081440325</v>
      </c>
      <c r="K178" s="6">
        <v>27.273850459967399</v>
      </c>
      <c r="L178" s="6">
        <v>53.524049401165101</v>
      </c>
      <c r="M178" s="6">
        <v>11.2284970340149</v>
      </c>
      <c r="N178" s="6">
        <v>2.0819821063669699</v>
      </c>
      <c r="O178" s="6">
        <v>3.0732128544531201</v>
      </c>
    </row>
    <row r="179" spans="1:15" x14ac:dyDescent="0.25">
      <c r="A179" s="6" t="s">
        <v>184</v>
      </c>
      <c r="B179" s="6" t="s">
        <v>185</v>
      </c>
      <c r="C179" s="6" t="s">
        <v>15</v>
      </c>
      <c r="D179" s="6">
        <v>561.19269999999995</v>
      </c>
      <c r="E179" s="6">
        <v>12712.2533045</v>
      </c>
      <c r="F179" s="6">
        <v>20706.670306399999</v>
      </c>
      <c r="G179" s="6">
        <v>5403.9765519000002</v>
      </c>
      <c r="H179" s="6">
        <v>1244.1899566</v>
      </c>
      <c r="I179" s="6">
        <v>2164.461292</v>
      </c>
      <c r="J179" s="6">
        <v>1.31142022240751</v>
      </c>
      <c r="K179" s="6">
        <v>29.706562569128302</v>
      </c>
      <c r="L179" s="6">
        <v>48.388274078651001</v>
      </c>
      <c r="M179" s="6">
        <v>12.628254308328801</v>
      </c>
      <c r="N179" s="6">
        <v>2.9074787850974699</v>
      </c>
      <c r="O179" s="6">
        <v>5.0580100363869596</v>
      </c>
    </row>
    <row r="180" spans="1:15" x14ac:dyDescent="0.25">
      <c r="A180" s="6" t="s">
        <v>186</v>
      </c>
      <c r="B180" s="6" t="s">
        <v>187</v>
      </c>
      <c r="C180" s="6" t="s">
        <v>15</v>
      </c>
      <c r="D180" s="6">
        <v>1168.0410202</v>
      </c>
      <c r="E180" s="6">
        <v>8675.9897187000006</v>
      </c>
      <c r="F180" s="6">
        <v>17639.153126500001</v>
      </c>
      <c r="G180" s="6">
        <v>2944.1710644</v>
      </c>
      <c r="H180" s="6">
        <v>586.66438589999996</v>
      </c>
      <c r="I180" s="6">
        <v>1136.8953360999999</v>
      </c>
      <c r="J180" s="6">
        <v>3.6329946841329002</v>
      </c>
      <c r="K180" s="6">
        <v>26.985203415400399</v>
      </c>
      <c r="L180" s="6">
        <v>54.863612178798299</v>
      </c>
      <c r="M180" s="6">
        <v>9.1573477653307407</v>
      </c>
      <c r="N180" s="6">
        <v>1.82472067203586</v>
      </c>
      <c r="O180" s="6">
        <v>3.53612128430178</v>
      </c>
    </row>
    <row r="181" spans="1:15" x14ac:dyDescent="0.25">
      <c r="A181" s="6" t="s">
        <v>188</v>
      </c>
      <c r="B181" s="6" t="s">
        <v>189</v>
      </c>
      <c r="C181" s="6" t="s">
        <v>15</v>
      </c>
      <c r="D181" s="6">
        <v>213.87396989999999</v>
      </c>
      <c r="E181" s="6">
        <v>3515.5522670999999</v>
      </c>
      <c r="F181" s="6">
        <v>8155.6383269999997</v>
      </c>
      <c r="G181" s="6">
        <v>1562.6229959</v>
      </c>
      <c r="H181" s="6">
        <v>552.14878940000006</v>
      </c>
      <c r="I181" s="6">
        <v>950.53175629999998</v>
      </c>
      <c r="J181" s="6">
        <v>1.43055989250117</v>
      </c>
      <c r="K181" s="6">
        <v>23.514820787477301</v>
      </c>
      <c r="L181" s="6">
        <v>54.551421539548002</v>
      </c>
      <c r="M181" s="6">
        <v>10.4520703762116</v>
      </c>
      <c r="N181" s="6">
        <v>3.6932120032093398</v>
      </c>
      <c r="O181" s="6">
        <v>6.35791540105261</v>
      </c>
    </row>
    <row r="182" spans="1:15" x14ac:dyDescent="0.25">
      <c r="A182" s="6" t="s">
        <v>190</v>
      </c>
      <c r="B182" s="6" t="s">
        <v>191</v>
      </c>
      <c r="C182" s="6" t="s">
        <v>15</v>
      </c>
      <c r="D182" s="6">
        <v>73.506680299999999</v>
      </c>
      <c r="E182" s="6">
        <v>3562.1298953</v>
      </c>
      <c r="F182" s="6">
        <v>10315.9437327</v>
      </c>
      <c r="G182" s="6">
        <v>5347.2068415000003</v>
      </c>
      <c r="H182" s="6">
        <v>1477.7004193</v>
      </c>
      <c r="I182" s="6">
        <v>6337.8789618999999</v>
      </c>
      <c r="J182" s="6">
        <v>0.27109864512585802</v>
      </c>
      <c r="K182" s="6">
        <v>13.1374262099297</v>
      </c>
      <c r="L182" s="6">
        <v>38.0460436754284</v>
      </c>
      <c r="M182" s="6">
        <v>19.720935893473701</v>
      </c>
      <c r="N182" s="6">
        <v>5.4498799284524599</v>
      </c>
      <c r="O182" s="6">
        <v>23.374615647589899</v>
      </c>
    </row>
    <row r="183" spans="1:15" x14ac:dyDescent="0.25">
      <c r="A183" s="6" t="s">
        <v>192</v>
      </c>
      <c r="B183" s="6" t="s">
        <v>193</v>
      </c>
      <c r="C183" s="6" t="s">
        <v>15</v>
      </c>
      <c r="D183" s="6">
        <v>432.02470879999998</v>
      </c>
      <c r="E183" s="6">
        <v>5737.5040677999996</v>
      </c>
      <c r="F183" s="6">
        <v>11786.7538253</v>
      </c>
      <c r="G183" s="6">
        <v>2708.5825245000001</v>
      </c>
      <c r="H183" s="6">
        <v>638.59955260000004</v>
      </c>
      <c r="I183" s="6">
        <v>1093.2375267</v>
      </c>
      <c r="J183" s="6">
        <v>1.9289657237575299</v>
      </c>
      <c r="K183" s="6">
        <v>25.617628948693099</v>
      </c>
      <c r="L183" s="6">
        <v>52.627184649980499</v>
      </c>
      <c r="M183" s="6">
        <v>12.0936667355012</v>
      </c>
      <c r="N183" s="6">
        <v>2.85131063821296</v>
      </c>
      <c r="O183" s="6">
        <v>4.8812433038546601</v>
      </c>
    </row>
    <row r="184" spans="1:15" x14ac:dyDescent="0.25">
      <c r="A184" s="6" t="s">
        <v>194</v>
      </c>
      <c r="B184" s="6" t="s">
        <v>195</v>
      </c>
      <c r="C184" s="6" t="s">
        <v>15</v>
      </c>
      <c r="D184" s="6">
        <v>1976.4536596</v>
      </c>
      <c r="E184" s="6">
        <v>17143.085806899999</v>
      </c>
      <c r="F184" s="6">
        <v>28901.783608099999</v>
      </c>
      <c r="G184" s="6">
        <v>4036.8927451999998</v>
      </c>
      <c r="H184" s="6">
        <v>976.49318149999999</v>
      </c>
      <c r="I184" s="6">
        <v>1209.4355115999999</v>
      </c>
      <c r="J184" s="6">
        <v>3.6436258279084299</v>
      </c>
      <c r="K184" s="6">
        <v>31.6035693084313</v>
      </c>
      <c r="L184" s="6">
        <v>53.2809280478684</v>
      </c>
      <c r="M184" s="6">
        <v>7.4420802124365197</v>
      </c>
      <c r="N184" s="6">
        <v>1.8001817343949</v>
      </c>
      <c r="O184" s="6">
        <v>2.22961486896043</v>
      </c>
    </row>
    <row r="185" spans="1:15" x14ac:dyDescent="0.25">
      <c r="A185" s="6" t="s">
        <v>196</v>
      </c>
      <c r="B185" s="6" t="s">
        <v>197</v>
      </c>
      <c r="C185" s="6" t="s">
        <v>15</v>
      </c>
      <c r="D185" s="6">
        <v>960.29105779999998</v>
      </c>
      <c r="E185" s="6">
        <v>11326.507924400001</v>
      </c>
      <c r="F185" s="6">
        <v>26627.687080399999</v>
      </c>
      <c r="G185" s="6">
        <v>6439.0464623999997</v>
      </c>
      <c r="H185" s="6">
        <v>2154.1102341999999</v>
      </c>
      <c r="I185" s="6">
        <v>5504.2090496000001</v>
      </c>
      <c r="J185" s="6">
        <v>1.8114648423592501</v>
      </c>
      <c r="K185" s="6">
        <v>21.3659918262274</v>
      </c>
      <c r="L185" s="6">
        <v>50.229686705605303</v>
      </c>
      <c r="M185" s="6">
        <v>12.1464280961623</v>
      </c>
      <c r="N185" s="6">
        <v>4.0634502676294302</v>
      </c>
      <c r="O185" s="6">
        <v>10.3829782620163</v>
      </c>
    </row>
    <row r="186" spans="1:15" x14ac:dyDescent="0.25">
      <c r="A186" s="6" t="s">
        <v>198</v>
      </c>
      <c r="B186" s="6" t="s">
        <v>199</v>
      </c>
      <c r="C186" s="6" t="s">
        <v>15</v>
      </c>
      <c r="D186" s="6">
        <v>794.89586510000004</v>
      </c>
      <c r="E186" s="6">
        <v>9729.8963667000007</v>
      </c>
      <c r="F186" s="6">
        <v>15197.292727399999</v>
      </c>
      <c r="G186" s="6">
        <v>3243.9383910000001</v>
      </c>
      <c r="H186" s="6">
        <v>261.07237759999998</v>
      </c>
      <c r="I186" s="6">
        <v>816.87512509999999</v>
      </c>
      <c r="J186" s="6">
        <v>2.6457749842453699</v>
      </c>
      <c r="K186" s="6">
        <v>32.385520590267802</v>
      </c>
      <c r="L186" s="6">
        <v>50.583502433178097</v>
      </c>
      <c r="M186" s="6">
        <v>10.797302416790499</v>
      </c>
      <c r="N186" s="6">
        <v>0.86896761709113401</v>
      </c>
      <c r="O186" s="6">
        <v>2.7189319584270302</v>
      </c>
    </row>
    <row r="187" spans="1:15" x14ac:dyDescent="0.25">
      <c r="A187" s="6" t="s">
        <v>200</v>
      </c>
      <c r="B187" s="6" t="s">
        <v>201</v>
      </c>
      <c r="C187" s="6" t="s">
        <v>15</v>
      </c>
      <c r="D187" s="6">
        <v>715.89782820000005</v>
      </c>
      <c r="E187" s="6">
        <v>19292.123097899999</v>
      </c>
      <c r="F187" s="6">
        <v>44999.271928800001</v>
      </c>
      <c r="G187" s="6">
        <v>13992.836012899999</v>
      </c>
      <c r="H187" s="6">
        <v>2732.6427929000001</v>
      </c>
      <c r="I187" s="6">
        <v>9925.0979062000006</v>
      </c>
      <c r="J187" s="6">
        <v>0.78105440545666904</v>
      </c>
      <c r="K187" s="6">
        <v>21.0479724098528</v>
      </c>
      <c r="L187" s="6">
        <v>49.094826381444101</v>
      </c>
      <c r="M187" s="6">
        <v>15.2663771032631</v>
      </c>
      <c r="N187" s="6">
        <v>2.98135098034924</v>
      </c>
      <c r="O187" s="6">
        <v>10.828418719634101</v>
      </c>
    </row>
    <row r="188" spans="1:15" x14ac:dyDescent="0.25">
      <c r="A188" s="6" t="s">
        <v>202</v>
      </c>
      <c r="B188" s="6" t="s">
        <v>203</v>
      </c>
      <c r="C188" s="6" t="s">
        <v>15</v>
      </c>
      <c r="D188" s="6">
        <v>21.721930799999999</v>
      </c>
      <c r="E188" s="6">
        <v>1747.8117847999999</v>
      </c>
      <c r="F188" s="6">
        <v>8247.7767029000006</v>
      </c>
      <c r="G188" s="6">
        <v>5770.8820416999997</v>
      </c>
      <c r="H188" s="6">
        <v>1826.3209714</v>
      </c>
      <c r="I188" s="6">
        <v>14061.4542956</v>
      </c>
      <c r="J188" s="6">
        <v>6.8575429129975704E-2</v>
      </c>
      <c r="K188" s="6">
        <v>5.5177849650956796</v>
      </c>
      <c r="L188" s="6">
        <v>26.037962830154299</v>
      </c>
      <c r="M188" s="6">
        <v>18.218486934322002</v>
      </c>
      <c r="N188" s="6">
        <v>5.7656359140426403</v>
      </c>
      <c r="O188" s="6">
        <v>44.391553927255401</v>
      </c>
    </row>
    <row r="189" spans="1:15" x14ac:dyDescent="0.25">
      <c r="A189" s="6" t="s">
        <v>204</v>
      </c>
      <c r="B189" s="6" t="s">
        <v>205</v>
      </c>
      <c r="C189" s="6" t="s">
        <v>15</v>
      </c>
      <c r="D189" s="6">
        <v>255.7692251</v>
      </c>
      <c r="E189" s="6">
        <v>5838.1048047000004</v>
      </c>
      <c r="F189" s="6">
        <v>19529.637794099999</v>
      </c>
      <c r="G189" s="6">
        <v>11157.613131599999</v>
      </c>
      <c r="H189" s="6">
        <v>2747.7397213999998</v>
      </c>
      <c r="I189" s="6">
        <v>19693.767144900001</v>
      </c>
      <c r="J189" s="6">
        <v>0.431877505663047</v>
      </c>
      <c r="K189" s="6">
        <v>9.8578949045472495</v>
      </c>
      <c r="L189" s="6">
        <v>32.976646247104298</v>
      </c>
      <c r="M189" s="6">
        <v>18.840117009951701</v>
      </c>
      <c r="N189" s="6">
        <v>4.6396785095061404</v>
      </c>
      <c r="O189" s="6">
        <v>33.253785823227602</v>
      </c>
    </row>
    <row r="190" spans="1:15" x14ac:dyDescent="0.25">
      <c r="A190" s="6" t="s">
        <v>206</v>
      </c>
      <c r="B190" s="6" t="s">
        <v>207</v>
      </c>
      <c r="C190" s="6" t="s">
        <v>15</v>
      </c>
      <c r="D190" s="6">
        <v>494.38618869999999</v>
      </c>
      <c r="E190" s="6">
        <v>10740.100943900001</v>
      </c>
      <c r="F190" s="6">
        <v>23301.9040317</v>
      </c>
      <c r="G190" s="6">
        <v>7388.4878777000004</v>
      </c>
      <c r="H190" s="6">
        <v>1583.7335459999999</v>
      </c>
      <c r="I190" s="6">
        <v>4711.6398845000003</v>
      </c>
      <c r="J190" s="6">
        <v>1.02526669469835</v>
      </c>
      <c r="K190" s="6">
        <v>22.273008524841501</v>
      </c>
      <c r="L190" s="6">
        <v>48.323894705837702</v>
      </c>
      <c r="M190" s="6">
        <v>15.3223749334653</v>
      </c>
      <c r="N190" s="6">
        <v>3.2843742303157799</v>
      </c>
      <c r="O190" s="6">
        <v>9.7710809108414498</v>
      </c>
    </row>
    <row r="191" spans="1:15" x14ac:dyDescent="0.25">
      <c r="A191" s="6" t="s">
        <v>208</v>
      </c>
      <c r="B191" s="6" t="s">
        <v>209</v>
      </c>
      <c r="C191" s="6" t="s">
        <v>15</v>
      </c>
      <c r="D191" s="6">
        <v>579.8107718</v>
      </c>
      <c r="E191" s="6">
        <v>8360.5413241000006</v>
      </c>
      <c r="F191" s="6">
        <v>20329.324928900001</v>
      </c>
      <c r="G191" s="6">
        <v>8534.6348973000004</v>
      </c>
      <c r="H191" s="6">
        <v>1511.8024662</v>
      </c>
      <c r="I191" s="6">
        <v>10346.4937998</v>
      </c>
      <c r="J191" s="6">
        <v>1.1674996399785</v>
      </c>
      <c r="K191" s="6">
        <v>16.834680314078501</v>
      </c>
      <c r="L191" s="6">
        <v>40.934871668240802</v>
      </c>
      <c r="M191" s="6">
        <v>17.185232932138</v>
      </c>
      <c r="N191" s="6">
        <v>3.0441463333418999</v>
      </c>
      <c r="O191" s="6">
        <v>20.8335691122223</v>
      </c>
    </row>
    <row r="192" spans="1:15" x14ac:dyDescent="0.25">
      <c r="A192" s="6" t="s">
        <v>210</v>
      </c>
      <c r="B192" s="6" t="s">
        <v>211</v>
      </c>
      <c r="C192" s="6" t="s">
        <v>15</v>
      </c>
      <c r="D192" s="6">
        <v>154.418736</v>
      </c>
      <c r="E192" s="6">
        <v>2448.3423103</v>
      </c>
      <c r="F192" s="6">
        <v>6065.4295990000001</v>
      </c>
      <c r="G192" s="6">
        <v>1642.0213997999999</v>
      </c>
      <c r="H192" s="6">
        <v>368.46616010000002</v>
      </c>
      <c r="I192" s="6">
        <v>878.30574939999997</v>
      </c>
      <c r="J192" s="6">
        <v>1.3361508210672699</v>
      </c>
      <c r="K192" s="6">
        <v>21.184958981668299</v>
      </c>
      <c r="L192" s="6">
        <v>52.482807130538497</v>
      </c>
      <c r="M192" s="6">
        <v>14.208044298153</v>
      </c>
      <c r="N192" s="6">
        <v>3.1882553575177401</v>
      </c>
      <c r="O192" s="6">
        <v>7.5997834110551796</v>
      </c>
    </row>
    <row r="193" spans="1:15" x14ac:dyDescent="0.25">
      <c r="A193" s="6" t="s">
        <v>212</v>
      </c>
      <c r="B193" s="6" t="s">
        <v>213</v>
      </c>
      <c r="C193" s="6" t="s">
        <v>15</v>
      </c>
      <c r="D193" s="6">
        <v>103.6477668</v>
      </c>
      <c r="E193" s="6">
        <v>2745.7723323</v>
      </c>
      <c r="F193" s="6">
        <v>9511.5232703999991</v>
      </c>
      <c r="G193" s="6">
        <v>5314.4062421999997</v>
      </c>
      <c r="H193" s="6">
        <v>959.76865910000004</v>
      </c>
      <c r="I193" s="6">
        <v>3654.6164346999999</v>
      </c>
      <c r="J193" s="6">
        <v>0.46500224506676102</v>
      </c>
      <c r="K193" s="6">
        <v>12.3185509768426</v>
      </c>
      <c r="L193" s="6">
        <v>42.672213896081203</v>
      </c>
      <c r="M193" s="6">
        <v>23.842393426462198</v>
      </c>
      <c r="N193" s="6">
        <v>4.30587744439676</v>
      </c>
      <c r="O193" s="6">
        <v>16.395962011150498</v>
      </c>
    </row>
    <row r="194" spans="1:15" x14ac:dyDescent="0.25">
      <c r="A194" s="6" t="s">
        <v>214</v>
      </c>
      <c r="B194" s="6" t="s">
        <v>215</v>
      </c>
      <c r="C194" s="6" t="s">
        <v>15</v>
      </c>
      <c r="D194" s="6">
        <v>22.245729499999999</v>
      </c>
      <c r="E194" s="6">
        <v>803.46700109999995</v>
      </c>
      <c r="F194" s="6">
        <v>3704.5706822000002</v>
      </c>
      <c r="G194" s="6">
        <v>2262.8762796000001</v>
      </c>
      <c r="H194" s="6">
        <v>523.67216619999999</v>
      </c>
      <c r="I194" s="6">
        <v>2771.0613548000001</v>
      </c>
      <c r="J194" s="6">
        <v>0.22051908192733899</v>
      </c>
      <c r="K194" s="6">
        <v>7.9646660021414002</v>
      </c>
      <c r="L194" s="6">
        <v>36.722937127041803</v>
      </c>
      <c r="M194" s="6">
        <v>22.431604218353201</v>
      </c>
      <c r="N194" s="6">
        <v>5.1910954559312099</v>
      </c>
      <c r="O194" s="6">
        <v>27.469178114605</v>
      </c>
    </row>
    <row r="195" spans="1:15" x14ac:dyDescent="0.25">
      <c r="A195" s="6" t="s">
        <v>216</v>
      </c>
      <c r="B195" s="6" t="s">
        <v>217</v>
      </c>
      <c r="C195" s="6" t="s">
        <v>15</v>
      </c>
      <c r="D195" s="6">
        <v>121.5320421</v>
      </c>
      <c r="E195" s="6">
        <v>5356.6660776999997</v>
      </c>
      <c r="F195" s="6">
        <v>19240.571701600002</v>
      </c>
      <c r="G195" s="6">
        <v>8419.2188430000006</v>
      </c>
      <c r="H195" s="6">
        <v>1688.5676089000001</v>
      </c>
      <c r="I195" s="6">
        <v>7841.8507246999998</v>
      </c>
      <c r="J195" s="6">
        <v>0.284829105773029</v>
      </c>
      <c r="K195" s="6">
        <v>12.554174047208001</v>
      </c>
      <c r="L195" s="6">
        <v>45.093250616321001</v>
      </c>
      <c r="M195" s="6">
        <v>19.7317393250576</v>
      </c>
      <c r="N195" s="6">
        <v>3.9574189141374498</v>
      </c>
      <c r="O195" s="6">
        <v>18.378587991502901</v>
      </c>
    </row>
    <row r="196" spans="1:15" x14ac:dyDescent="0.25">
      <c r="A196" s="6" t="s">
        <v>218</v>
      </c>
      <c r="B196" s="6" t="s">
        <v>219</v>
      </c>
      <c r="C196" s="6" t="s">
        <v>15</v>
      </c>
      <c r="D196" s="6">
        <v>572.76945869999997</v>
      </c>
      <c r="E196" s="6">
        <v>5234.8335533999998</v>
      </c>
      <c r="F196" s="6">
        <v>10290.8944894</v>
      </c>
      <c r="G196" s="6">
        <v>1865.2484363000001</v>
      </c>
      <c r="H196" s="6">
        <v>316.3065565</v>
      </c>
      <c r="I196" s="6">
        <v>916.03495280000004</v>
      </c>
      <c r="J196" s="6">
        <v>2.9837822956288398</v>
      </c>
      <c r="K196" s="6">
        <v>27.270315202647399</v>
      </c>
      <c r="L196" s="6">
        <v>53.609333244388097</v>
      </c>
      <c r="M196" s="6">
        <v>9.7168156867392703</v>
      </c>
      <c r="N196" s="6">
        <v>1.6477657614952399</v>
      </c>
      <c r="O196" s="6">
        <v>4.7719878091011099</v>
      </c>
    </row>
    <row r="197" spans="1:15" x14ac:dyDescent="0.25">
      <c r="A197" s="6" t="s">
        <v>220</v>
      </c>
      <c r="B197" s="6" t="s">
        <v>221</v>
      </c>
      <c r="C197" s="6" t="s">
        <v>15</v>
      </c>
      <c r="D197" s="6">
        <v>149.61075120000001</v>
      </c>
      <c r="E197" s="6">
        <v>4951.8848771000003</v>
      </c>
      <c r="F197" s="6">
        <v>10300.828918200001</v>
      </c>
      <c r="G197" s="6">
        <v>3232.3828601999999</v>
      </c>
      <c r="H197" s="6">
        <v>920.50932090000003</v>
      </c>
      <c r="I197" s="6">
        <v>1812.3025335</v>
      </c>
      <c r="J197" s="6">
        <v>0.70017838463994897</v>
      </c>
      <c r="K197" s="6">
        <v>23.1748235094141</v>
      </c>
      <c r="L197" s="6">
        <v>48.207884089534303</v>
      </c>
      <c r="M197" s="6">
        <v>15.1275532770181</v>
      </c>
      <c r="N197" s="6">
        <v>4.3079840464953101</v>
      </c>
      <c r="O197" s="6">
        <v>8.4815766928982406</v>
      </c>
    </row>
    <row r="198" spans="1:15" x14ac:dyDescent="0.25">
      <c r="A198" s="6" t="s">
        <v>222</v>
      </c>
      <c r="B198" s="6" t="s">
        <v>223</v>
      </c>
      <c r="C198" s="6" t="s">
        <v>15</v>
      </c>
      <c r="D198" s="6">
        <v>833.57390699999996</v>
      </c>
      <c r="E198" s="6">
        <v>12048.0412261</v>
      </c>
      <c r="F198" s="6">
        <v>26166.3775891</v>
      </c>
      <c r="G198" s="6">
        <v>3537.6514814000002</v>
      </c>
      <c r="H198" s="6">
        <v>967.40766529999996</v>
      </c>
      <c r="I198" s="6">
        <v>1598.5788739</v>
      </c>
      <c r="J198" s="6">
        <v>1.8461656717303001</v>
      </c>
      <c r="K198" s="6">
        <v>26.683512927207399</v>
      </c>
      <c r="L198" s="6">
        <v>57.9522315332377</v>
      </c>
      <c r="M198" s="6">
        <v>7.8350469810309598</v>
      </c>
      <c r="N198" s="6">
        <v>2.1425752500739201</v>
      </c>
      <c r="O198" s="6">
        <v>3.5404676367196601</v>
      </c>
    </row>
    <row r="199" spans="1:15" x14ac:dyDescent="0.25">
      <c r="A199" s="6" t="s">
        <v>224</v>
      </c>
      <c r="B199" s="6" t="s">
        <v>225</v>
      </c>
      <c r="C199" s="6" t="s">
        <v>15</v>
      </c>
      <c r="D199" s="6">
        <v>99.307582400000001</v>
      </c>
      <c r="E199" s="6">
        <v>1320.0310357999999</v>
      </c>
      <c r="F199" s="6">
        <v>4750.9677417000003</v>
      </c>
      <c r="G199" s="6">
        <v>1511.9270851000001</v>
      </c>
      <c r="H199" s="6">
        <v>204.57839580000001</v>
      </c>
      <c r="I199" s="6">
        <v>1396.5822582999999</v>
      </c>
      <c r="J199" s="6">
        <v>1.0697335623145401</v>
      </c>
      <c r="K199" s="6">
        <v>14.2192717632011</v>
      </c>
      <c r="L199" s="6">
        <v>51.177055406498297</v>
      </c>
      <c r="M199" s="6">
        <v>16.286361097678501</v>
      </c>
      <c r="N199" s="6">
        <v>2.20370258567212</v>
      </c>
      <c r="O199" s="6">
        <v>15.043875584635501</v>
      </c>
    </row>
    <row r="200" spans="1:15" x14ac:dyDescent="0.25">
      <c r="A200" s="6" t="s">
        <v>226</v>
      </c>
      <c r="B200" s="6" t="s">
        <v>227</v>
      </c>
      <c r="C200" s="6" t="s">
        <v>15</v>
      </c>
      <c r="D200" s="6">
        <v>745.93696629999999</v>
      </c>
      <c r="E200" s="6">
        <v>16581.518011600001</v>
      </c>
      <c r="F200" s="6">
        <v>32399.981599300001</v>
      </c>
      <c r="G200" s="6">
        <v>7564.8880246999997</v>
      </c>
      <c r="H200" s="6">
        <v>1988.6603051</v>
      </c>
      <c r="I200" s="6">
        <v>3672.9350757000002</v>
      </c>
      <c r="J200" s="6">
        <v>1.18489359599051</v>
      </c>
      <c r="K200" s="6">
        <v>26.339135062846999</v>
      </c>
      <c r="L200" s="6">
        <v>51.466186074200998</v>
      </c>
      <c r="M200" s="6">
        <v>12.016548019216099</v>
      </c>
      <c r="N200" s="6">
        <v>3.1589141798421601</v>
      </c>
      <c r="O200" s="6">
        <v>5.8343230679032203</v>
      </c>
    </row>
    <row r="201" spans="1:15" x14ac:dyDescent="0.25">
      <c r="A201" s="6" t="s">
        <v>228</v>
      </c>
      <c r="B201" s="6" t="s">
        <v>229</v>
      </c>
      <c r="C201" s="6" t="s">
        <v>15</v>
      </c>
      <c r="D201" s="6">
        <v>1040.4323242999999</v>
      </c>
      <c r="E201" s="6">
        <v>20147.848756700001</v>
      </c>
      <c r="F201" s="6">
        <v>39682.0574872</v>
      </c>
      <c r="G201" s="6">
        <v>10734.943781</v>
      </c>
      <c r="H201" s="6">
        <v>1564.8157000000001</v>
      </c>
      <c r="I201" s="6">
        <v>5656.9353602000001</v>
      </c>
      <c r="J201" s="6">
        <v>1.3198927820819499</v>
      </c>
      <c r="K201" s="6">
        <v>25.5595674291827</v>
      </c>
      <c r="L201" s="6">
        <v>50.340670923267297</v>
      </c>
      <c r="M201" s="6">
        <v>13.618353141930999</v>
      </c>
      <c r="N201" s="6">
        <v>1.9851257015761301</v>
      </c>
      <c r="O201" s="6">
        <v>7.1763900219609402</v>
      </c>
    </row>
    <row r="202" spans="1:15" x14ac:dyDescent="0.25">
      <c r="A202" s="6" t="s">
        <v>230</v>
      </c>
      <c r="B202" s="6" t="s">
        <v>231</v>
      </c>
      <c r="C202" s="6" t="s">
        <v>15</v>
      </c>
      <c r="D202" s="6">
        <v>535.43342489999998</v>
      </c>
      <c r="E202" s="6">
        <v>9503.1339423999998</v>
      </c>
      <c r="F202" s="6">
        <v>25880.9671409</v>
      </c>
      <c r="G202" s="6">
        <v>6327.7246078999997</v>
      </c>
      <c r="H202" s="6">
        <v>959.3075503</v>
      </c>
      <c r="I202" s="6">
        <v>2552.7531436999998</v>
      </c>
      <c r="J202" s="6">
        <v>1.17010791926548</v>
      </c>
      <c r="K202" s="6">
        <v>20.7676468571599</v>
      </c>
      <c r="L202" s="6">
        <v>56.558898271008701</v>
      </c>
      <c r="M202" s="6">
        <v>13.8282750577585</v>
      </c>
      <c r="N202" s="6">
        <v>2.0964200391987902</v>
      </c>
      <c r="O202" s="6">
        <v>5.5786518556085598</v>
      </c>
    </row>
    <row r="203" spans="1:15" x14ac:dyDescent="0.25">
      <c r="A203" s="6" t="s">
        <v>232</v>
      </c>
      <c r="B203" s="6" t="s">
        <v>233</v>
      </c>
      <c r="C203" s="6" t="s">
        <v>15</v>
      </c>
      <c r="D203" s="6">
        <v>160.2767274</v>
      </c>
      <c r="E203" s="6">
        <v>6596.7239805999998</v>
      </c>
      <c r="F203" s="6">
        <v>17652.1382376</v>
      </c>
      <c r="G203" s="6">
        <v>6522.9888434000004</v>
      </c>
      <c r="H203" s="6">
        <v>1560.6938984000001</v>
      </c>
      <c r="I203" s="6">
        <v>2167.7163657000001</v>
      </c>
      <c r="J203" s="6">
        <v>0.46241846319424101</v>
      </c>
      <c r="K203" s="6">
        <v>19.032376157847899</v>
      </c>
      <c r="L203" s="6">
        <v>50.928633048214401</v>
      </c>
      <c r="M203" s="6">
        <v>18.819641037905299</v>
      </c>
      <c r="N203" s="6">
        <v>4.5027976657748798</v>
      </c>
      <c r="O203" s="6">
        <v>6.2541336270633101</v>
      </c>
    </row>
    <row r="204" spans="1:15" x14ac:dyDescent="0.25">
      <c r="A204" s="6" t="s">
        <v>234</v>
      </c>
      <c r="B204" s="6" t="s">
        <v>235</v>
      </c>
      <c r="C204" s="6" t="s">
        <v>15</v>
      </c>
      <c r="D204" s="6">
        <v>127.9409732</v>
      </c>
      <c r="E204" s="6">
        <v>1319.4776710000001</v>
      </c>
      <c r="F204" s="6">
        <v>2965.1655185999998</v>
      </c>
      <c r="G204" s="6">
        <v>665.43800729999998</v>
      </c>
      <c r="H204" s="6">
        <v>189.39817099999999</v>
      </c>
      <c r="I204" s="6">
        <v>479.06727410000002</v>
      </c>
      <c r="J204" s="6">
        <v>2.2264204113410799</v>
      </c>
      <c r="K204" s="6">
        <v>22.961463755875101</v>
      </c>
      <c r="L204" s="6">
        <v>51.599615576597799</v>
      </c>
      <c r="M204" s="6">
        <v>11.579908491229601</v>
      </c>
      <c r="N204" s="6">
        <v>3.2958945304088698</v>
      </c>
      <c r="O204" s="6">
        <v>8.3366972345476196</v>
      </c>
    </row>
    <row r="205" spans="1:15" x14ac:dyDescent="0.25">
      <c r="A205" s="6" t="s">
        <v>236</v>
      </c>
      <c r="B205" s="6" t="s">
        <v>237</v>
      </c>
      <c r="C205" s="6" t="s">
        <v>15</v>
      </c>
      <c r="D205" s="6">
        <v>44.3557001</v>
      </c>
      <c r="E205" s="6">
        <v>387.62834279999998</v>
      </c>
      <c r="F205" s="6">
        <v>1604.3161594000001</v>
      </c>
      <c r="G205" s="6">
        <v>386.28226439999997</v>
      </c>
      <c r="H205" s="6">
        <v>224.63070830000001</v>
      </c>
      <c r="I205" s="6">
        <v>2248.5633502999999</v>
      </c>
      <c r="J205" s="6">
        <v>0.90599928062039203</v>
      </c>
      <c r="K205" s="6">
        <v>7.9176069576878199</v>
      </c>
      <c r="L205" s="6">
        <v>32.769391149889003</v>
      </c>
      <c r="M205" s="6">
        <v>7.8901122713384</v>
      </c>
      <c r="N205" s="6">
        <v>4.5882549405425603</v>
      </c>
      <c r="O205" s="6">
        <v>45.928635399921902</v>
      </c>
    </row>
    <row r="206" spans="1:15" x14ac:dyDescent="0.25">
      <c r="A206" s="6" t="s">
        <v>238</v>
      </c>
      <c r="B206" s="6" t="s">
        <v>239</v>
      </c>
      <c r="C206" s="6" t="s">
        <v>15</v>
      </c>
      <c r="D206" s="6">
        <v>72.234773899999993</v>
      </c>
      <c r="E206" s="6">
        <v>1000.8369623999999</v>
      </c>
      <c r="F206" s="6">
        <v>2414.5191783</v>
      </c>
      <c r="G206" s="6">
        <v>791.90506270000003</v>
      </c>
      <c r="H206" s="6">
        <v>701.12110140000004</v>
      </c>
      <c r="I206" s="6">
        <v>2622.5781353000002</v>
      </c>
      <c r="J206" s="6">
        <v>0.95005812512865495</v>
      </c>
      <c r="K206" s="6">
        <v>13.1633732165278</v>
      </c>
      <c r="L206" s="6">
        <v>31.756637970495198</v>
      </c>
      <c r="M206" s="6">
        <v>10.415424573629799</v>
      </c>
      <c r="N206" s="6">
        <v>9.22140076199811</v>
      </c>
      <c r="O206" s="6">
        <v>34.493105352220397</v>
      </c>
    </row>
    <row r="207" spans="1:15" x14ac:dyDescent="0.25">
      <c r="A207" s="6" t="s">
        <v>240</v>
      </c>
      <c r="B207" s="6" t="s">
        <v>241</v>
      </c>
      <c r="C207" s="6" t="s">
        <v>15</v>
      </c>
      <c r="D207" s="6">
        <v>130.2244355</v>
      </c>
      <c r="E207" s="6">
        <v>1700.6253179</v>
      </c>
      <c r="F207" s="6">
        <v>3542.2300971</v>
      </c>
      <c r="G207" s="6">
        <v>1041.0069372</v>
      </c>
      <c r="H207" s="6">
        <v>278.58818780000001</v>
      </c>
      <c r="I207" s="6">
        <v>914.95862390000002</v>
      </c>
      <c r="J207" s="6">
        <v>1.7117600867406499</v>
      </c>
      <c r="K207" s="6">
        <v>22.354195896528498</v>
      </c>
      <c r="L207" s="6">
        <v>46.561523380665598</v>
      </c>
      <c r="M207" s="6">
        <v>13.683715489164801</v>
      </c>
      <c r="N207" s="6">
        <v>3.6619559046846302</v>
      </c>
      <c r="O207" s="6">
        <v>12.026849242215899</v>
      </c>
    </row>
    <row r="208" spans="1:15" x14ac:dyDescent="0.25">
      <c r="A208" s="6" t="s">
        <v>242</v>
      </c>
      <c r="B208" s="6" t="s">
        <v>243</v>
      </c>
      <c r="C208" s="6" t="s">
        <v>15</v>
      </c>
      <c r="D208" s="6">
        <v>640.22963110000001</v>
      </c>
      <c r="E208" s="6">
        <v>3848.1409011000001</v>
      </c>
      <c r="F208" s="6">
        <v>7367.3853728000004</v>
      </c>
      <c r="G208" s="6">
        <v>1103.674665</v>
      </c>
      <c r="H208" s="6">
        <v>319.19741420000003</v>
      </c>
      <c r="I208" s="6">
        <v>476.81527190000003</v>
      </c>
      <c r="J208" s="6">
        <v>4.6543729575277997</v>
      </c>
      <c r="K208" s="6">
        <v>27.9754045686132</v>
      </c>
      <c r="L208" s="6">
        <v>53.559781648860003</v>
      </c>
      <c r="M208" s="6">
        <v>8.0235485287656108</v>
      </c>
      <c r="N208" s="6">
        <v>2.3205171091702099</v>
      </c>
      <c r="O208" s="6">
        <v>3.4663751870631399</v>
      </c>
    </row>
    <row r="209" spans="1:15" x14ac:dyDescent="0.25">
      <c r="A209" s="6" t="s">
        <v>244</v>
      </c>
      <c r="B209" s="6" t="s">
        <v>245</v>
      </c>
      <c r="C209" s="6" t="s">
        <v>15</v>
      </c>
      <c r="D209" s="6">
        <v>55.207631999999997</v>
      </c>
      <c r="E209" s="6">
        <v>1725.0778307999999</v>
      </c>
      <c r="F209" s="6">
        <v>5733.2220954000004</v>
      </c>
      <c r="G209" s="6">
        <v>2696.2097245999998</v>
      </c>
      <c r="H209" s="6">
        <v>1181.0160314</v>
      </c>
      <c r="I209" s="6">
        <v>6619.1298843000004</v>
      </c>
      <c r="J209" s="6">
        <v>0.306541095795764</v>
      </c>
      <c r="K209" s="6">
        <v>9.5785171257918105</v>
      </c>
      <c r="L209" s="6">
        <v>31.833790363702001</v>
      </c>
      <c r="M209" s="6">
        <v>14.9707396157488</v>
      </c>
      <c r="N209" s="6">
        <v>6.5576068978600803</v>
      </c>
      <c r="O209" s="6">
        <v>36.752804901101598</v>
      </c>
    </row>
    <row r="210" spans="1:15" x14ac:dyDescent="0.25">
      <c r="A210" s="6" t="s">
        <v>246</v>
      </c>
      <c r="B210" s="6" t="s">
        <v>247</v>
      </c>
      <c r="C210" s="6" t="s">
        <v>15</v>
      </c>
      <c r="D210" s="6">
        <v>11.6077335</v>
      </c>
      <c r="E210" s="6">
        <v>569.28039239999998</v>
      </c>
      <c r="F210" s="6">
        <v>2846.6208406000001</v>
      </c>
      <c r="G210" s="6">
        <v>2785.9140412000002</v>
      </c>
      <c r="H210" s="6">
        <v>1154.8858344</v>
      </c>
      <c r="I210" s="6">
        <v>12334.0967888</v>
      </c>
      <c r="J210" s="6">
        <v>5.89153107364472E-2</v>
      </c>
      <c r="K210" s="6">
        <v>2.8893953513330199</v>
      </c>
      <c r="L210" s="6">
        <v>14.4480876798899</v>
      </c>
      <c r="M210" s="6">
        <v>14.139968963133899</v>
      </c>
      <c r="N210" s="6">
        <v>5.8616488566693103</v>
      </c>
      <c r="O210" s="6">
        <v>62.601983838237402</v>
      </c>
    </row>
    <row r="211" spans="1:15" x14ac:dyDescent="0.25">
      <c r="A211" s="6" t="s">
        <v>248</v>
      </c>
      <c r="B211" s="6" t="s">
        <v>249</v>
      </c>
      <c r="C211" s="6" t="s">
        <v>15</v>
      </c>
      <c r="D211" s="6">
        <v>27.8008025</v>
      </c>
      <c r="E211" s="6">
        <v>463.26977440000002</v>
      </c>
      <c r="F211" s="6">
        <v>1873.1797773000001</v>
      </c>
      <c r="G211" s="6">
        <v>1715.9778404000001</v>
      </c>
      <c r="H211" s="6">
        <v>1382.3250015000001</v>
      </c>
      <c r="I211" s="6">
        <v>10115.371594</v>
      </c>
      <c r="J211" s="6">
        <v>0.178462811154845</v>
      </c>
      <c r="K211" s="6">
        <v>2.97388632081736</v>
      </c>
      <c r="L211" s="6">
        <v>12.024578386014801</v>
      </c>
      <c r="M211" s="6">
        <v>11.015445661225201</v>
      </c>
      <c r="N211" s="6">
        <v>8.8736145547350898</v>
      </c>
      <c r="O211" s="6">
        <v>64.934012266052704</v>
      </c>
    </row>
    <row r="212" spans="1:15" x14ac:dyDescent="0.25">
      <c r="A212" s="6" t="s">
        <v>250</v>
      </c>
      <c r="B212" s="6" t="s">
        <v>251</v>
      </c>
      <c r="C212" s="6" t="s">
        <v>15</v>
      </c>
      <c r="D212" s="6">
        <v>154.8887235</v>
      </c>
      <c r="E212" s="6">
        <v>2827.2828914000002</v>
      </c>
      <c r="F212" s="6">
        <v>7121.5296594000001</v>
      </c>
      <c r="G212" s="6">
        <v>1843.6251596</v>
      </c>
      <c r="H212" s="6">
        <v>625.7101907</v>
      </c>
      <c r="I212" s="6">
        <v>2844.7844648999999</v>
      </c>
      <c r="J212" s="6">
        <v>1.00460838532809</v>
      </c>
      <c r="K212" s="6">
        <v>18.337759109978698</v>
      </c>
      <c r="L212" s="6">
        <v>46.190247104696098</v>
      </c>
      <c r="M212" s="6">
        <v>11.9577542695418</v>
      </c>
      <c r="N212" s="6">
        <v>4.0583568006644404</v>
      </c>
      <c r="O212" s="6">
        <v>18.451274329790898</v>
      </c>
    </row>
    <row r="213" spans="1:15" x14ac:dyDescent="0.25">
      <c r="A213" s="6" t="s">
        <v>252</v>
      </c>
      <c r="B213" s="6" t="s">
        <v>253</v>
      </c>
      <c r="C213" s="6" t="s">
        <v>15</v>
      </c>
      <c r="D213" s="6">
        <v>0</v>
      </c>
      <c r="E213" s="6">
        <v>256.61196799999999</v>
      </c>
      <c r="F213" s="6">
        <v>1535.0729856</v>
      </c>
      <c r="G213" s="6">
        <v>1146.4821059999999</v>
      </c>
      <c r="H213" s="6">
        <v>932.55480350000005</v>
      </c>
      <c r="I213" s="6">
        <v>9611.5479668000007</v>
      </c>
      <c r="J213" s="6">
        <v>0</v>
      </c>
      <c r="K213" s="6">
        <v>1.90332912215497</v>
      </c>
      <c r="L213" s="6">
        <v>11.3858645833925</v>
      </c>
      <c r="M213" s="6">
        <v>8.5036282500251907</v>
      </c>
      <c r="N213" s="6">
        <v>6.9168976386442598</v>
      </c>
      <c r="O213" s="6">
        <v>71.290280405783093</v>
      </c>
    </row>
    <row r="214" spans="1:15" x14ac:dyDescent="0.25">
      <c r="A214" s="6" t="s">
        <v>254</v>
      </c>
      <c r="B214" s="6" t="s">
        <v>255</v>
      </c>
      <c r="C214" s="6" t="s">
        <v>15</v>
      </c>
      <c r="D214" s="6">
        <v>0</v>
      </c>
      <c r="E214" s="6">
        <v>188.68892930000001</v>
      </c>
      <c r="F214" s="6">
        <v>973.39352369999995</v>
      </c>
      <c r="G214" s="6">
        <v>911.32218490000002</v>
      </c>
      <c r="H214" s="6">
        <v>532.84855960000004</v>
      </c>
      <c r="I214" s="6">
        <v>8258.3897457999992</v>
      </c>
      <c r="J214" s="6">
        <v>0</v>
      </c>
      <c r="K214" s="6">
        <v>1.73672462394506</v>
      </c>
      <c r="L214" s="6">
        <v>8.9592776198896793</v>
      </c>
      <c r="M214" s="6">
        <v>8.3879625833630698</v>
      </c>
      <c r="N214" s="6">
        <v>4.9044277145674302</v>
      </c>
      <c r="O214" s="6">
        <v>76.011607458234806</v>
      </c>
    </row>
    <row r="215" spans="1:15" x14ac:dyDescent="0.25">
      <c r="A215" s="6" t="s">
        <v>256</v>
      </c>
      <c r="B215" s="6" t="s">
        <v>257</v>
      </c>
      <c r="C215" s="6" t="s">
        <v>15</v>
      </c>
      <c r="D215" s="6">
        <v>54.479515200000002</v>
      </c>
      <c r="E215" s="6">
        <v>543.77896280000004</v>
      </c>
      <c r="F215" s="6">
        <v>2713.5045140000002</v>
      </c>
      <c r="G215" s="6">
        <v>1520.2925837</v>
      </c>
      <c r="H215" s="6">
        <v>1126.2086631</v>
      </c>
      <c r="I215" s="6">
        <v>13139.888982799999</v>
      </c>
      <c r="J215" s="6">
        <v>0.28526064571721899</v>
      </c>
      <c r="K215" s="6">
        <v>2.8472855803931201</v>
      </c>
      <c r="L215" s="6">
        <v>14.2082037070005</v>
      </c>
      <c r="M215" s="6">
        <v>7.9604167275218503</v>
      </c>
      <c r="N215" s="6">
        <v>5.8969506110478704</v>
      </c>
      <c r="O215" s="6">
        <v>68.801882728319498</v>
      </c>
    </row>
    <row r="216" spans="1:15" x14ac:dyDescent="0.25">
      <c r="A216" s="6" t="s">
        <v>258</v>
      </c>
      <c r="B216" s="6" t="s">
        <v>259</v>
      </c>
      <c r="C216" s="6" t="s">
        <v>15</v>
      </c>
      <c r="D216" s="6">
        <v>0</v>
      </c>
      <c r="E216" s="6">
        <v>601.88337090000005</v>
      </c>
      <c r="F216" s="6">
        <v>2689.6155552999999</v>
      </c>
      <c r="G216" s="6">
        <v>2708.0688436999999</v>
      </c>
      <c r="H216" s="6">
        <v>669.92070009999998</v>
      </c>
      <c r="I216" s="6">
        <v>13290.4778725</v>
      </c>
      <c r="J216" s="6">
        <v>0</v>
      </c>
      <c r="K216" s="6">
        <v>3.01545283479979</v>
      </c>
      <c r="L216" s="6">
        <v>13.475050554434601</v>
      </c>
      <c r="M216" s="6">
        <v>13.5675020550201</v>
      </c>
      <c r="N216" s="6">
        <v>3.3563217923547501</v>
      </c>
      <c r="O216" s="6">
        <v>66.585672763390804</v>
      </c>
    </row>
    <row r="217" spans="1:15" x14ac:dyDescent="0.25">
      <c r="A217" s="6" t="s">
        <v>260</v>
      </c>
      <c r="B217" s="6" t="s">
        <v>261</v>
      </c>
      <c r="C217" s="6" t="s">
        <v>15</v>
      </c>
      <c r="D217" s="6">
        <v>11.8433096</v>
      </c>
      <c r="E217" s="6">
        <v>732.18361809999999</v>
      </c>
      <c r="F217" s="6">
        <v>3136.9644967999998</v>
      </c>
      <c r="G217" s="6">
        <v>2093.0418519999998</v>
      </c>
      <c r="H217" s="6">
        <v>463.84131739999998</v>
      </c>
      <c r="I217" s="6">
        <v>10955.863956900001</v>
      </c>
      <c r="J217" s="6">
        <v>6.8089499939363404E-2</v>
      </c>
      <c r="K217" s="6">
        <v>4.2094666190456502</v>
      </c>
      <c r="L217" s="6">
        <v>18.035021554671602</v>
      </c>
      <c r="M217" s="6">
        <v>12.033306387163901</v>
      </c>
      <c r="N217" s="6">
        <v>2.66671432392357</v>
      </c>
      <c r="O217" s="6">
        <v>62.987401615255997</v>
      </c>
    </row>
    <row r="218" spans="1:15" x14ac:dyDescent="0.25">
      <c r="A218" s="6" t="s">
        <v>262</v>
      </c>
      <c r="B218" s="6" t="s">
        <v>263</v>
      </c>
      <c r="C218" s="6" t="s">
        <v>15</v>
      </c>
      <c r="D218" s="6">
        <v>7.1753232000000002</v>
      </c>
      <c r="E218" s="6">
        <v>278.36231170000002</v>
      </c>
      <c r="F218" s="6">
        <v>1379.3828523</v>
      </c>
      <c r="G218" s="6">
        <v>949.3894593</v>
      </c>
      <c r="H218" s="6">
        <v>277.47043660000003</v>
      </c>
      <c r="I218" s="6">
        <v>1730.0604977999999</v>
      </c>
      <c r="J218" s="6">
        <v>0.155248165934323</v>
      </c>
      <c r="K218" s="6">
        <v>6.0227584391826801</v>
      </c>
      <c r="L218" s="6">
        <v>29.844879731805001</v>
      </c>
      <c r="M218" s="6">
        <v>20.5413705007328</v>
      </c>
      <c r="N218" s="6">
        <v>6.0034614723899598</v>
      </c>
      <c r="O218" s="6">
        <v>37.432281689955303</v>
      </c>
    </row>
    <row r="219" spans="1:15" x14ac:dyDescent="0.25">
      <c r="A219" s="6" t="s">
        <v>264</v>
      </c>
      <c r="B219" s="6" t="s">
        <v>265</v>
      </c>
      <c r="C219" s="6" t="s">
        <v>15</v>
      </c>
      <c r="D219" s="6">
        <v>309.87596589999998</v>
      </c>
      <c r="E219" s="6">
        <v>6740.3717617000002</v>
      </c>
      <c r="F219" s="6">
        <v>21476.144872100002</v>
      </c>
      <c r="G219" s="6">
        <v>13964.497762499999</v>
      </c>
      <c r="H219" s="6">
        <v>5056.6880042000003</v>
      </c>
      <c r="I219" s="6">
        <v>25864.660989100001</v>
      </c>
      <c r="J219" s="6">
        <v>0.422103955172135</v>
      </c>
      <c r="K219" s="6">
        <v>9.1815367857934902</v>
      </c>
      <c r="L219" s="6">
        <v>29.254174863269601</v>
      </c>
      <c r="M219" s="6">
        <v>19.0220294123936</v>
      </c>
      <c r="N219" s="6">
        <v>6.8880721370082503</v>
      </c>
      <c r="O219" s="6">
        <v>35.2320828463629</v>
      </c>
    </row>
    <row r="220" spans="1:15" x14ac:dyDescent="0.25">
      <c r="A220" s="6" t="s">
        <v>266</v>
      </c>
      <c r="B220" s="6" t="s">
        <v>267</v>
      </c>
      <c r="C220" s="6" t="s">
        <v>15</v>
      </c>
      <c r="D220" s="6">
        <v>0</v>
      </c>
      <c r="E220" s="6">
        <v>226.62548430000001</v>
      </c>
      <c r="F220" s="6">
        <v>2812.8854580000002</v>
      </c>
      <c r="G220" s="6">
        <v>2149.635816</v>
      </c>
      <c r="H220" s="6">
        <v>1559.5602441000001</v>
      </c>
      <c r="I220" s="6">
        <v>36288.709328299999</v>
      </c>
      <c r="J220" s="6">
        <v>0</v>
      </c>
      <c r="K220" s="6">
        <v>0.52657780977976698</v>
      </c>
      <c r="L220" s="6">
        <v>6.5359068871275996</v>
      </c>
      <c r="M220" s="6">
        <v>4.9948068431482398</v>
      </c>
      <c r="N220" s="6">
        <v>3.6237311090338702</v>
      </c>
      <c r="O220" s="6">
        <v>84.318977350910501</v>
      </c>
    </row>
    <row r="221" spans="1:15" x14ac:dyDescent="0.25">
      <c r="A221" s="6" t="s">
        <v>268</v>
      </c>
      <c r="B221" s="6" t="s">
        <v>269</v>
      </c>
      <c r="C221" s="6" t="s">
        <v>15</v>
      </c>
      <c r="D221" s="6">
        <v>31.0494506</v>
      </c>
      <c r="E221" s="6">
        <v>657.31722860000002</v>
      </c>
      <c r="F221" s="6">
        <v>2479.9647644000001</v>
      </c>
      <c r="G221" s="6">
        <v>1607.1000191000001</v>
      </c>
      <c r="H221" s="6">
        <v>881.92871170000001</v>
      </c>
      <c r="I221" s="6">
        <v>8225.9902641000008</v>
      </c>
      <c r="J221" s="6">
        <v>0.223645226975591</v>
      </c>
      <c r="K221" s="6">
        <v>4.7345720437711503</v>
      </c>
      <c r="L221" s="6">
        <v>17.862869452051001</v>
      </c>
      <c r="M221" s="6">
        <v>11.575736175637701</v>
      </c>
      <c r="N221" s="6">
        <v>6.3524198687250504</v>
      </c>
      <c r="O221" s="6">
        <v>59.250757232839497</v>
      </c>
    </row>
    <row r="222" spans="1:15" x14ac:dyDescent="0.25">
      <c r="A222" s="6" t="s">
        <v>270</v>
      </c>
      <c r="B222" s="6" t="s">
        <v>271</v>
      </c>
      <c r="C222" s="6" t="s">
        <v>15</v>
      </c>
      <c r="D222" s="6">
        <v>126.216576</v>
      </c>
      <c r="E222" s="6">
        <v>1307.7182475</v>
      </c>
      <c r="F222" s="6">
        <v>3710.0816503999999</v>
      </c>
      <c r="G222" s="6">
        <v>2722.8517308999999</v>
      </c>
      <c r="H222" s="6">
        <v>1303.5758524</v>
      </c>
      <c r="I222" s="6">
        <v>11785.591532599999</v>
      </c>
      <c r="J222" s="6">
        <v>0.60229223919353203</v>
      </c>
      <c r="K222" s="6">
        <v>6.2402940761205299</v>
      </c>
      <c r="L222" s="6">
        <v>17.704119820286099</v>
      </c>
      <c r="M222" s="6">
        <v>12.9931623719197</v>
      </c>
      <c r="N222" s="6">
        <v>6.2205270019416004</v>
      </c>
      <c r="O222" s="6">
        <v>56.239604490538497</v>
      </c>
    </row>
    <row r="223" spans="1:15" x14ac:dyDescent="0.25">
      <c r="A223" s="6" t="s">
        <v>272</v>
      </c>
      <c r="B223" s="6" t="s">
        <v>273</v>
      </c>
      <c r="C223" s="6" t="s">
        <v>15</v>
      </c>
      <c r="D223" s="6">
        <v>121.72069089999999</v>
      </c>
      <c r="E223" s="6">
        <v>2220.5509934000002</v>
      </c>
      <c r="F223" s="6">
        <v>6723.3190956999997</v>
      </c>
      <c r="G223" s="6">
        <v>4294.6307434</v>
      </c>
      <c r="H223" s="6">
        <v>1057.1760213</v>
      </c>
      <c r="I223" s="6">
        <v>12344.3301254</v>
      </c>
      <c r="J223" s="6">
        <v>0.45483121418948802</v>
      </c>
      <c r="K223" s="6">
        <v>8.2974874446575804</v>
      </c>
      <c r="L223" s="6">
        <v>25.122888845519999</v>
      </c>
      <c r="M223" s="6">
        <v>16.047658792217099</v>
      </c>
      <c r="N223" s="6">
        <v>3.9503279994929001</v>
      </c>
      <c r="O223" s="6">
        <v>46.126805703922898</v>
      </c>
    </row>
    <row r="224" spans="1:15" x14ac:dyDescent="0.25">
      <c r="A224" s="6" t="s">
        <v>274</v>
      </c>
      <c r="B224" s="6" t="s">
        <v>275</v>
      </c>
      <c r="C224" s="6" t="s">
        <v>15</v>
      </c>
      <c r="D224" s="6">
        <v>17.3652221</v>
      </c>
      <c r="E224" s="6">
        <v>462.58552689999999</v>
      </c>
      <c r="F224" s="6">
        <v>1781.3243720999999</v>
      </c>
      <c r="G224" s="6">
        <v>1045.6555539000001</v>
      </c>
      <c r="H224" s="6">
        <v>559.63173380000001</v>
      </c>
      <c r="I224" s="6">
        <v>13852.3138757</v>
      </c>
      <c r="J224" s="6">
        <v>9.8004082319772395E-2</v>
      </c>
      <c r="K224" s="6">
        <v>2.6106933615460601</v>
      </c>
      <c r="L224" s="6">
        <v>10.053258138374501</v>
      </c>
      <c r="M224" s="6">
        <v>5.9013649461208297</v>
      </c>
      <c r="N224" s="6">
        <v>3.1583929184580999</v>
      </c>
      <c r="O224" s="6">
        <v>78.178286553180797</v>
      </c>
    </row>
    <row r="225" spans="1:15" x14ac:dyDescent="0.25">
      <c r="A225" s="6" t="s">
        <v>276</v>
      </c>
      <c r="B225" s="6" t="s">
        <v>277</v>
      </c>
      <c r="C225" s="6" t="s">
        <v>15</v>
      </c>
      <c r="D225" s="6">
        <v>74.412874500000001</v>
      </c>
      <c r="E225" s="6">
        <v>1633.5319956000001</v>
      </c>
      <c r="F225" s="6">
        <v>2998.2834462999999</v>
      </c>
      <c r="G225" s="6">
        <v>857.68207129999996</v>
      </c>
      <c r="H225" s="6">
        <v>316.26867900000002</v>
      </c>
      <c r="I225" s="6">
        <v>949.48237210000002</v>
      </c>
      <c r="J225" s="6">
        <v>1.08955436761847</v>
      </c>
      <c r="K225" s="6">
        <v>23.9181987311954</v>
      </c>
      <c r="L225" s="6">
        <v>43.900908898154903</v>
      </c>
      <c r="M225" s="6">
        <v>12.558193096182199</v>
      </c>
      <c r="N225" s="6">
        <v>4.6308104996720001</v>
      </c>
      <c r="O225" s="6">
        <v>13.902334407177101</v>
      </c>
    </row>
    <row r="226" spans="1:15" x14ac:dyDescent="0.25">
      <c r="A226" s="6" t="s">
        <v>278</v>
      </c>
      <c r="B226" s="6" t="s">
        <v>279</v>
      </c>
      <c r="C226" s="6" t="s">
        <v>15</v>
      </c>
      <c r="D226" s="6">
        <v>231.81349069999999</v>
      </c>
      <c r="E226" s="6">
        <v>1965.9378478000001</v>
      </c>
      <c r="F226" s="6">
        <v>7469.7846720999996</v>
      </c>
      <c r="G226" s="6">
        <v>4923.7363308000004</v>
      </c>
      <c r="H226" s="6">
        <v>1684.9827872000001</v>
      </c>
      <c r="I226" s="6">
        <v>12181.9842426</v>
      </c>
      <c r="J226" s="6">
        <v>0.81457425273679196</v>
      </c>
      <c r="K226" s="6">
        <v>6.9081499461612799</v>
      </c>
      <c r="L226" s="6">
        <v>26.248231925617599</v>
      </c>
      <c r="M226" s="6">
        <v>17.3016196349197</v>
      </c>
      <c r="N226" s="6">
        <v>5.9208961075266604</v>
      </c>
      <c r="O226" s="6">
        <v>42.806528133037901</v>
      </c>
    </row>
    <row r="227" spans="1:15" x14ac:dyDescent="0.25">
      <c r="A227" s="6" t="s">
        <v>280</v>
      </c>
      <c r="B227" s="6" t="s">
        <v>281</v>
      </c>
      <c r="C227" s="6" t="s">
        <v>15</v>
      </c>
      <c r="D227" s="6">
        <v>997.89647630000002</v>
      </c>
      <c r="E227" s="6">
        <v>7533.7486638</v>
      </c>
      <c r="F227" s="6">
        <v>13471.7184708</v>
      </c>
      <c r="G227" s="6">
        <v>1946.8508363999999</v>
      </c>
      <c r="H227" s="6">
        <v>520.35617939999997</v>
      </c>
      <c r="I227" s="6">
        <v>678.21179830000005</v>
      </c>
      <c r="J227" s="6">
        <v>3.9679713293316601</v>
      </c>
      <c r="K227" s="6">
        <v>29.9567133568694</v>
      </c>
      <c r="L227" s="6">
        <v>53.568074362948003</v>
      </c>
      <c r="M227" s="6">
        <v>7.7413323774461</v>
      </c>
      <c r="N227" s="6">
        <v>2.0691108245571499</v>
      </c>
      <c r="O227" s="6">
        <v>2.69679774884768</v>
      </c>
    </row>
    <row r="228" spans="1:15" x14ac:dyDescent="0.25">
      <c r="A228" s="6" t="s">
        <v>282</v>
      </c>
      <c r="B228" s="6" t="s">
        <v>283</v>
      </c>
      <c r="C228" s="6" t="s">
        <v>15</v>
      </c>
      <c r="D228" s="6">
        <v>361.65498120000001</v>
      </c>
      <c r="E228" s="6">
        <v>5022.7518287000003</v>
      </c>
      <c r="F228" s="6">
        <v>9329.7076047999999</v>
      </c>
      <c r="G228" s="6">
        <v>2375.4237526000002</v>
      </c>
      <c r="H228" s="6">
        <v>447.26912820000001</v>
      </c>
      <c r="I228" s="6">
        <v>1368.6276591999999</v>
      </c>
      <c r="J228" s="6">
        <v>1.9129683187219699</v>
      </c>
      <c r="K228" s="6">
        <v>26.567766574718799</v>
      </c>
      <c r="L228" s="6">
        <v>49.349341219365002</v>
      </c>
      <c r="M228" s="6">
        <v>12.564766472138</v>
      </c>
      <c r="N228" s="6">
        <v>2.3658229988980302</v>
      </c>
      <c r="O228" s="6">
        <v>7.2393344161581998</v>
      </c>
    </row>
    <row r="229" spans="1:15" x14ac:dyDescent="0.25">
      <c r="A229" s="6" t="s">
        <v>284</v>
      </c>
      <c r="B229" s="6" t="s">
        <v>285</v>
      </c>
      <c r="C229" s="6" t="s">
        <v>15</v>
      </c>
      <c r="D229" s="6">
        <v>45.292837800000001</v>
      </c>
      <c r="E229" s="6">
        <v>599.67334619999997</v>
      </c>
      <c r="F229" s="6">
        <v>1598.7913506</v>
      </c>
      <c r="G229" s="6">
        <v>1136.896919</v>
      </c>
      <c r="H229" s="6">
        <v>218.4524055</v>
      </c>
      <c r="I229" s="6">
        <v>3216.6088060000002</v>
      </c>
      <c r="J229" s="6">
        <v>0.66453531845412495</v>
      </c>
      <c r="K229" s="6">
        <v>8.7983914773710197</v>
      </c>
      <c r="L229" s="6">
        <v>23.457424416729101</v>
      </c>
      <c r="M229" s="6">
        <v>16.680521530871701</v>
      </c>
      <c r="N229" s="6">
        <v>3.2051279166264202</v>
      </c>
      <c r="O229" s="6">
        <v>47.193999339947602</v>
      </c>
    </row>
    <row r="230" spans="1:15" x14ac:dyDescent="0.25">
      <c r="A230" s="6" t="s">
        <v>286</v>
      </c>
      <c r="B230" s="6" t="s">
        <v>287</v>
      </c>
      <c r="C230" s="6" t="s">
        <v>15</v>
      </c>
      <c r="D230" s="6">
        <v>30.465940400000001</v>
      </c>
      <c r="E230" s="6">
        <v>552.18165490000001</v>
      </c>
      <c r="F230" s="6">
        <v>2476.3463605000002</v>
      </c>
      <c r="G230" s="6">
        <v>941.7152949</v>
      </c>
      <c r="H230" s="6">
        <v>861.85644060000004</v>
      </c>
      <c r="I230" s="6">
        <v>7607.1766643000001</v>
      </c>
      <c r="J230" s="6">
        <v>0.244318924410801</v>
      </c>
      <c r="K230" s="6">
        <v>4.4281721237971103</v>
      </c>
      <c r="L230" s="6">
        <v>19.858841424962598</v>
      </c>
      <c r="M230" s="6">
        <v>7.55200282447767</v>
      </c>
      <c r="N230" s="6">
        <v>6.9115817794980501</v>
      </c>
      <c r="O230" s="6">
        <v>61.005082922853802</v>
      </c>
    </row>
    <row r="231" spans="1:15" x14ac:dyDescent="0.25">
      <c r="A231" s="6" t="s">
        <v>288</v>
      </c>
      <c r="B231" s="6" t="s">
        <v>289</v>
      </c>
      <c r="C231" s="6" t="s">
        <v>15</v>
      </c>
      <c r="D231" s="6">
        <v>659.22747790000005</v>
      </c>
      <c r="E231" s="6">
        <v>5711.9114878999999</v>
      </c>
      <c r="F231" s="6">
        <v>10545.1350974</v>
      </c>
      <c r="G231" s="6">
        <v>1434.0082666000001</v>
      </c>
      <c r="H231" s="6">
        <v>149.5886984</v>
      </c>
      <c r="I231" s="6">
        <v>359.80174590000001</v>
      </c>
      <c r="J231" s="6">
        <v>3.4954343365136098</v>
      </c>
      <c r="K231" s="6">
        <v>30.286376419765698</v>
      </c>
      <c r="L231" s="6">
        <v>55.913669466639099</v>
      </c>
      <c r="M231" s="6">
        <v>7.6035691805285399</v>
      </c>
      <c r="N231" s="6">
        <v>0.79316698752817305</v>
      </c>
      <c r="O231" s="6">
        <v>1.9077836090248399</v>
      </c>
    </row>
    <row r="232" spans="1:15" x14ac:dyDescent="0.25">
      <c r="A232" s="6" t="s">
        <v>290</v>
      </c>
      <c r="B232" s="6" t="s">
        <v>291</v>
      </c>
      <c r="C232" s="6" t="s">
        <v>15</v>
      </c>
      <c r="D232" s="6">
        <v>57.787555099999999</v>
      </c>
      <c r="E232" s="6">
        <v>1116.2888906000001</v>
      </c>
      <c r="F232" s="6">
        <v>4119.4534372999997</v>
      </c>
      <c r="G232" s="6">
        <v>2776.6391770999999</v>
      </c>
      <c r="H232" s="6">
        <v>3834.2740033999999</v>
      </c>
      <c r="I232" s="6">
        <v>25780.791290199999</v>
      </c>
      <c r="J232" s="6">
        <v>0.153342697985176</v>
      </c>
      <c r="K232" s="6">
        <v>2.9621386459293699</v>
      </c>
      <c r="L232" s="6">
        <v>10.9312135321657</v>
      </c>
      <c r="M232" s="6">
        <v>7.3679764096448697</v>
      </c>
      <c r="N232" s="6">
        <v>10.174473024137001</v>
      </c>
      <c r="O232" s="6">
        <v>68.410855690138007</v>
      </c>
    </row>
    <row r="233" spans="1:15" x14ac:dyDescent="0.25">
      <c r="A233" s="6" t="s">
        <v>292</v>
      </c>
      <c r="B233" s="6" t="s">
        <v>293</v>
      </c>
      <c r="C233" s="6" t="s">
        <v>15</v>
      </c>
      <c r="D233" s="6">
        <v>0</v>
      </c>
      <c r="E233" s="6">
        <v>162.5150572</v>
      </c>
      <c r="F233" s="6">
        <v>3044.0187811999999</v>
      </c>
      <c r="G233" s="6">
        <v>2835.6869433000002</v>
      </c>
      <c r="H233" s="6">
        <v>1525.6167462999999</v>
      </c>
      <c r="I233" s="6">
        <v>26652.324472299999</v>
      </c>
      <c r="J233" s="6">
        <v>0</v>
      </c>
      <c r="K233" s="6">
        <v>0.47491025085905603</v>
      </c>
      <c r="L233" s="6">
        <v>8.8953955892240195</v>
      </c>
      <c r="M233" s="6">
        <v>8.2865970747746296</v>
      </c>
      <c r="N233" s="6">
        <v>4.4582394036785304</v>
      </c>
      <c r="O233" s="6">
        <v>77.884857681463799</v>
      </c>
    </row>
    <row r="234" spans="1:15" x14ac:dyDescent="0.25">
      <c r="A234" t="s">
        <v>18</v>
      </c>
    </row>
    <row r="235" spans="1:15" x14ac:dyDescent="0.25">
      <c r="A235" t="s">
        <v>1153</v>
      </c>
    </row>
    <row r="236" spans="1:15" x14ac:dyDescent="0.25">
      <c r="A236" t="s">
        <v>19</v>
      </c>
    </row>
    <row r="237" spans="1:15" x14ac:dyDescent="0.25">
      <c r="A237" t="s">
        <v>20</v>
      </c>
    </row>
    <row r="238" spans="1:15" x14ac:dyDescent="0.25">
      <c r="A238" t="s">
        <v>21</v>
      </c>
    </row>
    <row r="241" spans="1:15" x14ac:dyDescent="0.25">
      <c r="L241" s="7" t="str">
        <f>HYPERLINK("#'Indice'!A1", "Ir al índice")</f>
        <v>Ir al índice</v>
      </c>
    </row>
    <row r="242" spans="1:15" ht="17.25" x14ac:dyDescent="0.3">
      <c r="A242" s="4" t="s">
        <v>388</v>
      </c>
    </row>
    <row r="243" spans="1:15" x14ac:dyDescent="0.25">
      <c r="A243" s="5" t="s">
        <v>23</v>
      </c>
      <c r="B243" s="5" t="s">
        <v>68</v>
      </c>
      <c r="C243" s="5" t="s">
        <v>11</v>
      </c>
      <c r="D243" s="5" t="s">
        <v>361</v>
      </c>
      <c r="E243" s="5" t="s">
        <v>362</v>
      </c>
      <c r="F243" s="5" t="s">
        <v>363</v>
      </c>
      <c r="G243" s="5" t="s">
        <v>364</v>
      </c>
      <c r="H243" s="5" t="s">
        <v>365</v>
      </c>
      <c r="I243" s="5" t="s">
        <v>366</v>
      </c>
      <c r="J243" s="5" t="s">
        <v>367</v>
      </c>
      <c r="K243" s="5" t="s">
        <v>368</v>
      </c>
      <c r="L243" s="5" t="s">
        <v>369</v>
      </c>
      <c r="M243" s="5" t="s">
        <v>370</v>
      </c>
      <c r="N243" s="5" t="s">
        <v>371</v>
      </c>
      <c r="O243" s="5" t="s">
        <v>372</v>
      </c>
    </row>
    <row r="244" spans="1:15" x14ac:dyDescent="0.25">
      <c r="A244" s="6" t="s">
        <v>69</v>
      </c>
      <c r="B244" s="6" t="s">
        <v>70</v>
      </c>
      <c r="C244" s="6" t="s">
        <v>15</v>
      </c>
      <c r="D244" s="6">
        <v>7.4202104999999996</v>
      </c>
      <c r="E244" s="6">
        <v>40.823960599999999</v>
      </c>
      <c r="F244" s="6">
        <v>66.519891099999995</v>
      </c>
      <c r="G244" s="6">
        <v>7.6769547999999999</v>
      </c>
      <c r="H244" s="6">
        <v>3.8770004999999998</v>
      </c>
      <c r="I244" s="6">
        <v>31.9659358</v>
      </c>
      <c r="J244" s="6">
        <v>4.6879107738333197</v>
      </c>
      <c r="K244" s="6">
        <v>25.791597789211899</v>
      </c>
      <c r="L244" s="6">
        <v>42.025669509228798</v>
      </c>
      <c r="M244" s="6">
        <v>4.8501156560385201</v>
      </c>
      <c r="N244" s="6">
        <v>2.44939579734391</v>
      </c>
      <c r="O244" s="6">
        <v>20.1953104743436</v>
      </c>
    </row>
    <row r="245" spans="1:15" x14ac:dyDescent="0.25">
      <c r="A245" s="6" t="s">
        <v>71</v>
      </c>
      <c r="B245" s="6" t="s">
        <v>72</v>
      </c>
      <c r="C245" s="6" t="s">
        <v>15</v>
      </c>
      <c r="D245" s="6">
        <v>16.984925</v>
      </c>
      <c r="E245" s="6">
        <v>151.16583249999999</v>
      </c>
      <c r="F245" s="6">
        <v>108.70352</v>
      </c>
      <c r="G245" s="6">
        <v>13.58794</v>
      </c>
      <c r="H245" s="6">
        <v>1.6984925</v>
      </c>
      <c r="I245" s="6">
        <v>78.130655000000004</v>
      </c>
      <c r="J245" s="6">
        <v>4.5871559633027497</v>
      </c>
      <c r="K245" s="6">
        <v>40.825688073394502</v>
      </c>
      <c r="L245" s="6">
        <v>29.357798165137599</v>
      </c>
      <c r="M245" s="6">
        <v>3.6697247706421998</v>
      </c>
      <c r="N245" s="6">
        <v>0.45871559633027498</v>
      </c>
      <c r="O245" s="6">
        <v>21.100917431192698</v>
      </c>
    </row>
    <row r="246" spans="1:15" x14ac:dyDescent="0.25">
      <c r="A246" s="6" t="s">
        <v>73</v>
      </c>
      <c r="B246" s="6" t="s">
        <v>74</v>
      </c>
      <c r="C246" s="6" t="s">
        <v>15</v>
      </c>
      <c r="D246" s="6">
        <v>22.576538599999999</v>
      </c>
      <c r="E246" s="6">
        <v>137.48638080000001</v>
      </c>
      <c r="F246" s="6">
        <v>140.08032230000001</v>
      </c>
      <c r="G246" s="6">
        <v>6.1562523000000002</v>
      </c>
      <c r="H246" s="6">
        <v>2.0296443000000002</v>
      </c>
      <c r="I246" s="6">
        <v>27.429444199999999</v>
      </c>
      <c r="J246" s="6">
        <v>6.7240391688274999</v>
      </c>
      <c r="K246" s="6">
        <v>40.947987025767198</v>
      </c>
      <c r="L246" s="6">
        <v>41.720548513454602</v>
      </c>
      <c r="M246" s="6">
        <v>1.8335353497628</v>
      </c>
      <c r="N246" s="6">
        <v>0.60449513602530203</v>
      </c>
      <c r="O246" s="6">
        <v>8.1693948061625505</v>
      </c>
    </row>
    <row r="247" spans="1:15" x14ac:dyDescent="0.25">
      <c r="A247" s="6" t="s">
        <v>75</v>
      </c>
      <c r="B247" s="6" t="s">
        <v>76</v>
      </c>
      <c r="C247" s="6" t="s">
        <v>15</v>
      </c>
      <c r="D247" s="6">
        <v>0</v>
      </c>
      <c r="E247" s="6">
        <v>7.9268295000000002</v>
      </c>
      <c r="F247" s="6">
        <v>7.9268295000000002</v>
      </c>
      <c r="G247" s="6">
        <v>0</v>
      </c>
      <c r="H247" s="6">
        <v>1.5853659</v>
      </c>
      <c r="I247" s="6">
        <v>0</v>
      </c>
      <c r="J247" s="6">
        <v>0</v>
      </c>
      <c r="K247" s="6">
        <v>45.454545454545503</v>
      </c>
      <c r="L247" s="6">
        <v>45.454545454545503</v>
      </c>
      <c r="M247" s="6">
        <v>0</v>
      </c>
      <c r="N247" s="6">
        <v>9.0909090909090899</v>
      </c>
      <c r="O247" s="6">
        <v>0</v>
      </c>
    </row>
    <row r="248" spans="1:15" x14ac:dyDescent="0.25">
      <c r="A248" s="6" t="s">
        <v>77</v>
      </c>
      <c r="B248" s="6" t="s">
        <v>78</v>
      </c>
      <c r="C248" s="6" t="s">
        <v>15</v>
      </c>
      <c r="D248" s="6">
        <v>116.2944203</v>
      </c>
      <c r="E248" s="6">
        <v>1630.5754996999999</v>
      </c>
      <c r="F248" s="6">
        <v>1000.7234923</v>
      </c>
      <c r="G248" s="6">
        <v>100.33189590000001</v>
      </c>
      <c r="H248" s="6">
        <v>22.587916700000001</v>
      </c>
      <c r="I248" s="6">
        <v>58.297123900000003</v>
      </c>
      <c r="J248" s="6">
        <v>3.9707050457414699</v>
      </c>
      <c r="K248" s="6">
        <v>55.673645798475299</v>
      </c>
      <c r="L248" s="6">
        <v>34.168258546000402</v>
      </c>
      <c r="M248" s="6">
        <v>3.4256877008478299</v>
      </c>
      <c r="N248" s="6">
        <v>0.771231797554075</v>
      </c>
      <c r="O248" s="6">
        <v>1.9904711113809599</v>
      </c>
    </row>
    <row r="249" spans="1:15" x14ac:dyDescent="0.25">
      <c r="A249" s="6" t="s">
        <v>89</v>
      </c>
      <c r="B249" s="6" t="s">
        <v>90</v>
      </c>
      <c r="C249" s="6" t="s">
        <v>15</v>
      </c>
      <c r="D249" s="6">
        <v>19.4167676</v>
      </c>
      <c r="E249" s="6">
        <v>381.30016840000002</v>
      </c>
      <c r="F249" s="6">
        <v>413.4872436</v>
      </c>
      <c r="G249" s="6">
        <v>82.011993599999997</v>
      </c>
      <c r="H249" s="6">
        <v>37.059347500000001</v>
      </c>
      <c r="I249" s="6">
        <v>314.48469899999998</v>
      </c>
      <c r="J249" s="6">
        <v>1.5561297189509999</v>
      </c>
      <c r="K249" s="6">
        <v>30.5587694157838</v>
      </c>
      <c r="L249" s="6">
        <v>33.138357600422196</v>
      </c>
      <c r="M249" s="6">
        <v>6.57273667690081</v>
      </c>
      <c r="N249" s="6">
        <v>2.9700696427804201</v>
      </c>
      <c r="O249" s="6">
        <v>25.2039369451618</v>
      </c>
    </row>
    <row r="250" spans="1:15" x14ac:dyDescent="0.25">
      <c r="A250" s="6" t="s">
        <v>105</v>
      </c>
      <c r="B250" s="6" t="s">
        <v>106</v>
      </c>
      <c r="C250" s="6" t="s">
        <v>15</v>
      </c>
      <c r="D250" s="6">
        <v>83.000153600000004</v>
      </c>
      <c r="E250" s="6">
        <v>1421.2992873000001</v>
      </c>
      <c r="F250" s="6">
        <v>1297.8684668999999</v>
      </c>
      <c r="G250" s="6">
        <v>177.654642</v>
      </c>
      <c r="H250" s="6">
        <v>25.708470200000001</v>
      </c>
      <c r="I250" s="6">
        <v>25.846042300000001</v>
      </c>
      <c r="J250" s="6">
        <v>2.73803462565707</v>
      </c>
      <c r="K250" s="6">
        <v>46.886258558069798</v>
      </c>
      <c r="L250" s="6">
        <v>42.8144846459736</v>
      </c>
      <c r="M250" s="6">
        <v>5.8605260364808602</v>
      </c>
      <c r="N250" s="6">
        <v>0.84807893151022895</v>
      </c>
      <c r="O250" s="6">
        <v>0.85261720230837301</v>
      </c>
    </row>
    <row r="251" spans="1:15" x14ac:dyDescent="0.25">
      <c r="A251" s="6" t="s">
        <v>107</v>
      </c>
      <c r="B251" s="6" t="s">
        <v>108</v>
      </c>
      <c r="C251" s="6" t="s">
        <v>15</v>
      </c>
      <c r="D251" s="6">
        <v>59.552869200000004</v>
      </c>
      <c r="E251" s="6">
        <v>539.58508759999995</v>
      </c>
      <c r="F251" s="6">
        <v>463.79052680000001</v>
      </c>
      <c r="G251" s="6">
        <v>30.6787508</v>
      </c>
      <c r="H251" s="6">
        <v>7.2185296000000001</v>
      </c>
      <c r="I251" s="6">
        <v>34.288015600000001</v>
      </c>
      <c r="J251" s="6">
        <v>5.2464228934817196</v>
      </c>
      <c r="K251" s="6">
        <v>47.5357710651828</v>
      </c>
      <c r="L251" s="6">
        <v>40.858505564387897</v>
      </c>
      <c r="M251" s="6">
        <v>2.7027027027027</v>
      </c>
      <c r="N251" s="6">
        <v>0.63593004769475403</v>
      </c>
      <c r="O251" s="6">
        <v>3.0206677265500801</v>
      </c>
    </row>
    <row r="252" spans="1:15" x14ac:dyDescent="0.25">
      <c r="A252" t="s">
        <v>18</v>
      </c>
    </row>
    <row r="253" spans="1:15" x14ac:dyDescent="0.25">
      <c r="A253" t="s">
        <v>1153</v>
      </c>
    </row>
    <row r="254" spans="1:15" x14ac:dyDescent="0.25">
      <c r="A254" t="s">
        <v>19</v>
      </c>
    </row>
    <row r="255" spans="1:15" x14ac:dyDescent="0.25">
      <c r="A255" t="s">
        <v>20</v>
      </c>
    </row>
    <row r="256" spans="1:15" x14ac:dyDescent="0.25">
      <c r="A256" t="s">
        <v>21</v>
      </c>
    </row>
    <row r="259" spans="1:15" x14ac:dyDescent="0.25">
      <c r="L259" s="7" t="str">
        <f>HYPERLINK("#'Indice'!A1", "Ir al índice")</f>
        <v>Ir al índice</v>
      </c>
    </row>
    <row r="260" spans="1:15" ht="17.25" x14ac:dyDescent="0.3">
      <c r="A260" s="8" t="s">
        <v>389</v>
      </c>
    </row>
    <row r="261" spans="1:15" x14ac:dyDescent="0.25">
      <c r="A261" s="5" t="s">
        <v>23</v>
      </c>
      <c r="B261" s="5" t="s">
        <v>10</v>
      </c>
      <c r="C261" s="5" t="s">
        <v>11</v>
      </c>
      <c r="D261" s="5" t="s">
        <v>361</v>
      </c>
      <c r="E261" s="5" t="s">
        <v>362</v>
      </c>
      <c r="F261" s="5" t="s">
        <v>363</v>
      </c>
      <c r="G261" s="5" t="s">
        <v>364</v>
      </c>
      <c r="H261" s="5" t="s">
        <v>365</v>
      </c>
      <c r="I261" s="5" t="s">
        <v>366</v>
      </c>
      <c r="J261" s="5" t="s">
        <v>367</v>
      </c>
      <c r="K261" s="5" t="s">
        <v>368</v>
      </c>
      <c r="L261" s="5" t="s">
        <v>369</v>
      </c>
      <c r="M261" s="5" t="s">
        <v>370</v>
      </c>
      <c r="N261" s="5" t="s">
        <v>371</v>
      </c>
      <c r="O261" s="5" t="s">
        <v>372</v>
      </c>
    </row>
    <row r="262" spans="1:15" x14ac:dyDescent="0.25">
      <c r="A262" s="6" t="s">
        <v>13</v>
      </c>
      <c r="B262" s="6" t="s">
        <v>14</v>
      </c>
      <c r="C262" s="6" t="s">
        <v>15</v>
      </c>
      <c r="D262" s="6">
        <v>325.2458848</v>
      </c>
      <c r="E262" s="6">
        <v>4310.1630464</v>
      </c>
      <c r="F262" s="6">
        <v>3499.1002924999998</v>
      </c>
      <c r="G262" s="6">
        <v>418.09842939999999</v>
      </c>
      <c r="H262" s="6">
        <v>101.76476719999999</v>
      </c>
      <c r="I262" s="6">
        <v>570.44191579999995</v>
      </c>
      <c r="J262" s="6">
        <v>3.5257716085102802</v>
      </c>
      <c r="K262" s="6">
        <v>46.723575015843799</v>
      </c>
      <c r="L262" s="6">
        <v>37.931389890490998</v>
      </c>
      <c r="M262" s="6">
        <v>4.5323235153235704</v>
      </c>
      <c r="N262" s="6">
        <v>1.10316331030922</v>
      </c>
      <c r="O262" s="6">
        <v>6.1837766595220902</v>
      </c>
    </row>
    <row r="263" spans="1:15" x14ac:dyDescent="0.25">
      <c r="A263" s="6" t="s">
        <v>24</v>
      </c>
      <c r="B263" s="6" t="s">
        <v>25</v>
      </c>
      <c r="C263" s="6" t="s">
        <v>15</v>
      </c>
      <c r="D263" s="6">
        <v>200.3398828</v>
      </c>
      <c r="E263" s="6">
        <v>2250.7256791999998</v>
      </c>
      <c r="F263" s="6">
        <v>3719.0487859999998</v>
      </c>
      <c r="G263" s="6">
        <v>694.4816988</v>
      </c>
      <c r="H263" s="6">
        <v>126.60215100000001</v>
      </c>
      <c r="I263" s="6">
        <v>1070.0770637000001</v>
      </c>
      <c r="J263" s="6">
        <v>2.48521327334903</v>
      </c>
      <c r="K263" s="6">
        <v>27.9202186526155</v>
      </c>
      <c r="L263" s="6">
        <v>46.134745004452</v>
      </c>
      <c r="M263" s="6">
        <v>8.6150351684030504</v>
      </c>
      <c r="N263" s="6">
        <v>1.5704978045426801</v>
      </c>
      <c r="O263" s="6">
        <v>13.274290096637699</v>
      </c>
    </row>
    <row r="264" spans="1:15" x14ac:dyDescent="0.25">
      <c r="A264" s="6" t="s">
        <v>26</v>
      </c>
      <c r="B264" s="6" t="s">
        <v>27</v>
      </c>
      <c r="C264" s="6" t="s">
        <v>15</v>
      </c>
      <c r="D264" s="6">
        <v>57.8520045</v>
      </c>
      <c r="E264" s="6">
        <v>1103.9973119000001</v>
      </c>
      <c r="F264" s="6">
        <v>1348.8961995</v>
      </c>
      <c r="G264" s="6">
        <v>350.12653299999999</v>
      </c>
      <c r="H264" s="6">
        <v>166.35914579999999</v>
      </c>
      <c r="I264" s="6">
        <v>747.74115240000003</v>
      </c>
      <c r="J264" s="6">
        <v>1.53251465654955</v>
      </c>
      <c r="K264" s="6">
        <v>29.2451761334917</v>
      </c>
      <c r="L264" s="6">
        <v>35.7326114067099</v>
      </c>
      <c r="M264" s="6">
        <v>9.2749429878333594</v>
      </c>
      <c r="N264" s="6">
        <v>4.4068970711215902</v>
      </c>
      <c r="O264" s="6">
        <v>19.807857744293901</v>
      </c>
    </row>
    <row r="265" spans="1:15" x14ac:dyDescent="0.25">
      <c r="A265" s="6" t="s">
        <v>28</v>
      </c>
      <c r="B265" s="6" t="s">
        <v>29</v>
      </c>
      <c r="C265" s="6" t="s">
        <v>15</v>
      </c>
      <c r="D265" s="6">
        <v>13.580124</v>
      </c>
      <c r="E265" s="6">
        <v>255.75900200000001</v>
      </c>
      <c r="F265" s="6">
        <v>296.49937399999999</v>
      </c>
      <c r="G265" s="6">
        <v>30.555278999999999</v>
      </c>
      <c r="H265" s="6">
        <v>7.9217389999999996</v>
      </c>
      <c r="I265" s="6">
        <v>20.370186</v>
      </c>
      <c r="J265" s="6">
        <v>2.1739130434782599</v>
      </c>
      <c r="K265" s="6">
        <v>40.9420289855072</v>
      </c>
      <c r="L265" s="6">
        <v>47.463768115942003</v>
      </c>
      <c r="M265" s="6">
        <v>4.8913043478260896</v>
      </c>
      <c r="N265" s="6">
        <v>1.26811594202899</v>
      </c>
      <c r="O265" s="6">
        <v>3.2608695652173898</v>
      </c>
    </row>
    <row r="266" spans="1:15" x14ac:dyDescent="0.25">
      <c r="A266" s="6" t="s">
        <v>30</v>
      </c>
      <c r="B266" s="6" t="s">
        <v>31</v>
      </c>
      <c r="C266" s="6" t="s">
        <v>15</v>
      </c>
      <c r="D266" s="6">
        <v>160.98581189999999</v>
      </c>
      <c r="E266" s="6">
        <v>2447.5461498999998</v>
      </c>
      <c r="F266" s="6">
        <v>2545.1603675000001</v>
      </c>
      <c r="G266" s="6">
        <v>427.64074249999999</v>
      </c>
      <c r="H266" s="6">
        <v>87.364986999999999</v>
      </c>
      <c r="I266" s="6">
        <v>1240.8348286</v>
      </c>
      <c r="J266" s="6">
        <v>2.32990875828333</v>
      </c>
      <c r="K266" s="6">
        <v>35.422744052109003</v>
      </c>
      <c r="L266" s="6">
        <v>36.8354910379148</v>
      </c>
      <c r="M266" s="6">
        <v>6.1891411397698404</v>
      </c>
      <c r="N266" s="6">
        <v>1.26441234774808</v>
      </c>
      <c r="O266" s="6">
        <v>17.958302664175001</v>
      </c>
    </row>
    <row r="267" spans="1:15" x14ac:dyDescent="0.25">
      <c r="A267" s="6" t="s">
        <v>32</v>
      </c>
      <c r="B267" s="6" t="s">
        <v>33</v>
      </c>
      <c r="C267" s="6" t="s">
        <v>15</v>
      </c>
      <c r="D267" s="6">
        <v>16.664202499999998</v>
      </c>
      <c r="E267" s="6">
        <v>278.92441300000002</v>
      </c>
      <c r="F267" s="6">
        <v>315.59625319999998</v>
      </c>
      <c r="G267" s="6">
        <v>31.310815300000002</v>
      </c>
      <c r="H267" s="6">
        <v>11.762783199999999</v>
      </c>
      <c r="I267" s="6">
        <v>43.216933300000001</v>
      </c>
      <c r="J267" s="6">
        <v>2.3892172380637202</v>
      </c>
      <c r="K267" s="6">
        <v>39.990573545683098</v>
      </c>
      <c r="L267" s="6">
        <v>45.248370476400801</v>
      </c>
      <c r="M267" s="6">
        <v>4.4891641020678597</v>
      </c>
      <c r="N267" s="6">
        <v>1.6864800094121699</v>
      </c>
      <c r="O267" s="6">
        <v>6.1961946283724103</v>
      </c>
    </row>
    <row r="268" spans="1:15" x14ac:dyDescent="0.25">
      <c r="A268" s="6" t="s">
        <v>34</v>
      </c>
      <c r="B268" s="6" t="s">
        <v>35</v>
      </c>
      <c r="C268" s="6" t="s">
        <v>15</v>
      </c>
      <c r="D268" s="6">
        <v>28.4037197</v>
      </c>
      <c r="E268" s="6">
        <v>662.57484639999996</v>
      </c>
      <c r="F268" s="6">
        <v>825.58232080000005</v>
      </c>
      <c r="G268" s="6">
        <v>103.9632642</v>
      </c>
      <c r="H268" s="6">
        <v>27.177158800000001</v>
      </c>
      <c r="I268" s="6">
        <v>23.419179</v>
      </c>
      <c r="J268" s="6">
        <v>1.6996811354216901</v>
      </c>
      <c r="K268" s="6">
        <v>39.648538259269003</v>
      </c>
      <c r="L268" s="6">
        <v>49.402920153497298</v>
      </c>
      <c r="M268" s="6">
        <v>6.2211710580146704</v>
      </c>
      <c r="N268" s="6">
        <v>1.62628362111036</v>
      </c>
      <c r="O268" s="6">
        <v>1.4014057726870099</v>
      </c>
    </row>
    <row r="269" spans="1:15" x14ac:dyDescent="0.25">
      <c r="A269" s="6" t="s">
        <v>36</v>
      </c>
      <c r="B269" s="6" t="s">
        <v>37</v>
      </c>
      <c r="C269" s="6" t="s">
        <v>15</v>
      </c>
      <c r="D269" s="6">
        <v>57.5794937</v>
      </c>
      <c r="E269" s="6">
        <v>831.16598499999998</v>
      </c>
      <c r="F269" s="6">
        <v>1245.6527163999999</v>
      </c>
      <c r="G269" s="6">
        <v>194.23685399999999</v>
      </c>
      <c r="H269" s="6">
        <v>51.811967699999997</v>
      </c>
      <c r="I269" s="6">
        <v>593.74475849999999</v>
      </c>
      <c r="J269" s="6">
        <v>1.9359711158569199</v>
      </c>
      <c r="K269" s="6">
        <v>27.945944572325399</v>
      </c>
      <c r="L269" s="6">
        <v>41.882057732284402</v>
      </c>
      <c r="M269" s="6">
        <v>6.5307441037627001</v>
      </c>
      <c r="N269" s="6">
        <v>1.7420520132658199</v>
      </c>
      <c r="O269" s="6">
        <v>19.963230462504701</v>
      </c>
    </row>
    <row r="270" spans="1:15" x14ac:dyDescent="0.25">
      <c r="A270" t="s">
        <v>18</v>
      </c>
    </row>
    <row r="271" spans="1:15" x14ac:dyDescent="0.25">
      <c r="A271" t="s">
        <v>1153</v>
      </c>
    </row>
    <row r="272" spans="1:15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4"/>
  <sheetViews>
    <sheetView topLeftCell="A21" workbookViewId="0">
      <selection activeCell="F37" sqref="F37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390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391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392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1157</v>
      </c>
      <c r="E16" s="5" t="s">
        <v>393</v>
      </c>
      <c r="F16" s="5" t="s">
        <v>1158</v>
      </c>
      <c r="G16" s="5" t="s">
        <v>394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1455653.8579469</v>
      </c>
      <c r="E17" s="6">
        <v>6401801.1419836003</v>
      </c>
      <c r="F17" s="6">
        <v>18.525767668536101</v>
      </c>
      <c r="G17" s="6">
        <v>81.474232331463895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8182.8579559</v>
      </c>
      <c r="E18" s="6">
        <v>21324.142022799999</v>
      </c>
      <c r="F18" s="6">
        <v>27.731921109590601</v>
      </c>
      <c r="G18" s="6">
        <v>72.268078890409399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1447470.9999909999</v>
      </c>
      <c r="E19" s="6">
        <v>6380476.9999607997</v>
      </c>
      <c r="F19" s="6">
        <v>18.491065602376398</v>
      </c>
      <c r="G19" s="6">
        <v>81.508934397623605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395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1157</v>
      </c>
      <c r="E29" s="5" t="s">
        <v>393</v>
      </c>
      <c r="F29" s="5" t="s">
        <v>1158</v>
      </c>
      <c r="G29" s="5" t="s">
        <v>394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1455653.8579469</v>
      </c>
      <c r="E30" s="6">
        <v>6401801.1419836003</v>
      </c>
      <c r="F30" s="6">
        <v>18.525767668536101</v>
      </c>
      <c r="G30" s="6">
        <v>81.474232331463895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30388.999999200001</v>
      </c>
      <c r="E31" s="6">
        <v>126910.00000090001</v>
      </c>
      <c r="F31" s="6">
        <v>19.319258227439899</v>
      </c>
      <c r="G31" s="6">
        <v>80.680741772560097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8644.0000029999992</v>
      </c>
      <c r="E32" s="6">
        <v>30256.000006400001</v>
      </c>
      <c r="F32" s="6">
        <v>22.221079693859199</v>
      </c>
      <c r="G32" s="6">
        <v>77.778920306140805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23775.3788771</v>
      </c>
      <c r="E33" s="6">
        <v>86741.621103800004</v>
      </c>
      <c r="F33" s="6">
        <v>21.512870310638998</v>
      </c>
      <c r="G33" s="6">
        <v>78.487129689360899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7023.0000014999996</v>
      </c>
      <c r="E34" s="6">
        <v>27580.000000299999</v>
      </c>
      <c r="F34" s="6">
        <v>20.2959281019989</v>
      </c>
      <c r="G34" s="6">
        <v>79.704071898001104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35935.064438200003</v>
      </c>
      <c r="E35" s="6">
        <v>122522.9355122</v>
      </c>
      <c r="F35" s="6">
        <v>22.677974257814899</v>
      </c>
      <c r="G35" s="6">
        <v>77.322025742185104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186261.9999998</v>
      </c>
      <c r="E36" s="6">
        <v>606253.00000350003</v>
      </c>
      <c r="F36" s="6">
        <v>23.502646637480002</v>
      </c>
      <c r="G36" s="6">
        <v>76.497353362520002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6239.0000042000001</v>
      </c>
      <c r="E37" s="6">
        <v>24258.000005999998</v>
      </c>
      <c r="F37" s="6">
        <v>20.457749949546901</v>
      </c>
      <c r="G37" s="6">
        <v>79.542250050453106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396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1157</v>
      </c>
      <c r="E47" s="5" t="s">
        <v>393</v>
      </c>
      <c r="F47" s="5" t="s">
        <v>1158</v>
      </c>
      <c r="G47" s="5" t="s">
        <v>394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1447470.9999909999</v>
      </c>
      <c r="E48" s="6">
        <v>6380476.9999607997</v>
      </c>
      <c r="F48" s="6">
        <v>18.491065602376398</v>
      </c>
      <c r="G48" s="6">
        <v>81.508934397623605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2300.0000009999999</v>
      </c>
      <c r="E49" s="6">
        <v>7285.0000006999999</v>
      </c>
      <c r="F49" s="6">
        <v>23.9958268189053</v>
      </c>
      <c r="G49" s="6">
        <v>76.0041731810947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14349.000002799999</v>
      </c>
      <c r="E50" s="6">
        <v>54425.000004100002</v>
      </c>
      <c r="F50" s="6">
        <v>20.863989300259401</v>
      </c>
      <c r="G50" s="6">
        <v>79.136010699740595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24180.9999995</v>
      </c>
      <c r="E51" s="6">
        <v>107758.9999994</v>
      </c>
      <c r="F51" s="6">
        <v>18.3272699709729</v>
      </c>
      <c r="G51" s="6">
        <v>81.672730029027093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5463.0000006999999</v>
      </c>
      <c r="E52" s="6">
        <v>20807.000002699999</v>
      </c>
      <c r="F52" s="6">
        <v>20.795584316684199</v>
      </c>
      <c r="G52" s="6">
        <v>79.204415683315801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6101.0000031999998</v>
      </c>
      <c r="E53" s="6">
        <v>17655.0000034</v>
      </c>
      <c r="F53" s="6">
        <v>25.681932991686299</v>
      </c>
      <c r="G53" s="6">
        <v>74.318067008313704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33636.999999400003</v>
      </c>
      <c r="E54" s="6">
        <v>119466.0000033</v>
      </c>
      <c r="F54" s="6">
        <v>21.970176938927899</v>
      </c>
      <c r="G54" s="6">
        <v>78.029823061072094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23351.000002100001</v>
      </c>
      <c r="E55" s="6">
        <v>85344.000008799994</v>
      </c>
      <c r="F55" s="6">
        <v>21.4830488980711</v>
      </c>
      <c r="G55" s="6">
        <v>78.516951101928896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26347.000001</v>
      </c>
      <c r="E56" s="6">
        <v>114162.9999959</v>
      </c>
      <c r="F56" s="6">
        <v>18.750978579162499</v>
      </c>
      <c r="G56" s="6">
        <v>81.249021420837494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3678</v>
      </c>
      <c r="E57" s="6">
        <v>10872.999998499999</v>
      </c>
      <c r="F57" s="6">
        <v>25.276613293788401</v>
      </c>
      <c r="G57" s="6">
        <v>74.723386706211599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3201.9999993000001</v>
      </c>
      <c r="E58" s="6">
        <v>14109.000001599999</v>
      </c>
      <c r="F58" s="6">
        <v>18.4969094745164</v>
      </c>
      <c r="G58" s="6">
        <v>81.5030905254836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29911.000000200002</v>
      </c>
      <c r="E59" s="6">
        <v>97465.000000600005</v>
      </c>
      <c r="F59" s="6">
        <v>23.482445672663701</v>
      </c>
      <c r="G59" s="6">
        <v>76.517554327336299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35457.000000499997</v>
      </c>
      <c r="E60" s="6">
        <v>121043.9999964</v>
      </c>
      <c r="F60" s="6">
        <v>22.656085265399199</v>
      </c>
      <c r="G60" s="6">
        <v>77.343914734600801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6171.0000000999999</v>
      </c>
      <c r="E61" s="6">
        <v>22179.0000014</v>
      </c>
      <c r="F61" s="6">
        <v>21.767195766396799</v>
      </c>
      <c r="G61" s="6">
        <v>78.232804233603204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184983.0000006</v>
      </c>
      <c r="E62" s="6">
        <v>603000.00000300002</v>
      </c>
      <c r="F62" s="6">
        <v>23.475506451250201</v>
      </c>
      <c r="G62" s="6">
        <v>76.524493548749803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4383.0000016000004</v>
      </c>
      <c r="E63" s="6">
        <v>18026.0000043</v>
      </c>
      <c r="F63" s="6">
        <v>19.559105718443501</v>
      </c>
      <c r="G63" s="6">
        <v>80.440894281556496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1884.9999983</v>
      </c>
      <c r="E64" s="6">
        <v>7426.9999980000002</v>
      </c>
      <c r="F64" s="6">
        <v>20.242697584288901</v>
      </c>
      <c r="G64" s="6">
        <v>79.757302415711095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1621.9999998999999</v>
      </c>
      <c r="E65" s="6">
        <v>6917.9999968000002</v>
      </c>
      <c r="F65" s="6">
        <v>18.992974245044099</v>
      </c>
      <c r="G65" s="6">
        <v>81.007025754955905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2443</v>
      </c>
      <c r="E66" s="6">
        <v>9068.0000031</v>
      </c>
      <c r="F66" s="6">
        <v>21.223177824186301</v>
      </c>
      <c r="G66" s="6">
        <v>78.776822175813706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4883.0000000999999</v>
      </c>
      <c r="E67" s="6">
        <v>15850.9999995</v>
      </c>
      <c r="F67" s="6">
        <v>23.550689689371101</v>
      </c>
      <c r="G67" s="6">
        <v>76.449310310628903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314.00000069999999</v>
      </c>
      <c r="E68" s="6">
        <v>1313.000008</v>
      </c>
      <c r="F68" s="6">
        <v>19.2993238488604</v>
      </c>
      <c r="G68" s="6">
        <v>80.700676151139604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27525.000000100001</v>
      </c>
      <c r="E69" s="6">
        <v>101900.00000099999</v>
      </c>
      <c r="F69" s="6">
        <v>21.267143132985201</v>
      </c>
      <c r="G69" s="6">
        <v>78.732856867014803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397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1157</v>
      </c>
      <c r="E79" s="5" t="s">
        <v>393</v>
      </c>
      <c r="F79" s="5" t="s">
        <v>1158</v>
      </c>
      <c r="G79" s="5" t="s">
        <v>394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88762.000000100001</v>
      </c>
      <c r="E80" s="6">
        <v>485033.00001100003</v>
      </c>
      <c r="F80" s="6">
        <v>15.4692878115674</v>
      </c>
      <c r="G80" s="6">
        <v>84.530712188432702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23525.5326608</v>
      </c>
      <c r="E81" s="6">
        <v>150850.46733849999</v>
      </c>
      <c r="F81" s="6">
        <v>13.491267525860501</v>
      </c>
      <c r="G81" s="6">
        <v>86.508732474139507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20007.000000700002</v>
      </c>
      <c r="E82" s="6">
        <v>87723.000007299997</v>
      </c>
      <c r="F82" s="6">
        <v>18.571428570699201</v>
      </c>
      <c r="G82" s="6">
        <v>81.428571429300803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85029.780488599994</v>
      </c>
      <c r="E83" s="6">
        <v>316967.21951129998</v>
      </c>
      <c r="F83" s="6">
        <v>21.151844538297802</v>
      </c>
      <c r="G83" s="6">
        <v>78.848155461702206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94023.0000019</v>
      </c>
      <c r="E84" s="6">
        <v>301737.00001409999</v>
      </c>
      <c r="F84" s="6">
        <v>23.757580351247899</v>
      </c>
      <c r="G84" s="6">
        <v>76.242419648752104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35835.0000009</v>
      </c>
      <c r="E85" s="6">
        <v>144746.0000113</v>
      </c>
      <c r="F85" s="6">
        <v>19.844280405180498</v>
      </c>
      <c r="G85" s="6">
        <v>80.155719594819502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158539.99999800001</v>
      </c>
      <c r="E86" s="6">
        <v>565551.00000290002</v>
      </c>
      <c r="F86" s="6">
        <v>21.895038054305701</v>
      </c>
      <c r="G86" s="6">
        <v>78.104961945694299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191422.00000120001</v>
      </c>
      <c r="E87" s="6">
        <v>843103.00000600005</v>
      </c>
      <c r="F87" s="6">
        <v>18.5033711123335</v>
      </c>
      <c r="G87" s="6">
        <v>81.496628887666503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64766.999999799998</v>
      </c>
      <c r="E88" s="6">
        <v>330663.0000001</v>
      </c>
      <c r="F88" s="6">
        <v>16.3788786889756</v>
      </c>
      <c r="G88" s="6">
        <v>83.621121311024396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128580.9999946</v>
      </c>
      <c r="E89" s="6">
        <v>685885.99999869999</v>
      </c>
      <c r="F89" s="6">
        <v>15.7871344076135</v>
      </c>
      <c r="G89" s="6">
        <v>84.212865592386507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220604.99999340001</v>
      </c>
      <c r="E90" s="6">
        <v>1039448.9999933999</v>
      </c>
      <c r="F90" s="6">
        <v>17.5075830080069</v>
      </c>
      <c r="G90" s="6">
        <v>82.492416991993096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21152.000001799999</v>
      </c>
      <c r="E91" s="6">
        <v>126840.99992440001</v>
      </c>
      <c r="F91" s="6">
        <v>14.2925679000682</v>
      </c>
      <c r="G91" s="6">
        <v>85.707432099931793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19049.999997899999</v>
      </c>
      <c r="E92" s="6">
        <v>149350.0000002</v>
      </c>
      <c r="F92" s="6">
        <v>11.312351542823601</v>
      </c>
      <c r="G92" s="6">
        <v>88.687648457176394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14005.999999</v>
      </c>
      <c r="E93" s="6">
        <v>69396.000003699999</v>
      </c>
      <c r="F93" s="6">
        <v>16.793362267747298</v>
      </c>
      <c r="G93" s="6">
        <v>83.206637732252702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14511.999999600001</v>
      </c>
      <c r="E94" s="6">
        <v>67909.999999000007</v>
      </c>
      <c r="F94" s="6">
        <v>17.606949600648498</v>
      </c>
      <c r="G94" s="6">
        <v>82.393050399351495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38907.999997200001</v>
      </c>
      <c r="E95" s="6">
        <v>215081.99999740001</v>
      </c>
      <c r="F95" s="6">
        <v>15.318713334393999</v>
      </c>
      <c r="G95" s="6">
        <v>84.681286665605995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2106.0000003</v>
      </c>
      <c r="E96" s="6">
        <v>15864.000001599999</v>
      </c>
      <c r="F96" s="6">
        <v>11.719532554687399</v>
      </c>
      <c r="G96" s="6">
        <v>88.280467445312595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78227.000002999994</v>
      </c>
      <c r="E97" s="6">
        <v>306703.00001750002</v>
      </c>
      <c r="F97" s="6">
        <v>20.3223962795402</v>
      </c>
      <c r="G97" s="6">
        <v>79.6776037204598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155760.00000689999</v>
      </c>
      <c r="E98" s="6">
        <v>496198</v>
      </c>
      <c r="F98" s="6">
        <v>23.891109550807201</v>
      </c>
      <c r="G98" s="6">
        <v>76.108890449192799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835.54480120000005</v>
      </c>
      <c r="E99" s="6">
        <v>2748.4551452000001</v>
      </c>
      <c r="F99" s="6">
        <v>23.313192346425001</v>
      </c>
      <c r="G99" s="6">
        <v>76.686807653575002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398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1157</v>
      </c>
      <c r="E109" s="5" t="s">
        <v>393</v>
      </c>
      <c r="F109" s="5" t="s">
        <v>1158</v>
      </c>
      <c r="G109" s="5" t="s">
        <v>394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88562.999999199994</v>
      </c>
      <c r="E110" s="6">
        <v>484658.00000399997</v>
      </c>
      <c r="F110" s="6">
        <v>15.450062017739301</v>
      </c>
      <c r="G110" s="6">
        <v>84.549937982260701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23336.9999933</v>
      </c>
      <c r="E111" s="6">
        <v>150024.99998349999</v>
      </c>
      <c r="F111" s="6">
        <v>13.4614275310755</v>
      </c>
      <c r="G111" s="6">
        <v>86.5385724689245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19659.9999995</v>
      </c>
      <c r="E112" s="6">
        <v>87043.000003499998</v>
      </c>
      <c r="F112" s="6">
        <v>18.424973992246901</v>
      </c>
      <c r="G112" s="6">
        <v>81.575026007753095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85006.000000100001</v>
      </c>
      <c r="E113" s="6">
        <v>316925.99999789998</v>
      </c>
      <c r="F113" s="6">
        <v>21.149348646169699</v>
      </c>
      <c r="G113" s="6">
        <v>78.850651353830202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91440.000002700006</v>
      </c>
      <c r="E114" s="6">
        <v>294956.00001189997</v>
      </c>
      <c r="F114" s="6">
        <v>23.664841250749198</v>
      </c>
      <c r="G114" s="6">
        <v>76.335158749250795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35835.0000009</v>
      </c>
      <c r="E115" s="6">
        <v>144746.0000113</v>
      </c>
      <c r="F115" s="6">
        <v>19.844280405180498</v>
      </c>
      <c r="G115" s="6">
        <v>80.155719594819502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158539.99999800001</v>
      </c>
      <c r="E116" s="6">
        <v>565551.00000290002</v>
      </c>
      <c r="F116" s="6">
        <v>21.895038054305701</v>
      </c>
      <c r="G116" s="6">
        <v>78.104961945694299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191422.00000120001</v>
      </c>
      <c r="E117" s="6">
        <v>843103.00000600005</v>
      </c>
      <c r="F117" s="6">
        <v>18.5033711123335</v>
      </c>
      <c r="G117" s="6">
        <v>81.496628887666503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64766.999999799998</v>
      </c>
      <c r="E118" s="6">
        <v>330663.0000001</v>
      </c>
      <c r="F118" s="6">
        <v>16.3788786889756</v>
      </c>
      <c r="G118" s="6">
        <v>83.621121311024396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128580.9999946</v>
      </c>
      <c r="E119" s="6">
        <v>685885.99999869999</v>
      </c>
      <c r="F119" s="6">
        <v>15.7871344076135</v>
      </c>
      <c r="G119" s="6">
        <v>84.212865592386507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219630.99999509999</v>
      </c>
      <c r="E120" s="6">
        <v>1036485.9999928999</v>
      </c>
      <c r="F120" s="6">
        <v>17.4849158157399</v>
      </c>
      <c r="G120" s="6">
        <v>82.515084184260004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21152.000001799999</v>
      </c>
      <c r="E121" s="6">
        <v>126840.99992440001</v>
      </c>
      <c r="F121" s="6">
        <v>14.2925679000682</v>
      </c>
      <c r="G121" s="6">
        <v>85.707432099931793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19049.999997899999</v>
      </c>
      <c r="E122" s="6">
        <v>149350.0000002</v>
      </c>
      <c r="F122" s="6">
        <v>11.312351542823601</v>
      </c>
      <c r="G122" s="6">
        <v>88.687648457176394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14005.999999</v>
      </c>
      <c r="E123" s="6">
        <v>69396.000003699999</v>
      </c>
      <c r="F123" s="6">
        <v>16.793362267747298</v>
      </c>
      <c r="G123" s="6">
        <v>83.206637732252702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14511.999999600001</v>
      </c>
      <c r="E124" s="6">
        <v>67909.999999000007</v>
      </c>
      <c r="F124" s="6">
        <v>17.606949600648498</v>
      </c>
      <c r="G124" s="6">
        <v>82.393050399351495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38907.999997200001</v>
      </c>
      <c r="E125" s="6">
        <v>215081.99999740001</v>
      </c>
      <c r="F125" s="6">
        <v>15.318713334393999</v>
      </c>
      <c r="G125" s="6">
        <v>84.681286665605995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2106.0000003</v>
      </c>
      <c r="E126" s="6">
        <v>15864.000001599999</v>
      </c>
      <c r="F126" s="6">
        <v>11.719532554687399</v>
      </c>
      <c r="G126" s="6">
        <v>88.280467445312595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78227.000002999994</v>
      </c>
      <c r="E127" s="6">
        <v>306703.00001750002</v>
      </c>
      <c r="F127" s="6">
        <v>20.3223962795402</v>
      </c>
      <c r="G127" s="6">
        <v>79.6776037204598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152728.0000078</v>
      </c>
      <c r="E128" s="6">
        <v>489288.00000429997</v>
      </c>
      <c r="F128" s="6">
        <v>23.788815232785701</v>
      </c>
      <c r="G128" s="6">
        <v>76.211184767214306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399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1157</v>
      </c>
      <c r="E138" s="5" t="s">
        <v>393</v>
      </c>
      <c r="F138" s="5" t="s">
        <v>1158</v>
      </c>
      <c r="G138" s="5" t="s">
        <v>394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26058.9999991</v>
      </c>
      <c r="E139" s="6">
        <v>102664.9999984</v>
      </c>
      <c r="F139" s="6">
        <v>20.244088126228299</v>
      </c>
      <c r="G139" s="6">
        <v>79.755911873771694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14133.000001300001</v>
      </c>
      <c r="E140" s="6">
        <v>57529.000004000001</v>
      </c>
      <c r="F140" s="6">
        <v>19.721749323567199</v>
      </c>
      <c r="G140" s="6">
        <v>80.278250676432805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9311.0000015000005</v>
      </c>
      <c r="E141" s="6">
        <v>52661.000003399997</v>
      </c>
      <c r="F141" s="6">
        <v>15.024527207067401</v>
      </c>
      <c r="G141" s="6">
        <v>84.975472792932607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14782.000000100001</v>
      </c>
      <c r="E142" s="6">
        <v>117183.9999927</v>
      </c>
      <c r="F142" s="6">
        <v>11.201370050548199</v>
      </c>
      <c r="G142" s="6">
        <v>88.798629949451794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5994.9999994999998</v>
      </c>
      <c r="E143" s="6">
        <v>36325.000006900002</v>
      </c>
      <c r="F143" s="6">
        <v>14.1658790136895</v>
      </c>
      <c r="G143" s="6">
        <v>85.834120986310495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14575.0000012</v>
      </c>
      <c r="E144" s="6">
        <v>79524.0000019</v>
      </c>
      <c r="F144" s="6">
        <v>15.4890062601301</v>
      </c>
      <c r="G144" s="6">
        <v>84.510993739869903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13850.000000800001</v>
      </c>
      <c r="E145" s="6">
        <v>90813.000004700007</v>
      </c>
      <c r="F145" s="6">
        <v>13.2329476511013</v>
      </c>
      <c r="G145" s="6">
        <v>86.767052348898702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4043.9999996000001</v>
      </c>
      <c r="E146" s="6">
        <v>38549.9999991</v>
      </c>
      <c r="F146" s="6">
        <v>9.4942949704733692</v>
      </c>
      <c r="G146" s="6">
        <v>90.505705029526595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3417.0000006999999</v>
      </c>
      <c r="E147" s="6">
        <v>27009.999921800001</v>
      </c>
      <c r="F147" s="6">
        <v>11.2301574568751</v>
      </c>
      <c r="G147" s="6">
        <v>88.769842543124994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9893.9999988</v>
      </c>
      <c r="E148" s="6">
        <v>50512.999993700003</v>
      </c>
      <c r="F148" s="6">
        <v>16.3788964855537</v>
      </c>
      <c r="G148" s="6">
        <v>83.621103514446304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10760.9999983</v>
      </c>
      <c r="E149" s="6">
        <v>72330</v>
      </c>
      <c r="F149" s="6">
        <v>12.9508611023097</v>
      </c>
      <c r="G149" s="6">
        <v>87.049138897690298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6398.0000011000002</v>
      </c>
      <c r="E150" s="6">
        <v>38818.000004499998</v>
      </c>
      <c r="F150" s="6">
        <v>14.1498584578636</v>
      </c>
      <c r="G150" s="6">
        <v>85.850141542136399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14813.999999400001</v>
      </c>
      <c r="E151" s="6">
        <v>86116.000002400004</v>
      </c>
      <c r="F151" s="6">
        <v>14.677499256054499</v>
      </c>
      <c r="G151" s="6">
        <v>85.322500743945497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31732.999999</v>
      </c>
      <c r="E152" s="6">
        <v>149644.99999710001</v>
      </c>
      <c r="F152" s="6">
        <v>17.495506621355599</v>
      </c>
      <c r="G152" s="6">
        <v>82.504493378644398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56384.000000599997</v>
      </c>
      <c r="E153" s="6">
        <v>232599.99999539999</v>
      </c>
      <c r="F153" s="6">
        <v>19.511114802681298</v>
      </c>
      <c r="G153" s="6">
        <v>80.488885197318695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17018.9999986</v>
      </c>
      <c r="E154" s="6">
        <v>93539.999999000007</v>
      </c>
      <c r="F154" s="6">
        <v>15.3935907515168</v>
      </c>
      <c r="G154" s="6">
        <v>84.606409248483203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20023.999999600001</v>
      </c>
      <c r="E155" s="6">
        <v>108053.9999949</v>
      </c>
      <c r="F155" s="6">
        <v>15.6342228957822</v>
      </c>
      <c r="G155" s="6">
        <v>84.365777104217798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22653.000000299999</v>
      </c>
      <c r="E156" s="6">
        <v>80894.999995399994</v>
      </c>
      <c r="F156" s="6">
        <v>21.876810755630899</v>
      </c>
      <c r="G156" s="6">
        <v>78.123189244369101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7684.0000005000002</v>
      </c>
      <c r="E157" s="6">
        <v>36344.000001499997</v>
      </c>
      <c r="F157" s="6">
        <v>17.4525302083923</v>
      </c>
      <c r="G157" s="6">
        <v>82.547469791607696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15359.999999199999</v>
      </c>
      <c r="E158" s="6">
        <v>65106.000001100001</v>
      </c>
      <c r="F158" s="6">
        <v>19.088807694110201</v>
      </c>
      <c r="G158" s="6">
        <v>80.911192305889799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4653.9999995999997</v>
      </c>
      <c r="E159" s="6">
        <v>21711.000001199998</v>
      </c>
      <c r="F159" s="6">
        <v>17.652190401891801</v>
      </c>
      <c r="G159" s="6">
        <v>82.347809598108199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8524.0000013000008</v>
      </c>
      <c r="E160" s="6">
        <v>40199.0000048</v>
      </c>
      <c r="F160" s="6">
        <v>17.494817643069599</v>
      </c>
      <c r="G160" s="6">
        <v>82.505182356930405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7342.9999988999998</v>
      </c>
      <c r="E161" s="6">
        <v>36764.0000038</v>
      </c>
      <c r="F161" s="6">
        <v>16.648151083616</v>
      </c>
      <c r="G161" s="6">
        <v>83.351848916384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9858</v>
      </c>
      <c r="E162" s="6">
        <v>46198.999997799998</v>
      </c>
      <c r="F162" s="6">
        <v>17.5856717276823</v>
      </c>
      <c r="G162" s="6">
        <v>82.414328272317704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16700.999998499999</v>
      </c>
      <c r="E163" s="6">
        <v>75817</v>
      </c>
      <c r="F163" s="6">
        <v>18.051622385666299</v>
      </c>
      <c r="G163" s="6">
        <v>81.948377614333694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15664.000000399999</v>
      </c>
      <c r="E164" s="6">
        <v>86673.999997599996</v>
      </c>
      <c r="F164" s="6">
        <v>15.306142391590701</v>
      </c>
      <c r="G164" s="6">
        <v>84.693857608409303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9164.9999993000001</v>
      </c>
      <c r="E165" s="6">
        <v>50223.999998899999</v>
      </c>
      <c r="F165" s="6">
        <v>15.4321507342737</v>
      </c>
      <c r="G165" s="6">
        <v>84.567849265726295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27057.000000600001</v>
      </c>
      <c r="E166" s="6">
        <v>112433.0000058</v>
      </c>
      <c r="F166" s="6">
        <v>19.3970893966296</v>
      </c>
      <c r="G166" s="6">
        <v>80.602910603370404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11856.999999600001</v>
      </c>
      <c r="E167" s="6">
        <v>61823.0000029</v>
      </c>
      <c r="F167" s="6">
        <v>16.092562431050101</v>
      </c>
      <c r="G167" s="6">
        <v>83.907437568949902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12234.0000014</v>
      </c>
      <c r="E168" s="6">
        <v>66671.000002400004</v>
      </c>
      <c r="F168" s="6">
        <v>15.5047208678928</v>
      </c>
      <c r="G168" s="6">
        <v>84.4952791321072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15106.9999993</v>
      </c>
      <c r="E169" s="6">
        <v>74371.999999199994</v>
      </c>
      <c r="F169" s="6">
        <v>16.883291051032401</v>
      </c>
      <c r="G169" s="6">
        <v>83.116708948967599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14757.0000007</v>
      </c>
      <c r="E170" s="6">
        <v>78818.000003499998</v>
      </c>
      <c r="F170" s="6">
        <v>15.770237777224301</v>
      </c>
      <c r="G170" s="6">
        <v>84.229762222775705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24973.000000299999</v>
      </c>
      <c r="E171" s="6">
        <v>115433.0000019</v>
      </c>
      <c r="F171" s="6">
        <v>17.786276939666902</v>
      </c>
      <c r="G171" s="6">
        <v>82.213723060333095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6304.0000011000002</v>
      </c>
      <c r="E172" s="6">
        <v>29972.999996300001</v>
      </c>
      <c r="F172" s="6">
        <v>17.377401663731298</v>
      </c>
      <c r="G172" s="6">
        <v>82.622598336268695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21141.000001</v>
      </c>
      <c r="E173" s="6">
        <v>75015.000002300003</v>
      </c>
      <c r="F173" s="6">
        <v>21.986147510581201</v>
      </c>
      <c r="G173" s="6">
        <v>78.013852489418795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18167.9999991</v>
      </c>
      <c r="E174" s="6">
        <v>59565.999997600004</v>
      </c>
      <c r="F174" s="6">
        <v>23.372012246727699</v>
      </c>
      <c r="G174" s="6">
        <v>76.627987753272294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5209.0000024999999</v>
      </c>
      <c r="E175" s="6">
        <v>14420.000005</v>
      </c>
      <c r="F175" s="6">
        <v>26.5372662922701</v>
      </c>
      <c r="G175" s="6">
        <v>73.462733707729896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10440.999998499999</v>
      </c>
      <c r="E176" s="6">
        <v>37001.999999</v>
      </c>
      <c r="F176" s="6">
        <v>22.0074615834795</v>
      </c>
      <c r="G176" s="6">
        <v>77.992538416520503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24610.000004000001</v>
      </c>
      <c r="E177" s="6">
        <v>96242.000013700002</v>
      </c>
      <c r="F177" s="6">
        <v>20.363750703667002</v>
      </c>
      <c r="G177" s="6">
        <v>79.636249296333006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17951.000000700002</v>
      </c>
      <c r="E178" s="6">
        <v>57443</v>
      </c>
      <c r="F178" s="6">
        <v>23.809586970492798</v>
      </c>
      <c r="G178" s="6">
        <v>76.190413029507198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29309.9999986</v>
      </c>
      <c r="E179" s="6">
        <v>102019.9999997</v>
      </c>
      <c r="F179" s="6">
        <v>22.317825324738799</v>
      </c>
      <c r="G179" s="6">
        <v>77.682174675261294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22912.999999799998</v>
      </c>
      <c r="E180" s="6">
        <v>75876.999999899999</v>
      </c>
      <c r="F180" s="6">
        <v>23.1936430811515</v>
      </c>
      <c r="G180" s="6">
        <v>76.806356918848493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8778.0000003000005</v>
      </c>
      <c r="E181" s="6">
        <v>32313.000005499998</v>
      </c>
      <c r="F181" s="6">
        <v>21.362342116426898</v>
      </c>
      <c r="G181" s="6">
        <v>78.637657883573098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16414.0000005</v>
      </c>
      <c r="E182" s="6">
        <v>66860.999997100007</v>
      </c>
      <c r="F182" s="6">
        <v>19.7105974193612</v>
      </c>
      <c r="G182" s="6">
        <v>80.289402580638793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15575.000000800001</v>
      </c>
      <c r="E183" s="6">
        <v>55730.999995500002</v>
      </c>
      <c r="F183" s="6">
        <v>21.842481700850101</v>
      </c>
      <c r="G183" s="6">
        <v>78.157518299149899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42188.000003900001</v>
      </c>
      <c r="E184" s="6">
        <v>119643.0000089</v>
      </c>
      <c r="F184" s="6">
        <v>26.069170925572401</v>
      </c>
      <c r="G184" s="6">
        <v>73.930829074427606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37296.000001300003</v>
      </c>
      <c r="E185" s="6">
        <v>127224.00000070001</v>
      </c>
      <c r="F185" s="6">
        <v>22.669584245591199</v>
      </c>
      <c r="G185" s="6">
        <v>77.330415754408804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25172.000000299999</v>
      </c>
      <c r="E186" s="6">
        <v>76155.000000400003</v>
      </c>
      <c r="F186" s="6">
        <v>24.842342120191201</v>
      </c>
      <c r="G186" s="6">
        <v>75.157657879808795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63518.999997400002</v>
      </c>
      <c r="E187" s="6">
        <v>233582.99999869999</v>
      </c>
      <c r="F187" s="6">
        <v>21.379526222722799</v>
      </c>
      <c r="G187" s="6">
        <v>78.620473777277198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10646.9999981</v>
      </c>
      <c r="E188" s="6">
        <v>72922.999995000006</v>
      </c>
      <c r="F188" s="6">
        <v>12.740217780278901</v>
      </c>
      <c r="G188" s="6">
        <v>87.259782219721103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26657.999999799998</v>
      </c>
      <c r="E189" s="6">
        <v>140848.00000130001</v>
      </c>
      <c r="F189" s="6">
        <v>15.914653803221899</v>
      </c>
      <c r="G189" s="6">
        <v>84.085346196778104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28200.000000600001</v>
      </c>
      <c r="E190" s="6">
        <v>113423.0000018</v>
      </c>
      <c r="F190" s="6">
        <v>19.912019940350199</v>
      </c>
      <c r="G190" s="6">
        <v>80.087980059649894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23230.0000009</v>
      </c>
      <c r="E191" s="6">
        <v>113859.0000019</v>
      </c>
      <c r="F191" s="6">
        <v>16.945196186729401</v>
      </c>
      <c r="G191" s="6">
        <v>83.054803813270595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7091.9999993000001</v>
      </c>
      <c r="E192" s="6">
        <v>27508.000000799999</v>
      </c>
      <c r="F192" s="6">
        <v>20.497109824507199</v>
      </c>
      <c r="G192" s="6">
        <v>79.502890175492794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11982.000000100001</v>
      </c>
      <c r="E193" s="6">
        <v>51509.999999</v>
      </c>
      <c r="F193" s="6">
        <v>18.871668872093899</v>
      </c>
      <c r="G193" s="6">
        <v>81.128331127906094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5979.9999985000004</v>
      </c>
      <c r="E194" s="6">
        <v>23907.999996499999</v>
      </c>
      <c r="F194" s="6">
        <v>20.0080299769152</v>
      </c>
      <c r="G194" s="6">
        <v>79.991970023084804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25967.000000299999</v>
      </c>
      <c r="E195" s="6">
        <v>105449.00000299999</v>
      </c>
      <c r="F195" s="6">
        <v>19.7593900283435</v>
      </c>
      <c r="G195" s="6">
        <v>80.240609971656497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13020.9999995</v>
      </c>
      <c r="E196" s="6">
        <v>43442.000000599997</v>
      </c>
      <c r="F196" s="6">
        <v>23.0611196703628</v>
      </c>
      <c r="G196" s="6">
        <v>76.9388803296372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12643.000001099999</v>
      </c>
      <c r="E197" s="6">
        <v>49889.000001</v>
      </c>
      <c r="F197" s="6">
        <v>20.218448155625001</v>
      </c>
      <c r="G197" s="6">
        <v>79.781551844375002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30590.9999995</v>
      </c>
      <c r="E198" s="6">
        <v>108067.0000025</v>
      </c>
      <c r="F198" s="6">
        <v>22.0621961942757</v>
      </c>
      <c r="G198" s="6">
        <v>77.9378038057243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6313.0000007999997</v>
      </c>
      <c r="E199" s="6">
        <v>24992.0000029</v>
      </c>
      <c r="F199" s="6">
        <v>20.166107650707101</v>
      </c>
      <c r="G199" s="6">
        <v>79.833892349292896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44599.000001</v>
      </c>
      <c r="E200" s="6">
        <v>154572.00000190001</v>
      </c>
      <c r="F200" s="6">
        <v>22.3923161506196</v>
      </c>
      <c r="G200" s="6">
        <v>77.607683849380393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49876.999997699997</v>
      </c>
      <c r="E201" s="6">
        <v>187016.9999961</v>
      </c>
      <c r="F201" s="6">
        <v>21.054564488338801</v>
      </c>
      <c r="G201" s="6">
        <v>78.945435511661202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32262.999999</v>
      </c>
      <c r="E202" s="6">
        <v>109261.0000057</v>
      </c>
      <c r="F202" s="6">
        <v>22.796840110460799</v>
      </c>
      <c r="G202" s="6">
        <v>77.203159889539194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25496.999999200001</v>
      </c>
      <c r="E203" s="6">
        <v>84728.000002899993</v>
      </c>
      <c r="F203" s="6">
        <v>23.131775911738899</v>
      </c>
      <c r="G203" s="6">
        <v>76.868224088261101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3948.9999981000001</v>
      </c>
      <c r="E204" s="6">
        <v>13329.000003700001</v>
      </c>
      <c r="F204" s="6">
        <v>22.855654576273899</v>
      </c>
      <c r="G204" s="6">
        <v>77.144345423726094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1601</v>
      </c>
      <c r="E205" s="6">
        <v>10705.0000009</v>
      </c>
      <c r="F205" s="6">
        <v>13.0099138622047</v>
      </c>
      <c r="G205" s="6">
        <v>86.990086137795302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2106.0000003</v>
      </c>
      <c r="E206" s="6">
        <v>15864.000001599999</v>
      </c>
      <c r="F206" s="6">
        <v>11.719532554687399</v>
      </c>
      <c r="G206" s="6">
        <v>88.280467445312595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4276.9999997000004</v>
      </c>
      <c r="E207" s="6">
        <v>16603.0000033</v>
      </c>
      <c r="F207" s="6">
        <v>20.483716470715901</v>
      </c>
      <c r="G207" s="6">
        <v>79.516283529284095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10409.9999993</v>
      </c>
      <c r="E208" s="6">
        <v>34891.9999981</v>
      </c>
      <c r="F208" s="6">
        <v>22.979117919512301</v>
      </c>
      <c r="G208" s="6">
        <v>77.020882080487695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6018.0000006999999</v>
      </c>
      <c r="E209" s="6">
        <v>37307</v>
      </c>
      <c r="F209" s="6">
        <v>13.890363532839601</v>
      </c>
      <c r="G209" s="6">
        <v>86.109636467160399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4103.9999994999998</v>
      </c>
      <c r="E210" s="6">
        <v>34896.999996600003</v>
      </c>
      <c r="F210" s="6">
        <v>10.5228071072803</v>
      </c>
      <c r="G210" s="6">
        <v>89.4771928927197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2823.9999994999998</v>
      </c>
      <c r="E211" s="6">
        <v>26518.000000200002</v>
      </c>
      <c r="F211" s="6">
        <v>9.6244291443285093</v>
      </c>
      <c r="G211" s="6">
        <v>90.375570855671498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6663.0000000999999</v>
      </c>
      <c r="E212" s="6">
        <v>32631.999999899999</v>
      </c>
      <c r="F212" s="6">
        <v>16.956355770708701</v>
      </c>
      <c r="G212" s="6">
        <v>83.043644229291303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3102.9999994</v>
      </c>
      <c r="E213" s="6">
        <v>26255.000004500002</v>
      </c>
      <c r="F213" s="6">
        <v>10.569521081094701</v>
      </c>
      <c r="G213" s="6">
        <v>89.430478918905294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3746.9999996000001</v>
      </c>
      <c r="E214" s="6">
        <v>21989.999998399999</v>
      </c>
      <c r="F214" s="6">
        <v>14.558806387268</v>
      </c>
      <c r="G214" s="6">
        <v>85.441193612731993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5589.9999995999997</v>
      </c>
      <c r="E215" s="6">
        <v>40232.9999981</v>
      </c>
      <c r="F215" s="6">
        <v>12.199113981800799</v>
      </c>
      <c r="G215" s="6">
        <v>87.800886018199193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8346.0000006999999</v>
      </c>
      <c r="E216" s="6">
        <v>42544.000004300004</v>
      </c>
      <c r="F216" s="6">
        <v>16.400078600668099</v>
      </c>
      <c r="G216" s="6">
        <v>83.599921399331905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5740.9999988</v>
      </c>
      <c r="E217" s="6">
        <v>38724.999998699997</v>
      </c>
      <c r="F217" s="6">
        <v>12.910988168764399</v>
      </c>
      <c r="G217" s="6">
        <v>87.089011831235595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1816.0000001000001</v>
      </c>
      <c r="E218" s="6">
        <v>10248.000002999999</v>
      </c>
      <c r="F218" s="6">
        <v>15.053050394838801</v>
      </c>
      <c r="G218" s="6">
        <v>84.946949605161194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29835.999999799998</v>
      </c>
      <c r="E219" s="6">
        <v>152061.9999925</v>
      </c>
      <c r="F219" s="6">
        <v>16.402599259509699</v>
      </c>
      <c r="G219" s="6">
        <v>83.597400740490301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11581.9999998</v>
      </c>
      <c r="E220" s="6">
        <v>86768.000001499997</v>
      </c>
      <c r="F220" s="6">
        <v>11.776309099793499</v>
      </c>
      <c r="G220" s="6">
        <v>88.223690900206506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6700.9999979000004</v>
      </c>
      <c r="E221" s="6">
        <v>31525.9999971</v>
      </c>
      <c r="F221" s="6">
        <v>17.5294948564535</v>
      </c>
      <c r="G221" s="6">
        <v>82.470505143546504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8472.9999982999998</v>
      </c>
      <c r="E222" s="6">
        <v>50109.999997799998</v>
      </c>
      <c r="F222" s="6">
        <v>14.4632401871943</v>
      </c>
      <c r="G222" s="6">
        <v>85.536759812805698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11717.000000399999</v>
      </c>
      <c r="E223" s="6">
        <v>62524.000002599998</v>
      </c>
      <c r="F223" s="6">
        <v>15.7823843966629</v>
      </c>
      <c r="G223" s="6">
        <v>84.217615603337094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5271.9999999000001</v>
      </c>
      <c r="E224" s="6">
        <v>39690.000000499997</v>
      </c>
      <c r="F224" s="6">
        <v>11.7254570522955</v>
      </c>
      <c r="G224" s="6">
        <v>88.274542947704504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2221.9999978999999</v>
      </c>
      <c r="E225" s="6">
        <v>16360.999997999999</v>
      </c>
      <c r="F225" s="6">
        <v>11.9571651422819</v>
      </c>
      <c r="G225" s="6">
        <v>88.042834857718105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9402.9999984000005</v>
      </c>
      <c r="E226" s="6">
        <v>60734.000001300003</v>
      </c>
      <c r="F226" s="6">
        <v>13.406618473045899</v>
      </c>
      <c r="G226" s="6">
        <v>86.593381526954104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19704.000000299999</v>
      </c>
      <c r="E227" s="6">
        <v>59502.000002399996</v>
      </c>
      <c r="F227" s="6">
        <v>24.876903264434901</v>
      </c>
      <c r="G227" s="6">
        <v>75.123096735565099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14304.000001500001</v>
      </c>
      <c r="E228" s="6">
        <v>43137.000004900001</v>
      </c>
      <c r="F228" s="6">
        <v>24.902073431706</v>
      </c>
      <c r="G228" s="6">
        <v>75.097926568294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2786.0000003999999</v>
      </c>
      <c r="E229" s="6">
        <v>16283.999997299999</v>
      </c>
      <c r="F229" s="6">
        <v>14.609334036371299</v>
      </c>
      <c r="G229" s="6">
        <v>85.390665963628706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3372.0000005000002</v>
      </c>
      <c r="E230" s="6">
        <v>24843.000001199998</v>
      </c>
      <c r="F230" s="6">
        <v>11.9510898468787</v>
      </c>
      <c r="G230" s="6">
        <v>88.048910153121298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16083.000001</v>
      </c>
      <c r="E231" s="6">
        <v>43674.000001699998</v>
      </c>
      <c r="F231" s="6">
        <v>26.914001707370399</v>
      </c>
      <c r="G231" s="6">
        <v>73.085998292629597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9007.9999986999992</v>
      </c>
      <c r="E232" s="6">
        <v>68956.000002000001</v>
      </c>
      <c r="F232" s="6">
        <v>11.5540505856794</v>
      </c>
      <c r="G232" s="6">
        <v>88.445949414320594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10379.999996500001</v>
      </c>
      <c r="E233" s="6">
        <v>67739.999977800006</v>
      </c>
      <c r="F233" s="6">
        <v>13.287250383915501</v>
      </c>
      <c r="G233" s="6">
        <v>86.712749616084494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400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1157</v>
      </c>
      <c r="E243" s="5" t="s">
        <v>393</v>
      </c>
      <c r="F243" s="5" t="s">
        <v>1158</v>
      </c>
      <c r="G243" s="5" t="s">
        <v>394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199.0000009</v>
      </c>
      <c r="E244" s="6">
        <v>375.00000699999998</v>
      </c>
      <c r="F244" s="6">
        <v>34.668989226681198</v>
      </c>
      <c r="G244" s="6">
        <v>65.331010773318795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188.5326675</v>
      </c>
      <c r="E245" s="6">
        <v>825.467355</v>
      </c>
      <c r="F245" s="6">
        <v>18.5929648241206</v>
      </c>
      <c r="G245" s="6">
        <v>81.4070351758794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347.00000119999999</v>
      </c>
      <c r="E246" s="6">
        <v>680.00000379999994</v>
      </c>
      <c r="F246" s="6">
        <v>33.787731208433598</v>
      </c>
      <c r="G246" s="6">
        <v>66.212268791566402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23.780488500000001</v>
      </c>
      <c r="E247" s="6">
        <v>41.219513399999997</v>
      </c>
      <c r="F247" s="6">
        <v>36.585365853658502</v>
      </c>
      <c r="G247" s="6">
        <v>63.414634146341498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2582.9999991999998</v>
      </c>
      <c r="E248" s="6">
        <v>6781.0000022000004</v>
      </c>
      <c r="F248" s="6">
        <v>27.584365643035198</v>
      </c>
      <c r="G248" s="6">
        <v>72.415634356964802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973.99999830000002</v>
      </c>
      <c r="E249" s="6">
        <v>2963.0000005000002</v>
      </c>
      <c r="F249" s="6">
        <v>24.739649443659498</v>
      </c>
      <c r="G249" s="6">
        <v>75.260350556340498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3031.9999991</v>
      </c>
      <c r="E250" s="6">
        <v>6909.9999957</v>
      </c>
      <c r="F250" s="6">
        <v>30.496881922006001</v>
      </c>
      <c r="G250" s="6">
        <v>69.503118077994003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835.54480120000005</v>
      </c>
      <c r="E251" s="6">
        <v>2748.4551452000001</v>
      </c>
      <c r="F251" s="6">
        <v>23.313192346425001</v>
      </c>
      <c r="G251" s="6">
        <v>76.686807653575002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401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1157</v>
      </c>
      <c r="E261" s="5" t="s">
        <v>393</v>
      </c>
      <c r="F261" s="5" t="s">
        <v>1158</v>
      </c>
      <c r="G261" s="5" t="s">
        <v>394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8182.8579559</v>
      </c>
      <c r="E262" s="6">
        <v>21324.142022799999</v>
      </c>
      <c r="F262" s="6">
        <v>27.731921109590601</v>
      </c>
      <c r="G262" s="6">
        <v>72.268078890409399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6207.9999997000004</v>
      </c>
      <c r="E263" s="6">
        <v>19151.000001500001</v>
      </c>
      <c r="F263" s="6">
        <v>24.480460583643801</v>
      </c>
      <c r="G263" s="6">
        <v>75.519539416356196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3181.0000022999998</v>
      </c>
      <c r="E264" s="6">
        <v>9449.0000037000009</v>
      </c>
      <c r="F264" s="6">
        <v>25.186064931028</v>
      </c>
      <c r="G264" s="6">
        <v>74.813935068972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424.37887499999999</v>
      </c>
      <c r="E265" s="6">
        <v>1397.621095</v>
      </c>
      <c r="F265" s="6">
        <v>23.291925465838499</v>
      </c>
      <c r="G265" s="6">
        <v>76.708074534161497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3821.0000021999999</v>
      </c>
      <c r="E266" s="6">
        <v>13470.999998699999</v>
      </c>
      <c r="F266" s="6">
        <v>22.0969234443739</v>
      </c>
      <c r="G266" s="6">
        <v>77.9030765556261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478.06443769999998</v>
      </c>
      <c r="E267" s="6">
        <v>1478.9355158000001</v>
      </c>
      <c r="F267" s="6">
        <v>24.428433779214199</v>
      </c>
      <c r="G267" s="6">
        <v>75.571566220785797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1278.9999992</v>
      </c>
      <c r="E268" s="6">
        <v>3253.0000005000002</v>
      </c>
      <c r="F268" s="6">
        <v>28.221535730023501</v>
      </c>
      <c r="G268" s="6">
        <v>71.778464269976496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1856.0000026</v>
      </c>
      <c r="E269" s="6">
        <v>6232.0000017000002</v>
      </c>
      <c r="F269" s="6">
        <v>22.947576676721699</v>
      </c>
      <c r="G269" s="6">
        <v>77.052423323278305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74"/>
  <sheetViews>
    <sheetView workbookViewId="0">
      <selection activeCell="F1" sqref="F1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402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403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1159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1167</v>
      </c>
      <c r="E16" s="5" t="s">
        <v>404</v>
      </c>
      <c r="F16" s="5" t="s">
        <v>1168</v>
      </c>
      <c r="G16" s="5" t="s">
        <v>405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2323695.8224463998</v>
      </c>
      <c r="E17" s="6">
        <v>4078105.3195372</v>
      </c>
      <c r="F17" s="6">
        <v>36.297532068083001</v>
      </c>
      <c r="G17" s="6">
        <v>63.702467931916999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8723.4476947999992</v>
      </c>
      <c r="E18" s="6">
        <v>12600.694328</v>
      </c>
      <c r="F18" s="6">
        <v>40.908786320559997</v>
      </c>
      <c r="G18" s="6">
        <v>59.091213679440003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2314972.3747516</v>
      </c>
      <c r="E19" s="6">
        <v>4065504.6252092002</v>
      </c>
      <c r="F19" s="6">
        <v>36.282120831496201</v>
      </c>
      <c r="G19" s="6">
        <v>63.717879168503799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1160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1167</v>
      </c>
      <c r="E29" s="5" t="s">
        <v>404</v>
      </c>
      <c r="F29" s="5" t="s">
        <v>1168</v>
      </c>
      <c r="G29" s="5" t="s">
        <v>405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2323695.8224463998</v>
      </c>
      <c r="E30" s="6">
        <v>4078105.3195372</v>
      </c>
      <c r="F30" s="6">
        <v>36.297532068083001</v>
      </c>
      <c r="G30" s="6">
        <v>63.702467931916999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43267.343949399998</v>
      </c>
      <c r="E31" s="6">
        <v>83642.656051500002</v>
      </c>
      <c r="F31" s="6">
        <v>34.092935110781802</v>
      </c>
      <c r="G31" s="6">
        <v>65.907064889218205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10246.6630897</v>
      </c>
      <c r="E32" s="6">
        <v>20009.336916699998</v>
      </c>
      <c r="F32" s="6">
        <v>33.866549073018703</v>
      </c>
      <c r="G32" s="6">
        <v>66.133450926981297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28456.091895500002</v>
      </c>
      <c r="E33" s="6">
        <v>58285.529208300002</v>
      </c>
      <c r="F33" s="6">
        <v>32.805579989619801</v>
      </c>
      <c r="G33" s="6">
        <v>67.194420010380199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9889.4114152000002</v>
      </c>
      <c r="E34" s="6">
        <v>17690.588585099998</v>
      </c>
      <c r="F34" s="6">
        <v>35.857184246165403</v>
      </c>
      <c r="G34" s="6">
        <v>64.142815753834597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39153.589409300002</v>
      </c>
      <c r="E35" s="6">
        <v>83369.346102900003</v>
      </c>
      <c r="F35" s="6">
        <v>31.9561306996284</v>
      </c>
      <c r="G35" s="6">
        <v>68.043869300371597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192839.31635869999</v>
      </c>
      <c r="E36" s="6">
        <v>413413.68364479998</v>
      </c>
      <c r="F36" s="6">
        <v>31.808389625715101</v>
      </c>
      <c r="G36" s="6">
        <v>68.191610374284906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8998.3010233999994</v>
      </c>
      <c r="E37" s="6">
        <v>15259.698982600001</v>
      </c>
      <c r="F37" s="6">
        <v>37.094158715369602</v>
      </c>
      <c r="G37" s="6">
        <v>62.905841284630398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1161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1167</v>
      </c>
      <c r="E47" s="5" t="s">
        <v>404</v>
      </c>
      <c r="F47" s="5" t="s">
        <v>1168</v>
      </c>
      <c r="G47" s="5" t="s">
        <v>405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2314972.3747516</v>
      </c>
      <c r="E48" s="6">
        <v>4065504.6252092002</v>
      </c>
      <c r="F48" s="6">
        <v>36.282120831496201</v>
      </c>
      <c r="G48" s="6">
        <v>63.717879168503799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2581.0629385000002</v>
      </c>
      <c r="E49" s="6">
        <v>4703.9370621999997</v>
      </c>
      <c r="F49" s="6">
        <v>35.429827566945697</v>
      </c>
      <c r="G49" s="6">
        <v>64.570172433054296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19599.4900227</v>
      </c>
      <c r="E50" s="6">
        <v>34825.509981399999</v>
      </c>
      <c r="F50" s="6">
        <v>36.011924705968802</v>
      </c>
      <c r="G50" s="6">
        <v>63.988075294031198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37089.191835099999</v>
      </c>
      <c r="E51" s="6">
        <v>70669.808164300004</v>
      </c>
      <c r="F51" s="6">
        <v>34.418648869520403</v>
      </c>
      <c r="G51" s="6">
        <v>65.581351130479604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7184.9868613999997</v>
      </c>
      <c r="E52" s="6">
        <v>13622.0131413</v>
      </c>
      <c r="F52" s="6">
        <v>34.531584853499503</v>
      </c>
      <c r="G52" s="6">
        <v>65.468415146500504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5588.42191</v>
      </c>
      <c r="E53" s="6">
        <v>12066.578093399999</v>
      </c>
      <c r="F53" s="6">
        <v>31.653480084530099</v>
      </c>
      <c r="G53" s="6">
        <v>68.346519915469898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42934.9125585</v>
      </c>
      <c r="E54" s="6">
        <v>76531.087444799996</v>
      </c>
      <c r="F54" s="6">
        <v>35.939022447653699</v>
      </c>
      <c r="G54" s="6">
        <v>64.060977552346301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27998.8943875</v>
      </c>
      <c r="E55" s="6">
        <v>57345.105621299997</v>
      </c>
      <c r="F55" s="6">
        <v>32.807103469034701</v>
      </c>
      <c r="G55" s="6">
        <v>67.192896530965299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51449.501393099999</v>
      </c>
      <c r="E56" s="6">
        <v>62713.498602799998</v>
      </c>
      <c r="F56" s="6">
        <v>45.066704094100302</v>
      </c>
      <c r="G56" s="6">
        <v>54.933295905899698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3546.0844006000002</v>
      </c>
      <c r="E57" s="6">
        <v>7326.9155978999997</v>
      </c>
      <c r="F57" s="6">
        <v>32.613670570120497</v>
      </c>
      <c r="G57" s="6">
        <v>67.386329429879495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4791.3787394000001</v>
      </c>
      <c r="E58" s="6">
        <v>9317.6212622000003</v>
      </c>
      <c r="F58" s="6">
        <v>33.959733070073298</v>
      </c>
      <c r="G58" s="6">
        <v>66.040266929926702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34225.803174000001</v>
      </c>
      <c r="E59" s="6">
        <v>63239.196826599997</v>
      </c>
      <c r="F59" s="6">
        <v>35.115993611849703</v>
      </c>
      <c r="G59" s="6">
        <v>64.884006388150297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38723.822491200001</v>
      </c>
      <c r="E60" s="6">
        <v>82320.177505200001</v>
      </c>
      <c r="F60" s="6">
        <v>31.991525802478201</v>
      </c>
      <c r="G60" s="6">
        <v>68.008474197521807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7753.5898963</v>
      </c>
      <c r="E61" s="6">
        <v>14425.4101051</v>
      </c>
      <c r="F61" s="6">
        <v>34.959150078049397</v>
      </c>
      <c r="G61" s="6">
        <v>65.040849921950596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191525.2211768</v>
      </c>
      <c r="E62" s="6">
        <v>411474.7788262</v>
      </c>
      <c r="F62" s="6">
        <v>31.762059896492101</v>
      </c>
      <c r="G62" s="6">
        <v>68.237940103507896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6393.6901239999997</v>
      </c>
      <c r="E63" s="6">
        <v>11632.309880299999</v>
      </c>
      <c r="F63" s="6">
        <v>35.469267294323899</v>
      </c>
      <c r="G63" s="6">
        <v>64.530732705676101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2697.5268928</v>
      </c>
      <c r="E64" s="6">
        <v>4729.4731051999997</v>
      </c>
      <c r="F64" s="6">
        <v>36.320545220498303</v>
      </c>
      <c r="G64" s="6">
        <v>63.679454779501697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2164.7108864000002</v>
      </c>
      <c r="E65" s="6">
        <v>4753.2891104</v>
      </c>
      <c r="F65" s="6">
        <v>31.2909928794639</v>
      </c>
      <c r="G65" s="6">
        <v>68.7090071205361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3051.1307385</v>
      </c>
      <c r="E66" s="6">
        <v>6016.8692646</v>
      </c>
      <c r="F66" s="6">
        <v>33.647229129432503</v>
      </c>
      <c r="G66" s="6">
        <v>66.352770870567497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4860.3874150000001</v>
      </c>
      <c r="E67" s="6">
        <v>10990.612584500001</v>
      </c>
      <c r="F67" s="6">
        <v>30.662970255209899</v>
      </c>
      <c r="G67" s="6">
        <v>69.337029744790101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545.33391659999995</v>
      </c>
      <c r="E68" s="6">
        <v>767.66609140000003</v>
      </c>
      <c r="F68" s="6">
        <v>41.533428277024001</v>
      </c>
      <c r="G68" s="6">
        <v>58.466571722975999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33163.616665699999</v>
      </c>
      <c r="E69" s="6">
        <v>68736.383335299994</v>
      </c>
      <c r="F69" s="6">
        <v>32.545256786432297</v>
      </c>
      <c r="G69" s="6">
        <v>67.454743213567696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1162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1167</v>
      </c>
      <c r="E79" s="5" t="s">
        <v>404</v>
      </c>
      <c r="F79" s="5" t="s">
        <v>1168</v>
      </c>
      <c r="G79" s="5" t="s">
        <v>405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173393.447637</v>
      </c>
      <c r="E80" s="6">
        <v>311639.55237400002</v>
      </c>
      <c r="F80" s="6">
        <v>35.748793923932503</v>
      </c>
      <c r="G80" s="6">
        <v>64.251206076067504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48676.6973956</v>
      </c>
      <c r="E81" s="6">
        <v>102173.76994290001</v>
      </c>
      <c r="F81" s="6">
        <v>32.268178053682902</v>
      </c>
      <c r="G81" s="6">
        <v>67.731821946317098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30772.7575378</v>
      </c>
      <c r="E82" s="6">
        <v>56950.242469500001</v>
      </c>
      <c r="F82" s="6">
        <v>35.079463236824097</v>
      </c>
      <c r="G82" s="6">
        <v>64.920536763175903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113207.82440529999</v>
      </c>
      <c r="E83" s="6">
        <v>203759.39510600001</v>
      </c>
      <c r="F83" s="6">
        <v>35.7159407776753</v>
      </c>
      <c r="G83" s="6">
        <v>64.2840592223247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115287.64964249999</v>
      </c>
      <c r="E84" s="6">
        <v>186449.35037160001</v>
      </c>
      <c r="F84" s="6">
        <v>38.207992270458298</v>
      </c>
      <c r="G84" s="6">
        <v>61.792007729541702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50214.112860300003</v>
      </c>
      <c r="E85" s="6">
        <v>94531.887151000003</v>
      </c>
      <c r="F85" s="6">
        <v>34.691192058074101</v>
      </c>
      <c r="G85" s="6">
        <v>65.308807941925906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224339.28456560001</v>
      </c>
      <c r="E86" s="6">
        <v>341211.71543729998</v>
      </c>
      <c r="F86" s="6">
        <v>39.667383589534701</v>
      </c>
      <c r="G86" s="6">
        <v>60.332616410465199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299837.45496170002</v>
      </c>
      <c r="E87" s="6">
        <v>543265.54504430003</v>
      </c>
      <c r="F87" s="6">
        <v>35.563561624091697</v>
      </c>
      <c r="G87" s="6">
        <v>64.436438375908295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116582.4208436</v>
      </c>
      <c r="E88" s="6">
        <v>214080.5791565</v>
      </c>
      <c r="F88" s="6">
        <v>35.2571714535841</v>
      </c>
      <c r="G88" s="6">
        <v>64.742828546415893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247920.61022420001</v>
      </c>
      <c r="E89" s="6">
        <v>437965.38977449998</v>
      </c>
      <c r="F89" s="6">
        <v>36.146037420893499</v>
      </c>
      <c r="G89" s="6">
        <v>63.853962579106501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371812.9008148</v>
      </c>
      <c r="E90" s="6">
        <v>667636.09917860001</v>
      </c>
      <c r="F90" s="6">
        <v>35.7701917859521</v>
      </c>
      <c r="G90" s="6">
        <v>64.229808214047907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45269.398035500002</v>
      </c>
      <c r="E91" s="6">
        <v>81571.601888899997</v>
      </c>
      <c r="F91" s="6">
        <v>35.689877927863698</v>
      </c>
      <c r="G91" s="6">
        <v>64.310122072136295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51776.717499699997</v>
      </c>
      <c r="E92" s="6">
        <v>97573.282500500005</v>
      </c>
      <c r="F92" s="6">
        <v>34.668039839056298</v>
      </c>
      <c r="G92" s="6">
        <v>65.331960160943694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23261.592218099999</v>
      </c>
      <c r="E93" s="6">
        <v>46134.4077856</v>
      </c>
      <c r="F93" s="6">
        <v>33.520076397573</v>
      </c>
      <c r="G93" s="6">
        <v>66.479923602426993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23318.592568100001</v>
      </c>
      <c r="E94" s="6">
        <v>44591.407430899999</v>
      </c>
      <c r="F94" s="6">
        <v>34.337494578771</v>
      </c>
      <c r="G94" s="6">
        <v>65.662505421229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87874.313069800002</v>
      </c>
      <c r="E95" s="6">
        <v>127207.68692760001</v>
      </c>
      <c r="F95" s="6">
        <v>40.856191160051601</v>
      </c>
      <c r="G95" s="6">
        <v>59.143808839948399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5785.2995508000004</v>
      </c>
      <c r="E96" s="6">
        <v>10078.700450800001</v>
      </c>
      <c r="F96" s="6">
        <v>36.468101047759099</v>
      </c>
      <c r="G96" s="6">
        <v>63.531898952240901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109635.732938</v>
      </c>
      <c r="E97" s="6">
        <v>197067.26707949999</v>
      </c>
      <c r="F97" s="6">
        <v>35.746547288987799</v>
      </c>
      <c r="G97" s="6">
        <v>64.253452711012201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183595.7065308</v>
      </c>
      <c r="E98" s="6">
        <v>312602.29346920003</v>
      </c>
      <c r="F98" s="6">
        <v>37.000493055352898</v>
      </c>
      <c r="G98" s="6">
        <v>62.999506944647102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1133.3091472000001</v>
      </c>
      <c r="E99" s="6">
        <v>1615.145998</v>
      </c>
      <c r="F99" s="6">
        <v>41.234405778069601</v>
      </c>
      <c r="G99" s="6">
        <v>58.765594221930399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1163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1167</v>
      </c>
      <c r="E109" s="5" t="s">
        <v>404</v>
      </c>
      <c r="F109" s="5" t="s">
        <v>1168</v>
      </c>
      <c r="G109" s="5" t="s">
        <v>405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173268.6984347</v>
      </c>
      <c r="E110" s="6">
        <v>311389.30156930001</v>
      </c>
      <c r="F110" s="6">
        <v>35.750714613865902</v>
      </c>
      <c r="G110" s="6">
        <v>64.249285386134105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48379.461208100001</v>
      </c>
      <c r="E111" s="6">
        <v>101645.5387754</v>
      </c>
      <c r="F111" s="6">
        <v>32.247599542356802</v>
      </c>
      <c r="G111" s="6">
        <v>67.752400457643205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30491.168979999999</v>
      </c>
      <c r="E112" s="6">
        <v>56551.831023500003</v>
      </c>
      <c r="F112" s="6">
        <v>35.030006983644803</v>
      </c>
      <c r="G112" s="6">
        <v>64.969993016355204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113190.3853804</v>
      </c>
      <c r="E113" s="6">
        <v>203735.61461749999</v>
      </c>
      <c r="F113" s="6">
        <v>35.715083452020401</v>
      </c>
      <c r="G113" s="6">
        <v>64.284916547979606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112403.0021215</v>
      </c>
      <c r="E114" s="6">
        <v>182552.9978904</v>
      </c>
      <c r="F114" s="6">
        <v>38.108396546252699</v>
      </c>
      <c r="G114" s="6">
        <v>61.891603453747301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50214.112860300003</v>
      </c>
      <c r="E115" s="6">
        <v>94531.887151000003</v>
      </c>
      <c r="F115" s="6">
        <v>34.691192058074101</v>
      </c>
      <c r="G115" s="6">
        <v>65.308807941925906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224339.28456560001</v>
      </c>
      <c r="E116" s="6">
        <v>341211.71543729998</v>
      </c>
      <c r="F116" s="6">
        <v>39.667383589534701</v>
      </c>
      <c r="G116" s="6">
        <v>60.332616410465199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299837.45496170002</v>
      </c>
      <c r="E117" s="6">
        <v>543265.54504430003</v>
      </c>
      <c r="F117" s="6">
        <v>35.563561624091697</v>
      </c>
      <c r="G117" s="6">
        <v>64.436438375908295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116582.4208436</v>
      </c>
      <c r="E118" s="6">
        <v>214080.5791565</v>
      </c>
      <c r="F118" s="6">
        <v>35.2571714535841</v>
      </c>
      <c r="G118" s="6">
        <v>64.742828546415893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247920.61022420001</v>
      </c>
      <c r="E119" s="6">
        <v>437965.38977449998</v>
      </c>
      <c r="F119" s="6">
        <v>36.146037420893499</v>
      </c>
      <c r="G119" s="6">
        <v>63.853962579106501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370745.17451919999</v>
      </c>
      <c r="E120" s="6">
        <v>665740.82547369995</v>
      </c>
      <c r="F120" s="6">
        <v>35.769433887359803</v>
      </c>
      <c r="G120" s="6">
        <v>64.230566112640204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45269.398035500002</v>
      </c>
      <c r="E121" s="6">
        <v>81571.601888899997</v>
      </c>
      <c r="F121" s="6">
        <v>35.689877927863698</v>
      </c>
      <c r="G121" s="6">
        <v>64.310122072136295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51776.717499699997</v>
      </c>
      <c r="E122" s="6">
        <v>97573.282500500005</v>
      </c>
      <c r="F122" s="6">
        <v>34.668039839056298</v>
      </c>
      <c r="G122" s="6">
        <v>65.331960160943694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23261.592218099999</v>
      </c>
      <c r="E123" s="6">
        <v>46134.4077856</v>
      </c>
      <c r="F123" s="6">
        <v>33.520076397573</v>
      </c>
      <c r="G123" s="6">
        <v>66.479923602426993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23318.592568100001</v>
      </c>
      <c r="E124" s="6">
        <v>44591.407430899999</v>
      </c>
      <c r="F124" s="6">
        <v>34.337494578771</v>
      </c>
      <c r="G124" s="6">
        <v>65.662505421229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87874.313069800002</v>
      </c>
      <c r="E125" s="6">
        <v>127207.68692760001</v>
      </c>
      <c r="F125" s="6">
        <v>40.856191160051601</v>
      </c>
      <c r="G125" s="6">
        <v>59.143808839948399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5785.2995508000004</v>
      </c>
      <c r="E126" s="6">
        <v>10078.700450800001</v>
      </c>
      <c r="F126" s="6">
        <v>36.468101047759099</v>
      </c>
      <c r="G126" s="6">
        <v>63.531898952240901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109635.732938</v>
      </c>
      <c r="E127" s="6">
        <v>197067.26707949999</v>
      </c>
      <c r="F127" s="6">
        <v>35.746547288987799</v>
      </c>
      <c r="G127" s="6">
        <v>64.253452711012201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180678.9547723</v>
      </c>
      <c r="E128" s="6">
        <v>308609.045232</v>
      </c>
      <c r="F128" s="6">
        <v>36.926913141281197</v>
      </c>
      <c r="G128" s="6">
        <v>63.073086858718803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1164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1167</v>
      </c>
      <c r="E138" s="5" t="s">
        <v>404</v>
      </c>
      <c r="F138" s="5" t="s">
        <v>1168</v>
      </c>
      <c r="G138" s="5" t="s">
        <v>405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30392.3842922</v>
      </c>
      <c r="E139" s="6">
        <v>72272.615706199998</v>
      </c>
      <c r="F139" s="6">
        <v>29.603452289167301</v>
      </c>
      <c r="G139" s="6">
        <v>70.396547710832607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19096.476816400002</v>
      </c>
      <c r="E140" s="6">
        <v>38432.523187600003</v>
      </c>
      <c r="F140" s="6">
        <v>33.194522440981501</v>
      </c>
      <c r="G140" s="6">
        <v>66.805477559018598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20382.4492823</v>
      </c>
      <c r="E141" s="6">
        <v>32278.5507211</v>
      </c>
      <c r="F141" s="6">
        <v>38.705017529070901</v>
      </c>
      <c r="G141" s="6">
        <v>61.294982470929099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46297.927798600002</v>
      </c>
      <c r="E142" s="6">
        <v>70886.072194099994</v>
      </c>
      <c r="F142" s="6">
        <v>39.508745051785297</v>
      </c>
      <c r="G142" s="6">
        <v>60.491254948214603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13595.984680899999</v>
      </c>
      <c r="E143" s="6">
        <v>22729.015326000001</v>
      </c>
      <c r="F143" s="6">
        <v>37.428725886627397</v>
      </c>
      <c r="G143" s="6">
        <v>62.571274113372603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26182.490120400002</v>
      </c>
      <c r="E144" s="6">
        <v>53341.509881500002</v>
      </c>
      <c r="F144" s="6">
        <v>32.924010512266001</v>
      </c>
      <c r="G144" s="6">
        <v>67.075989487734006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32746.487259500002</v>
      </c>
      <c r="E145" s="6">
        <v>58066.512745200002</v>
      </c>
      <c r="F145" s="6">
        <v>36.059250611482099</v>
      </c>
      <c r="G145" s="6">
        <v>63.940749388517901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13537.0575799</v>
      </c>
      <c r="E146" s="6">
        <v>25012.942419200001</v>
      </c>
      <c r="F146" s="6">
        <v>35.1155838656707</v>
      </c>
      <c r="G146" s="6">
        <v>64.8844161343293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10624.4687008</v>
      </c>
      <c r="E147" s="6">
        <v>16385.531221000001</v>
      </c>
      <c r="F147" s="6">
        <v>39.335315555572798</v>
      </c>
      <c r="G147" s="6">
        <v>60.664684444427202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20323.281106599999</v>
      </c>
      <c r="E148" s="6">
        <v>30189.7188871</v>
      </c>
      <c r="F148" s="6">
        <v>40.233763801664402</v>
      </c>
      <c r="G148" s="6">
        <v>59.766236198335598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29402.347431499998</v>
      </c>
      <c r="E149" s="6">
        <v>42927.652568500002</v>
      </c>
      <c r="F149" s="6">
        <v>40.650279872113899</v>
      </c>
      <c r="G149" s="6">
        <v>59.349720127886101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13431.1601453</v>
      </c>
      <c r="E150" s="6">
        <v>25386.839859200001</v>
      </c>
      <c r="F150" s="6">
        <v>34.600340418731001</v>
      </c>
      <c r="G150" s="6">
        <v>65.399659581269006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31159.654197299998</v>
      </c>
      <c r="E151" s="6">
        <v>54956.345805099998</v>
      </c>
      <c r="F151" s="6">
        <v>36.183350592725603</v>
      </c>
      <c r="G151" s="6">
        <v>63.816649407274397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50125.736350200001</v>
      </c>
      <c r="E152" s="6">
        <v>99519.263646899999</v>
      </c>
      <c r="F152" s="6">
        <v>33.496432457597201</v>
      </c>
      <c r="G152" s="6">
        <v>66.503567542402706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80348.718374799995</v>
      </c>
      <c r="E153" s="6">
        <v>152251.2816206</v>
      </c>
      <c r="F153" s="6">
        <v>34.543731030261803</v>
      </c>
      <c r="G153" s="6">
        <v>65.456268969738204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36361.2472605</v>
      </c>
      <c r="E154" s="6">
        <v>57178.752738499999</v>
      </c>
      <c r="F154" s="6">
        <v>38.872404597913999</v>
      </c>
      <c r="G154" s="6">
        <v>61.127595402086001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41423.762909099998</v>
      </c>
      <c r="E155" s="6">
        <v>66630.237085800007</v>
      </c>
      <c r="F155" s="6">
        <v>38.336167944782403</v>
      </c>
      <c r="G155" s="6">
        <v>61.663832055217597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29082.3778594</v>
      </c>
      <c r="E156" s="6">
        <v>51812.622135999998</v>
      </c>
      <c r="F156" s="6">
        <v>35.950773052789103</v>
      </c>
      <c r="G156" s="6">
        <v>64.049226947210897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12277.4281305</v>
      </c>
      <c r="E157" s="6">
        <v>24066.571871</v>
      </c>
      <c r="F157" s="6">
        <v>33.781169188843499</v>
      </c>
      <c r="G157" s="6">
        <v>66.218830811156494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23888.172380299999</v>
      </c>
      <c r="E158" s="6">
        <v>41217.827620800002</v>
      </c>
      <c r="F158" s="6">
        <v>36.691199551341498</v>
      </c>
      <c r="G158" s="6">
        <v>63.308800448658502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7707.0029286999998</v>
      </c>
      <c r="E159" s="6">
        <v>14003.9970725</v>
      </c>
      <c r="F159" s="6">
        <v>35.498148073667799</v>
      </c>
      <c r="G159" s="6">
        <v>64.501851926332193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14513.1478147</v>
      </c>
      <c r="E160" s="6">
        <v>25685.852190099999</v>
      </c>
      <c r="F160" s="6">
        <v>36.103255834640301</v>
      </c>
      <c r="G160" s="6">
        <v>63.896744165359699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13419.7029475</v>
      </c>
      <c r="E161" s="6">
        <v>23344.297056300002</v>
      </c>
      <c r="F161" s="6">
        <v>36.502292857450001</v>
      </c>
      <c r="G161" s="6">
        <v>63.497707142549999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15611.589639399999</v>
      </c>
      <c r="E162" s="6">
        <v>30587.4103584</v>
      </c>
      <c r="F162" s="6">
        <v>33.792050997085298</v>
      </c>
      <c r="G162" s="6">
        <v>66.207949002914702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26743.466360800001</v>
      </c>
      <c r="E163" s="6">
        <v>49073.533639200003</v>
      </c>
      <c r="F163" s="6">
        <v>35.273706900563198</v>
      </c>
      <c r="G163" s="6">
        <v>64.726293099436802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37953.333887499997</v>
      </c>
      <c r="E164" s="6">
        <v>48720.666110099999</v>
      </c>
      <c r="F164" s="6">
        <v>43.788603143446601</v>
      </c>
      <c r="G164" s="6">
        <v>56.211396856553399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19373.386927299998</v>
      </c>
      <c r="E165" s="6">
        <v>30850.613071600001</v>
      </c>
      <c r="F165" s="6">
        <v>38.573962503433201</v>
      </c>
      <c r="G165" s="6">
        <v>61.4260374965667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38489.604139100004</v>
      </c>
      <c r="E166" s="6">
        <v>73943.395866699997</v>
      </c>
      <c r="F166" s="6">
        <v>34.233369328501801</v>
      </c>
      <c r="G166" s="6">
        <v>65.766630671498206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23183.468919700001</v>
      </c>
      <c r="E167" s="6">
        <v>38639.531083200003</v>
      </c>
      <c r="F167" s="6">
        <v>37.499747535079997</v>
      </c>
      <c r="G167" s="6">
        <v>62.500252464920003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23851.767543999998</v>
      </c>
      <c r="E168" s="6">
        <v>42819.232458400002</v>
      </c>
      <c r="F168" s="6">
        <v>35.7753259185274</v>
      </c>
      <c r="G168" s="6">
        <v>64.2246740814726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26959.955793699999</v>
      </c>
      <c r="E169" s="6">
        <v>47412.044205500002</v>
      </c>
      <c r="F169" s="6">
        <v>36.250142249757999</v>
      </c>
      <c r="G169" s="6">
        <v>63.749857750242001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28103.136464300002</v>
      </c>
      <c r="E170" s="6">
        <v>50714.8635392</v>
      </c>
      <c r="F170" s="6">
        <v>35.655734049394901</v>
      </c>
      <c r="G170" s="6">
        <v>64.344265950605106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48173.321423900001</v>
      </c>
      <c r="E171" s="6">
        <v>67259.678578000006</v>
      </c>
      <c r="F171" s="6">
        <v>41.732711982801298</v>
      </c>
      <c r="G171" s="6">
        <v>58.267288017198702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12955.1336643</v>
      </c>
      <c r="E172" s="6">
        <v>17017.866332000001</v>
      </c>
      <c r="F172" s="6">
        <v>43.222679297698697</v>
      </c>
      <c r="G172" s="6">
        <v>56.777320702301303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26732.112991499998</v>
      </c>
      <c r="E173" s="6">
        <v>48282.887010799997</v>
      </c>
      <c r="F173" s="6">
        <v>35.635690182870597</v>
      </c>
      <c r="G173" s="6">
        <v>64.364309817129396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21210.294018699999</v>
      </c>
      <c r="E174" s="6">
        <v>38355.705978899998</v>
      </c>
      <c r="F174" s="6">
        <v>35.608054963493601</v>
      </c>
      <c r="G174" s="6">
        <v>64.391945036506399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5283.6120338999999</v>
      </c>
      <c r="E175" s="6">
        <v>9136.3879711000009</v>
      </c>
      <c r="F175" s="6">
        <v>36.640860139167501</v>
      </c>
      <c r="G175" s="6">
        <v>63.359139860832499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14719.536840700001</v>
      </c>
      <c r="E176" s="6">
        <v>22282.463158300001</v>
      </c>
      <c r="F176" s="6">
        <v>39.780381712063701</v>
      </c>
      <c r="G176" s="6">
        <v>60.219618287936299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35076.793125199998</v>
      </c>
      <c r="E177" s="6">
        <v>61165.206888499997</v>
      </c>
      <c r="F177" s="6">
        <v>36.446450738977603</v>
      </c>
      <c r="G177" s="6">
        <v>63.553549261022397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18582.788796600002</v>
      </c>
      <c r="E178" s="6">
        <v>38860.211203400002</v>
      </c>
      <c r="F178" s="6">
        <v>32.3499622175026</v>
      </c>
      <c r="G178" s="6">
        <v>67.650037782497407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40209.532107599996</v>
      </c>
      <c r="E179" s="6">
        <v>61810.467892100001</v>
      </c>
      <c r="F179" s="6">
        <v>39.4133817954501</v>
      </c>
      <c r="G179" s="6">
        <v>60.5866182045499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31499.229014699999</v>
      </c>
      <c r="E180" s="6">
        <v>44377.770985199997</v>
      </c>
      <c r="F180" s="6">
        <v>41.513540354444103</v>
      </c>
      <c r="G180" s="6">
        <v>58.486459645555897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11724.5087212</v>
      </c>
      <c r="E181" s="6">
        <v>20588.491284299998</v>
      </c>
      <c r="F181" s="6">
        <v>36.284185062372302</v>
      </c>
      <c r="G181" s="6">
        <v>63.715814937627698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22111.486336000002</v>
      </c>
      <c r="E182" s="6">
        <v>44749.513661099998</v>
      </c>
      <c r="F182" s="6">
        <v>33.070828041696998</v>
      </c>
      <c r="G182" s="6">
        <v>66.929171958303002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19550.6789947</v>
      </c>
      <c r="E183" s="6">
        <v>36180.321000800002</v>
      </c>
      <c r="F183" s="6">
        <v>35.080438169562001</v>
      </c>
      <c r="G183" s="6">
        <v>64.919561830437999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48606.694376899999</v>
      </c>
      <c r="E184" s="6">
        <v>71036.305632000003</v>
      </c>
      <c r="F184" s="6">
        <v>40.626442310276602</v>
      </c>
      <c r="G184" s="6">
        <v>59.373557689723398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42174.473918099997</v>
      </c>
      <c r="E185" s="6">
        <v>85049.526082600001</v>
      </c>
      <c r="F185" s="6">
        <v>33.149778279151697</v>
      </c>
      <c r="G185" s="6">
        <v>66.850221720848296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29201.0109433</v>
      </c>
      <c r="E186" s="6">
        <v>46953.9890571</v>
      </c>
      <c r="F186" s="6">
        <v>38.344180872098498</v>
      </c>
      <c r="G186" s="6">
        <v>61.655819127901502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84979.766278399999</v>
      </c>
      <c r="E187" s="6">
        <v>148603.23372029999</v>
      </c>
      <c r="F187" s="6">
        <v>36.3809721935556</v>
      </c>
      <c r="G187" s="6">
        <v>63.6190278064444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28968.915029799999</v>
      </c>
      <c r="E188" s="6">
        <v>43954.084965200003</v>
      </c>
      <c r="F188" s="6">
        <v>39.725347327710402</v>
      </c>
      <c r="G188" s="6">
        <v>60.274652672289598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48841.938612099999</v>
      </c>
      <c r="E189" s="6">
        <v>92006.061389199996</v>
      </c>
      <c r="F189" s="6">
        <v>34.677055131524199</v>
      </c>
      <c r="G189" s="6">
        <v>65.322944868475801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36187.442701699998</v>
      </c>
      <c r="E190" s="6">
        <v>77235.557300100001</v>
      </c>
      <c r="F190" s="6">
        <v>31.9048541311072</v>
      </c>
      <c r="G190" s="6">
        <v>68.0951458688928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41277.880460200002</v>
      </c>
      <c r="E191" s="6">
        <v>72581.119541699998</v>
      </c>
      <c r="F191" s="6">
        <v>36.253506933585598</v>
      </c>
      <c r="G191" s="6">
        <v>63.746493066414402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9471.8441053999995</v>
      </c>
      <c r="E192" s="6">
        <v>18036.155895399999</v>
      </c>
      <c r="F192" s="6">
        <v>34.433052585155401</v>
      </c>
      <c r="G192" s="6">
        <v>65.566947414844606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13499.4787614</v>
      </c>
      <c r="E193" s="6">
        <v>38010.521237599998</v>
      </c>
      <c r="F193" s="6">
        <v>26.207491286472699</v>
      </c>
      <c r="G193" s="6">
        <v>73.792508713527297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7030.7657810999999</v>
      </c>
      <c r="E194" s="6">
        <v>16877.2342154</v>
      </c>
      <c r="F194" s="6">
        <v>29.407586507149301</v>
      </c>
      <c r="G194" s="6">
        <v>70.592413492850696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32155.476146500001</v>
      </c>
      <c r="E195" s="6">
        <v>73293.523856500004</v>
      </c>
      <c r="F195" s="6">
        <v>30.493865418908801</v>
      </c>
      <c r="G195" s="6">
        <v>69.506134581091203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14880.2207335</v>
      </c>
      <c r="E196" s="6">
        <v>28561.779267099999</v>
      </c>
      <c r="F196" s="6">
        <v>34.253074750919602</v>
      </c>
      <c r="G196" s="6">
        <v>65.746925249080405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19567.700289600001</v>
      </c>
      <c r="E197" s="6">
        <v>30321.299711399999</v>
      </c>
      <c r="F197" s="6">
        <v>39.2224744717428</v>
      </c>
      <c r="G197" s="6">
        <v>60.7775255282572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37933.998477699999</v>
      </c>
      <c r="E198" s="6">
        <v>70133.001524799998</v>
      </c>
      <c r="F198" s="6">
        <v>35.1022962392057</v>
      </c>
      <c r="G198" s="6">
        <v>64.8977037607943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9087.4334273000004</v>
      </c>
      <c r="E199" s="6">
        <v>15904.5665756</v>
      </c>
      <c r="F199" s="6">
        <v>36.361369343171901</v>
      </c>
      <c r="G199" s="6">
        <v>63.638630656828099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59941.836916200002</v>
      </c>
      <c r="E200" s="6">
        <v>94630.163085699998</v>
      </c>
      <c r="F200" s="6">
        <v>38.779233571062797</v>
      </c>
      <c r="G200" s="6">
        <v>61.220766428937203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82157.868675399994</v>
      </c>
      <c r="E201" s="6">
        <v>104859.13132070001</v>
      </c>
      <c r="F201" s="6">
        <v>43.9306954325614</v>
      </c>
      <c r="G201" s="6">
        <v>56.0693045674386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39898.546863299998</v>
      </c>
      <c r="E202" s="6">
        <v>69362.453142400002</v>
      </c>
      <c r="F202" s="6">
        <v>36.516732284363599</v>
      </c>
      <c r="G202" s="6">
        <v>63.483267715636401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29385.898446399999</v>
      </c>
      <c r="E203" s="6">
        <v>55342.101556499998</v>
      </c>
      <c r="F203" s="6">
        <v>34.682629644738697</v>
      </c>
      <c r="G203" s="6">
        <v>65.317370355261303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4296.4015976999999</v>
      </c>
      <c r="E204" s="6">
        <v>9032.5984059999992</v>
      </c>
      <c r="F204" s="6">
        <v>32.233487857358803</v>
      </c>
      <c r="G204" s="6">
        <v>67.766512142641105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3559.4843695</v>
      </c>
      <c r="E205" s="6">
        <v>7145.5156313999996</v>
      </c>
      <c r="F205" s="6">
        <v>33.2506713610532</v>
      </c>
      <c r="G205" s="6">
        <v>66.749328638946807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5785.2995508000004</v>
      </c>
      <c r="E206" s="6">
        <v>10078.700450800001</v>
      </c>
      <c r="F206" s="6">
        <v>36.468101047759099</v>
      </c>
      <c r="G206" s="6">
        <v>63.531898952240901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5726.1053731000002</v>
      </c>
      <c r="E207" s="6">
        <v>10876.8946302</v>
      </c>
      <c r="F207" s="6">
        <v>34.488377835101403</v>
      </c>
      <c r="G207" s="6">
        <v>65.511622164898597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13686.2611732</v>
      </c>
      <c r="E208" s="6">
        <v>21205.7388249</v>
      </c>
      <c r="F208" s="6">
        <v>39.224639384229199</v>
      </c>
      <c r="G208" s="6">
        <v>60.775360615770801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11617.398901</v>
      </c>
      <c r="E209" s="6">
        <v>25689.601099</v>
      </c>
      <c r="F209" s="6">
        <v>31.139997590264599</v>
      </c>
      <c r="G209" s="6">
        <v>68.860002409735401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10955.764145499999</v>
      </c>
      <c r="E210" s="6">
        <v>23941.235851099998</v>
      </c>
      <c r="F210" s="6">
        <v>31.3945730193639</v>
      </c>
      <c r="G210" s="6">
        <v>68.605426980636096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8497.5761753999996</v>
      </c>
      <c r="E211" s="6">
        <v>18020.4238248</v>
      </c>
      <c r="F211" s="6">
        <v>32.044559074349202</v>
      </c>
      <c r="G211" s="6">
        <v>67.955440925650805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9841.8892706000006</v>
      </c>
      <c r="E212" s="6">
        <v>22790.110729299999</v>
      </c>
      <c r="F212" s="6">
        <v>30.1602392456183</v>
      </c>
      <c r="G212" s="6">
        <v>69.8397607543817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8760.9322314000001</v>
      </c>
      <c r="E213" s="6">
        <v>17494.0677731</v>
      </c>
      <c r="F213" s="6">
        <v>33.368623995042498</v>
      </c>
      <c r="G213" s="6">
        <v>66.631376004957502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7454.2195332000001</v>
      </c>
      <c r="E214" s="6">
        <v>14535.7804652</v>
      </c>
      <c r="F214" s="6">
        <v>33.898224346259099</v>
      </c>
      <c r="G214" s="6">
        <v>66.101775653740901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15965.565068600001</v>
      </c>
      <c r="E215" s="6">
        <v>24267.434929499999</v>
      </c>
      <c r="F215" s="6">
        <v>39.682760592931103</v>
      </c>
      <c r="G215" s="6">
        <v>60.317239407068897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15233.8154743</v>
      </c>
      <c r="E216" s="6">
        <v>27310.184529999999</v>
      </c>
      <c r="F216" s="6">
        <v>35.807200716341399</v>
      </c>
      <c r="G216" s="6">
        <v>64.192799283658601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15504.727883400001</v>
      </c>
      <c r="E217" s="6">
        <v>23220.272115299998</v>
      </c>
      <c r="F217" s="6">
        <v>40.0380319791362</v>
      </c>
      <c r="G217" s="6">
        <v>59.9619680208638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3440.6898778</v>
      </c>
      <c r="E218" s="6">
        <v>6807.3101251999997</v>
      </c>
      <c r="F218" s="6">
        <v>33.574257189625001</v>
      </c>
      <c r="G218" s="6">
        <v>66.425742810374999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52093.6788801</v>
      </c>
      <c r="E219" s="6">
        <v>99968.321112399994</v>
      </c>
      <c r="F219" s="6">
        <v>34.2581834269373</v>
      </c>
      <c r="G219" s="6">
        <v>65.741816573062707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32677.2199301</v>
      </c>
      <c r="E220" s="6">
        <v>54090.780071399997</v>
      </c>
      <c r="F220" s="6">
        <v>37.660450776248297</v>
      </c>
      <c r="G220" s="6">
        <v>62.339549223751703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10826.255634200001</v>
      </c>
      <c r="E221" s="6">
        <v>20699.744362900001</v>
      </c>
      <c r="F221" s="6">
        <v>34.340720786639203</v>
      </c>
      <c r="G221" s="6">
        <v>65.659279213360804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19668.129872599999</v>
      </c>
      <c r="E222" s="6">
        <v>30441.870125199999</v>
      </c>
      <c r="F222" s="6">
        <v>39.249909945047897</v>
      </c>
      <c r="G222" s="6">
        <v>60.750090054952103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23027.530433700002</v>
      </c>
      <c r="E223" s="6">
        <v>39496.4695689</v>
      </c>
      <c r="F223" s="6">
        <v>36.829906008480599</v>
      </c>
      <c r="G223" s="6">
        <v>63.170093991519401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16108.2254142</v>
      </c>
      <c r="E224" s="6">
        <v>23581.774586299998</v>
      </c>
      <c r="F224" s="6">
        <v>40.585098044840201</v>
      </c>
      <c r="G224" s="6">
        <v>59.414901955159799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7364.1233352999998</v>
      </c>
      <c r="E225" s="6">
        <v>8996.8766627000005</v>
      </c>
      <c r="F225" s="6">
        <v>45.0102275912243</v>
      </c>
      <c r="G225" s="6">
        <v>54.9897724087757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21536.959635899999</v>
      </c>
      <c r="E226" s="6">
        <v>39197.040365399997</v>
      </c>
      <c r="F226" s="6">
        <v>35.461124963675999</v>
      </c>
      <c r="G226" s="6">
        <v>64.538875036324001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19531.5862433</v>
      </c>
      <c r="E227" s="6">
        <v>39970.413759100004</v>
      </c>
      <c r="F227" s="6">
        <v>32.825092001129697</v>
      </c>
      <c r="G227" s="6">
        <v>67.174907998870296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15879.042722</v>
      </c>
      <c r="E228" s="6">
        <v>27257.957282899999</v>
      </c>
      <c r="F228" s="6">
        <v>36.810725642015598</v>
      </c>
      <c r="G228" s="6">
        <v>63.189274357984402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5629.1090903000004</v>
      </c>
      <c r="E229" s="6">
        <v>10654.890907000001</v>
      </c>
      <c r="F229" s="6">
        <v>34.568343719192697</v>
      </c>
      <c r="G229" s="6">
        <v>65.431656280807303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7519.3180641999998</v>
      </c>
      <c r="E230" s="6">
        <v>17323.681937000001</v>
      </c>
      <c r="F230" s="6">
        <v>30.267351221015101</v>
      </c>
      <c r="G230" s="6">
        <v>69.732648778984895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19034.610203299999</v>
      </c>
      <c r="E231" s="6">
        <v>24639.3897984</v>
      </c>
      <c r="F231" s="6">
        <v>43.583391039426402</v>
      </c>
      <c r="G231" s="6">
        <v>56.416608960573598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19765.218336900001</v>
      </c>
      <c r="E232" s="6">
        <v>49190.781665100003</v>
      </c>
      <c r="F232" s="6">
        <v>28.663522153731002</v>
      </c>
      <c r="G232" s="6">
        <v>71.336477846269005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24317.841273499998</v>
      </c>
      <c r="E233" s="6">
        <v>43422.158704300004</v>
      </c>
      <c r="F233" s="6">
        <v>35.8987913809707</v>
      </c>
      <c r="G233" s="6">
        <v>64.101208619029293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1165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1167</v>
      </c>
      <c r="E243" s="5" t="s">
        <v>404</v>
      </c>
      <c r="F243" s="5" t="s">
        <v>1168</v>
      </c>
      <c r="G243" s="5" t="s">
        <v>405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124.74920229999999</v>
      </c>
      <c r="E244" s="6">
        <v>250.2508047</v>
      </c>
      <c r="F244" s="6">
        <v>33.2664533256929</v>
      </c>
      <c r="G244" s="6">
        <v>66.733546674307107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297.23618750000003</v>
      </c>
      <c r="E245" s="6">
        <v>528.23116749999997</v>
      </c>
      <c r="F245" s="6">
        <v>36.008230452674901</v>
      </c>
      <c r="G245" s="6">
        <v>63.991769547325099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281.58855779999999</v>
      </c>
      <c r="E246" s="6">
        <v>398.41144600000001</v>
      </c>
      <c r="F246" s="6">
        <v>41.410081798002501</v>
      </c>
      <c r="G246" s="6">
        <v>58.589918201997499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23.780488500000001</v>
      </c>
      <c r="F247" s="6">
        <v>42.307692307692299</v>
      </c>
      <c r="G247" s="6">
        <v>57.692307692307701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2884.6475209999999</v>
      </c>
      <c r="E248" s="6">
        <v>3896.3524812000001</v>
      </c>
      <c r="F248" s="6">
        <v>42.540149241470502</v>
      </c>
      <c r="G248" s="6">
        <v>57.459850758529498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1067.7262956</v>
      </c>
      <c r="E249" s="6">
        <v>1895.2737049</v>
      </c>
      <c r="F249" s="6">
        <v>36.035312029018698</v>
      </c>
      <c r="G249" s="6">
        <v>63.964687970981302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2916.7517585000001</v>
      </c>
      <c r="E250" s="6">
        <v>3993.2482371999999</v>
      </c>
      <c r="F250" s="6">
        <v>42.210589874313399</v>
      </c>
      <c r="G250" s="6">
        <v>57.789410125686601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1133.3091472000001</v>
      </c>
      <c r="E251" s="6">
        <v>1615.145998</v>
      </c>
      <c r="F251" s="6">
        <v>41.234405778069601</v>
      </c>
      <c r="G251" s="6">
        <v>58.765594221930399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1166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1167</v>
      </c>
      <c r="E261" s="5" t="s">
        <v>404</v>
      </c>
      <c r="F261" s="5" t="s">
        <v>1168</v>
      </c>
      <c r="G261" s="5" t="s">
        <v>405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8723.4476947999992</v>
      </c>
      <c r="E262" s="6">
        <v>12600.694328</v>
      </c>
      <c r="F262" s="6">
        <v>40.908786320559997</v>
      </c>
      <c r="G262" s="6">
        <v>59.091213679440003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6178.1521143</v>
      </c>
      <c r="E263" s="6">
        <v>12972.8478872</v>
      </c>
      <c r="F263" s="6">
        <v>32.260206327691002</v>
      </c>
      <c r="G263" s="6">
        <v>67.739793672309006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3061.6762282999998</v>
      </c>
      <c r="E264" s="6">
        <v>6387.3237754000002</v>
      </c>
      <c r="F264" s="6">
        <v>32.402119029538802</v>
      </c>
      <c r="G264" s="6">
        <v>67.597880970461205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457.19750800000003</v>
      </c>
      <c r="E265" s="6">
        <v>940.423587</v>
      </c>
      <c r="F265" s="6">
        <v>32.712550607287497</v>
      </c>
      <c r="G265" s="6">
        <v>67.287449392712503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5098.0326758000001</v>
      </c>
      <c r="E266" s="6">
        <v>8372.9673229</v>
      </c>
      <c r="F266" s="6">
        <v>37.844500603459103</v>
      </c>
      <c r="G266" s="6">
        <v>62.155499396540897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429.7669181</v>
      </c>
      <c r="E267" s="6">
        <v>1049.1685977</v>
      </c>
      <c r="F267" s="6">
        <v>29.059205997059699</v>
      </c>
      <c r="G267" s="6">
        <v>70.940794002940294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1314.0951818999999</v>
      </c>
      <c r="E268" s="6">
        <v>1938.9048186</v>
      </c>
      <c r="F268" s="6">
        <v>40.396408905564599</v>
      </c>
      <c r="G268" s="6">
        <v>59.603591094435401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2604.6108994000001</v>
      </c>
      <c r="E269" s="6">
        <v>3627.3891023000001</v>
      </c>
      <c r="F269" s="6">
        <v>41.794141506570902</v>
      </c>
      <c r="G269" s="6">
        <v>58.205858493429098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74"/>
  <sheetViews>
    <sheetView topLeftCell="A251" workbookViewId="0">
      <selection activeCell="F263" sqref="F263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406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407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408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1169</v>
      </c>
      <c r="E16" s="5" t="s">
        <v>409</v>
      </c>
      <c r="F16" s="5" t="s">
        <v>1170</v>
      </c>
      <c r="G16" s="5" t="s">
        <v>410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537701.29995589994</v>
      </c>
      <c r="E17" s="6">
        <v>3540404.0195813002</v>
      </c>
      <c r="F17" s="6">
        <v>13.185076348565699</v>
      </c>
      <c r="G17" s="6">
        <v>86.814923651434299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536399.12294379994</v>
      </c>
      <c r="E18" s="6">
        <v>11298.517315900001</v>
      </c>
      <c r="F18" s="6">
        <v>13.193912500252001</v>
      </c>
      <c r="G18" s="6">
        <v>86.806087499748003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1302.1770121</v>
      </c>
      <c r="E19" s="6">
        <v>3529105.5022653998</v>
      </c>
      <c r="F19" s="6">
        <v>10.3341687228015</v>
      </c>
      <c r="G19" s="6">
        <v>89.665831277198507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411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1169</v>
      </c>
      <c r="E29" s="5" t="s">
        <v>409</v>
      </c>
      <c r="F29" s="5" t="s">
        <v>1170</v>
      </c>
      <c r="G29" s="5" t="s">
        <v>410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2861397.1224023001</v>
      </c>
      <c r="E30" s="6">
        <v>3540404.0195813002</v>
      </c>
      <c r="F30" s="6">
        <v>13.185076348565699</v>
      </c>
      <c r="G30" s="6">
        <v>86.814923651434299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50925.515912299998</v>
      </c>
      <c r="E31" s="6">
        <v>75984.484088600002</v>
      </c>
      <c r="F31" s="6">
        <v>9.1558211137924097</v>
      </c>
      <c r="G31" s="6">
        <v>90.844178886207601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12007.833923100001</v>
      </c>
      <c r="E32" s="6">
        <v>18248.166083299999</v>
      </c>
      <c r="F32" s="6">
        <v>8.8017451089551493</v>
      </c>
      <c r="G32" s="6">
        <v>91.198254891044897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34106.026248100003</v>
      </c>
      <c r="E33" s="6">
        <v>52635.594855700001</v>
      </c>
      <c r="F33" s="6">
        <v>9.6935456010159005</v>
      </c>
      <c r="G33" s="6">
        <v>90.306454398984101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11473.9136996</v>
      </c>
      <c r="E34" s="6">
        <v>16106.086300700001</v>
      </c>
      <c r="F34" s="6">
        <v>8.9567527772058195</v>
      </c>
      <c r="G34" s="6">
        <v>91.043247222794193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50731.388600999999</v>
      </c>
      <c r="E35" s="6">
        <v>71791.546911199999</v>
      </c>
      <c r="F35" s="6">
        <v>13.8873575635461</v>
      </c>
      <c r="G35" s="6">
        <v>86.112642436453896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254366.25670110001</v>
      </c>
      <c r="E36" s="6">
        <v>351886.74330239999</v>
      </c>
      <c r="F36" s="6">
        <v>14.8826569551247</v>
      </c>
      <c r="G36" s="6">
        <v>85.117343044875298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10224.6624039</v>
      </c>
      <c r="E37" s="6">
        <v>14033.3376021</v>
      </c>
      <c r="F37" s="6">
        <v>8.0366027003440195</v>
      </c>
      <c r="G37" s="6">
        <v>91.963397299655995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412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1169</v>
      </c>
      <c r="E47" s="5" t="s">
        <v>409</v>
      </c>
      <c r="F47" s="5" t="s">
        <v>1170</v>
      </c>
      <c r="G47" s="5" t="s">
        <v>410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2851371.4976953999</v>
      </c>
      <c r="E48" s="6">
        <v>3529105.5022653998</v>
      </c>
      <c r="F48" s="6">
        <v>13.193912500252001</v>
      </c>
      <c r="G48" s="6">
        <v>86.806087499748003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3090.8887439</v>
      </c>
      <c r="E49" s="6">
        <v>4194.1112567999999</v>
      </c>
      <c r="F49" s="6">
        <v>10.838278630402399</v>
      </c>
      <c r="G49" s="6">
        <v>89.161721369597601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22029.805921700001</v>
      </c>
      <c r="E50" s="6">
        <v>32395.194082400001</v>
      </c>
      <c r="F50" s="6">
        <v>6.9785507815908803</v>
      </c>
      <c r="G50" s="6">
        <v>93.021449218409103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43357.995617300003</v>
      </c>
      <c r="E51" s="6">
        <v>64401.0043821</v>
      </c>
      <c r="F51" s="6">
        <v>8.8705544065234694</v>
      </c>
      <c r="G51" s="6">
        <v>91.129445593476504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8378.6034165000001</v>
      </c>
      <c r="E52" s="6">
        <v>12428.3965862</v>
      </c>
      <c r="F52" s="6">
        <v>8.7624093643040499</v>
      </c>
      <c r="G52" s="6">
        <v>91.237590635695994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6665.0294586</v>
      </c>
      <c r="E53" s="6">
        <v>10989.9705448</v>
      </c>
      <c r="F53" s="6">
        <v>8.9222274970305495</v>
      </c>
      <c r="G53" s="6">
        <v>91.077772502969395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53525.421645399998</v>
      </c>
      <c r="E54" s="6">
        <v>65940.578357899998</v>
      </c>
      <c r="F54" s="6">
        <v>13.8381792817705</v>
      </c>
      <c r="G54" s="6">
        <v>86.161820718229507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33557.162903099997</v>
      </c>
      <c r="E55" s="6">
        <v>51786.837105699997</v>
      </c>
      <c r="F55" s="6">
        <v>9.6926641870818404</v>
      </c>
      <c r="G55" s="6">
        <v>90.307335812918197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60004.9924311</v>
      </c>
      <c r="E56" s="6">
        <v>54158.007564799998</v>
      </c>
      <c r="F56" s="6">
        <v>13.642184264326801</v>
      </c>
      <c r="G56" s="6">
        <v>86.357815735673199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4167.9630754999998</v>
      </c>
      <c r="E57" s="6">
        <v>6705.0369229999997</v>
      </c>
      <c r="F57" s="6">
        <v>8.48759162830045</v>
      </c>
      <c r="G57" s="6">
        <v>91.512408371699607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5698.6695827000003</v>
      </c>
      <c r="E58" s="6">
        <v>8410.3304188999991</v>
      </c>
      <c r="F58" s="6">
        <v>9.7373655546692408</v>
      </c>
      <c r="G58" s="6">
        <v>90.262634445330804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40992.555147300001</v>
      </c>
      <c r="E59" s="6">
        <v>56472.444853300003</v>
      </c>
      <c r="F59" s="6">
        <v>10.7002497072413</v>
      </c>
      <c r="G59" s="6">
        <v>89.299750292758702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50198.4083235</v>
      </c>
      <c r="E60" s="6">
        <v>70845.591672900002</v>
      </c>
      <c r="F60" s="6">
        <v>13.9389711976449</v>
      </c>
      <c r="G60" s="6">
        <v>86.061028802355096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9328.7246474999993</v>
      </c>
      <c r="E61" s="6">
        <v>12850.2753539</v>
      </c>
      <c r="F61" s="6">
        <v>10.919167910818199</v>
      </c>
      <c r="G61" s="6">
        <v>89.080832089181797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252873.260824</v>
      </c>
      <c r="E62" s="6">
        <v>350126.73917900003</v>
      </c>
      <c r="F62" s="6">
        <v>14.9093073996432</v>
      </c>
      <c r="G62" s="6">
        <v>85.090692600356803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7247.8294804999996</v>
      </c>
      <c r="E63" s="6">
        <v>10778.1705238</v>
      </c>
      <c r="F63" s="6">
        <v>7.3428181099829102</v>
      </c>
      <c r="G63" s="6">
        <v>92.6571818900171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3005.5370117000002</v>
      </c>
      <c r="E64" s="6">
        <v>4421.4629863</v>
      </c>
      <c r="F64" s="6">
        <v>6.5125672997557897</v>
      </c>
      <c r="G64" s="6">
        <v>93.487432700244199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2533.9967402000002</v>
      </c>
      <c r="E65" s="6">
        <v>4384.0032566</v>
      </c>
      <c r="F65" s="6">
        <v>7.76905938652075</v>
      </c>
      <c r="G65" s="6">
        <v>92.230940613479206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3616.8492517999998</v>
      </c>
      <c r="E66" s="6">
        <v>5451.1507512999997</v>
      </c>
      <c r="F66" s="6">
        <v>9.4022071682424802</v>
      </c>
      <c r="G66" s="6">
        <v>90.597792831757502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6112.2623983000003</v>
      </c>
      <c r="E67" s="6">
        <v>9738.7376012000004</v>
      </c>
      <c r="F67" s="6">
        <v>11.390402251695299</v>
      </c>
      <c r="G67" s="6">
        <v>88.609597748304694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595.01789489999999</v>
      </c>
      <c r="E68" s="6">
        <v>717.98211309999999</v>
      </c>
      <c r="F68" s="6">
        <v>6.4720819190269099</v>
      </c>
      <c r="G68" s="6">
        <v>93.527918080973095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40301.311639</v>
      </c>
      <c r="E69" s="6">
        <v>61598.688362000001</v>
      </c>
      <c r="F69" s="6">
        <v>10.384158471768799</v>
      </c>
      <c r="G69" s="6">
        <v>89.6158415282313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413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1169</v>
      </c>
      <c r="E79" s="5" t="s">
        <v>409</v>
      </c>
      <c r="F79" s="5" t="s">
        <v>1170</v>
      </c>
      <c r="G79" s="5" t="s">
        <v>410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197870.89935650001</v>
      </c>
      <c r="E80" s="6">
        <v>287162.10065450001</v>
      </c>
      <c r="F80" s="6">
        <v>7.8544111403819796</v>
      </c>
      <c r="G80" s="6">
        <v>92.145588859618002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55132.767959899997</v>
      </c>
      <c r="E81" s="6">
        <v>95717.699378599995</v>
      </c>
      <c r="F81" s="6">
        <v>11.368701340769499</v>
      </c>
      <c r="G81" s="6">
        <v>88.631298659230495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39166.616104300003</v>
      </c>
      <c r="E82" s="6">
        <v>48556.383903000002</v>
      </c>
      <c r="F82" s="6">
        <v>10.501010578750201</v>
      </c>
      <c r="G82" s="6">
        <v>89.498989421249803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149125.0166683</v>
      </c>
      <c r="E83" s="6">
        <v>167842.20284300001</v>
      </c>
      <c r="F83" s="6">
        <v>9.7387630850007891</v>
      </c>
      <c r="G83" s="6">
        <v>90.261236914999202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147002.03409229999</v>
      </c>
      <c r="E84" s="6">
        <v>154734.9659218</v>
      </c>
      <c r="F84" s="6">
        <v>6.43485211463274</v>
      </c>
      <c r="G84" s="6">
        <v>93.565147885367296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64100.909513799998</v>
      </c>
      <c r="E85" s="6">
        <v>80645.090497500001</v>
      </c>
      <c r="F85" s="6">
        <v>11.800926293020099</v>
      </c>
      <c r="G85" s="6">
        <v>88.199073706979902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287359.23844500002</v>
      </c>
      <c r="E86" s="6">
        <v>278191.7615579</v>
      </c>
      <c r="F86" s="6">
        <v>9.2046690859902203</v>
      </c>
      <c r="G86" s="6">
        <v>90.795330914009796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389544.06827350002</v>
      </c>
      <c r="E87" s="6">
        <v>453558.93173249997</v>
      </c>
      <c r="F87" s="6">
        <v>8.8495271597124905</v>
      </c>
      <c r="G87" s="6">
        <v>91.150472840287506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138940.08660449999</v>
      </c>
      <c r="E88" s="6">
        <v>191722.91339559999</v>
      </c>
      <c r="F88" s="6">
        <v>12.3381640477399</v>
      </c>
      <c r="G88" s="6">
        <v>87.661835952260105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297711.58736359997</v>
      </c>
      <c r="E89" s="6">
        <v>388174.41263510002</v>
      </c>
      <c r="F89" s="6">
        <v>17.560276299635099</v>
      </c>
      <c r="G89" s="6">
        <v>82.439723700364894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441921.43821709999</v>
      </c>
      <c r="E90" s="6">
        <v>597527.56177629996</v>
      </c>
      <c r="F90" s="6">
        <v>16.269409868424699</v>
      </c>
      <c r="G90" s="6">
        <v>83.730590131575298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53213.463088099998</v>
      </c>
      <c r="E91" s="6">
        <v>73627.536836300002</v>
      </c>
      <c r="F91" s="6">
        <v>6.3187162105381702</v>
      </c>
      <c r="G91" s="6">
        <v>93.681283789461801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58055.413932000003</v>
      </c>
      <c r="E92" s="6">
        <v>91294.586068200006</v>
      </c>
      <c r="F92" s="6">
        <v>8.3798882681564208</v>
      </c>
      <c r="G92" s="6">
        <v>91.620111731843593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28705.879676600001</v>
      </c>
      <c r="E93" s="6">
        <v>40690.120327099998</v>
      </c>
      <c r="F93" s="6">
        <v>14.738933852643999</v>
      </c>
      <c r="G93" s="6">
        <v>85.261066147356004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27423.084062900001</v>
      </c>
      <c r="E94" s="6">
        <v>40486.915936099998</v>
      </c>
      <c r="F94" s="6">
        <v>17.627257012769899</v>
      </c>
      <c r="G94" s="6">
        <v>82.372742987230097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99131.591873700003</v>
      </c>
      <c r="E95" s="6">
        <v>115950.40812370001</v>
      </c>
      <c r="F95" s="6">
        <v>17.009651353888898</v>
      </c>
      <c r="G95" s="6">
        <v>82.990348646111102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7028.8261462999999</v>
      </c>
      <c r="E96" s="6">
        <v>8835.1738552999996</v>
      </c>
      <c r="F96" s="6">
        <v>14.6900660422848</v>
      </c>
      <c r="G96" s="6">
        <v>85.309933957715202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144241.28953330001</v>
      </c>
      <c r="E97" s="6">
        <v>162461.71048420001</v>
      </c>
      <c r="F97" s="6">
        <v>18.469457825805598</v>
      </c>
      <c r="G97" s="6">
        <v>81.530542174194395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234454.25491339999</v>
      </c>
      <c r="E98" s="6">
        <v>261743.74508660001</v>
      </c>
      <c r="F98" s="6">
        <v>16.512479786378702</v>
      </c>
      <c r="G98" s="6">
        <v>83.487520213621295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1268.6565771999999</v>
      </c>
      <c r="E99" s="6">
        <v>1479.7985679999999</v>
      </c>
      <c r="F99" s="6">
        <v>10.4435749608823</v>
      </c>
      <c r="G99" s="6">
        <v>89.556425039117698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414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1169</v>
      </c>
      <c r="E109" s="5" t="s">
        <v>409</v>
      </c>
      <c r="F109" s="5" t="s">
        <v>1170</v>
      </c>
      <c r="G109" s="5" t="s">
        <v>410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197716.00977870001</v>
      </c>
      <c r="E110" s="6">
        <v>286941.99022530002</v>
      </c>
      <c r="F110" s="6">
        <v>7.8510440855846904</v>
      </c>
      <c r="G110" s="6">
        <v>92.148955914415296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54791.370967399998</v>
      </c>
      <c r="E111" s="6">
        <v>95233.629016100007</v>
      </c>
      <c r="F111" s="6">
        <v>11.368701340769499</v>
      </c>
      <c r="G111" s="6">
        <v>88.631298659230495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38868.404498600001</v>
      </c>
      <c r="E112" s="6">
        <v>48174.595504899997</v>
      </c>
      <c r="F112" s="6">
        <v>10.512290911527501</v>
      </c>
      <c r="G112" s="6">
        <v>89.487709088472499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149107.5776434</v>
      </c>
      <c r="E113" s="6">
        <v>167818.42235450001</v>
      </c>
      <c r="F113" s="6">
        <v>9.7387630850007891</v>
      </c>
      <c r="G113" s="6">
        <v>90.261236914999202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143699.50052269999</v>
      </c>
      <c r="E114" s="6">
        <v>151256.49948920001</v>
      </c>
      <c r="F114" s="6">
        <v>6.43485211463274</v>
      </c>
      <c r="G114" s="6">
        <v>93.565147885367296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64100.909513799998</v>
      </c>
      <c r="E115" s="6">
        <v>80645.090497500001</v>
      </c>
      <c r="F115" s="6">
        <v>11.800926293020099</v>
      </c>
      <c r="G115" s="6">
        <v>88.199073706979902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287359.23844500002</v>
      </c>
      <c r="E116" s="6">
        <v>278191.7615579</v>
      </c>
      <c r="F116" s="6">
        <v>9.2046690859902203</v>
      </c>
      <c r="G116" s="6">
        <v>90.795330914009796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389544.06827350002</v>
      </c>
      <c r="E117" s="6">
        <v>453558.93173249997</v>
      </c>
      <c r="F117" s="6">
        <v>8.8495271597124905</v>
      </c>
      <c r="G117" s="6">
        <v>91.150472840287506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138940.08660449999</v>
      </c>
      <c r="E118" s="6">
        <v>191722.91339559999</v>
      </c>
      <c r="F118" s="6">
        <v>12.3381640477399</v>
      </c>
      <c r="G118" s="6">
        <v>87.661835952260105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297711.58736359997</v>
      </c>
      <c r="E119" s="6">
        <v>388174.41263510002</v>
      </c>
      <c r="F119" s="6">
        <v>17.560276299635099</v>
      </c>
      <c r="G119" s="6">
        <v>82.439723700364894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440729.78680980002</v>
      </c>
      <c r="E120" s="6">
        <v>595756.21318309999</v>
      </c>
      <c r="F120" s="6">
        <v>16.306862992744801</v>
      </c>
      <c r="G120" s="6">
        <v>83.693137007255203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53213.463088099998</v>
      </c>
      <c r="E121" s="6">
        <v>73627.536836300002</v>
      </c>
      <c r="F121" s="6">
        <v>6.3081074059413602</v>
      </c>
      <c r="G121" s="6">
        <v>93.691892594058601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58055.413932000003</v>
      </c>
      <c r="E122" s="6">
        <v>91294.586068200006</v>
      </c>
      <c r="F122" s="6">
        <v>14.8133762726778</v>
      </c>
      <c r="G122" s="6">
        <v>85.1866237273222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28705.879676600001</v>
      </c>
      <c r="E123" s="6">
        <v>40690.120327099998</v>
      </c>
      <c r="F123" s="6">
        <v>17.629314506661999</v>
      </c>
      <c r="G123" s="6">
        <v>82.370685493337902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27423.084062900001</v>
      </c>
      <c r="E124" s="6">
        <v>40486.915936099998</v>
      </c>
      <c r="F124" s="6">
        <v>17.143787701579999</v>
      </c>
      <c r="G124" s="6">
        <v>82.856212298420004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99131.591873700003</v>
      </c>
      <c r="E125" s="6">
        <v>115950.40812370001</v>
      </c>
      <c r="F125" s="6">
        <v>14.6900660422848</v>
      </c>
      <c r="G125" s="6">
        <v>85.309933957715202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7028.8261462999999</v>
      </c>
      <c r="E126" s="6">
        <v>8835.1738552999996</v>
      </c>
      <c r="F126" s="6">
        <v>18.469457825805598</v>
      </c>
      <c r="G126" s="6">
        <v>81.530542174194395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144241.28953330001</v>
      </c>
      <c r="E127" s="6">
        <v>162461.71048420001</v>
      </c>
      <c r="F127" s="6">
        <v>16.512479786378702</v>
      </c>
      <c r="G127" s="6">
        <v>83.487520213621295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231003.40896150001</v>
      </c>
      <c r="E128" s="6">
        <v>258284.59104279999</v>
      </c>
      <c r="F128" s="6">
        <v>10.4435749608823</v>
      </c>
      <c r="G128" s="6">
        <v>89.556425039117698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415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1169</v>
      </c>
      <c r="E138" s="5" t="s">
        <v>409</v>
      </c>
      <c r="F138" s="5" t="s">
        <v>1170</v>
      </c>
      <c r="G138" s="5" t="s">
        <v>410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38362.735296899999</v>
      </c>
      <c r="E139" s="6">
        <v>64302.264701499997</v>
      </c>
      <c r="F139" s="6">
        <v>8.2617342325255105</v>
      </c>
      <c r="G139" s="6">
        <v>91.738265767474502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25141.476303300002</v>
      </c>
      <c r="E140" s="6">
        <v>32387.5237007</v>
      </c>
      <c r="F140" s="6">
        <v>5.1043878120897004</v>
      </c>
      <c r="G140" s="6">
        <v>94.895612187910302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22990.241867799999</v>
      </c>
      <c r="E141" s="6">
        <v>29670.758135600001</v>
      </c>
      <c r="F141" s="6">
        <v>11.6169785467353</v>
      </c>
      <c r="G141" s="6">
        <v>88.383021453264703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49031.326141099998</v>
      </c>
      <c r="E142" s="6">
        <v>68152.673851600004</v>
      </c>
      <c r="F142" s="6">
        <v>6.1229362564095604</v>
      </c>
      <c r="G142" s="6">
        <v>93.877063743590497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14706.3440821</v>
      </c>
      <c r="E143" s="6">
        <v>21618.655924800001</v>
      </c>
      <c r="F143" s="6">
        <v>5.3568143414395299</v>
      </c>
      <c r="G143" s="6">
        <v>94.643185658560498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29581.2256929</v>
      </c>
      <c r="E144" s="6">
        <v>49942.774309</v>
      </c>
      <c r="F144" s="6">
        <v>15.7288644760393</v>
      </c>
      <c r="G144" s="6">
        <v>84.271135523960695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35079.489522900003</v>
      </c>
      <c r="E145" s="6">
        <v>55733.510481800004</v>
      </c>
      <c r="F145" s="6">
        <v>6.5146833845144796</v>
      </c>
      <c r="G145" s="6">
        <v>93.485316615485502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14439.4316681</v>
      </c>
      <c r="E146" s="6">
        <v>24110.568330999999</v>
      </c>
      <c r="F146" s="6">
        <v>4.6591401621701198</v>
      </c>
      <c r="G146" s="6">
        <v>95.340859837829896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12245.2771715</v>
      </c>
      <c r="E147" s="6">
        <v>14764.722750299999</v>
      </c>
      <c r="F147" s="6">
        <v>8.21437162807063</v>
      </c>
      <c r="G147" s="6">
        <v>91.785628371929405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22452.826102200001</v>
      </c>
      <c r="E148" s="6">
        <v>28060.173891499999</v>
      </c>
      <c r="F148" s="6">
        <v>9.7985237080762992</v>
      </c>
      <c r="G148" s="6">
        <v>90.201476291923697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32011.3376011</v>
      </c>
      <c r="E149" s="6">
        <v>40318.6623989</v>
      </c>
      <c r="F149" s="6">
        <v>8.0790262488313207</v>
      </c>
      <c r="G149" s="6">
        <v>91.920973751168702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15276.8038531</v>
      </c>
      <c r="E150" s="6">
        <v>23541.1961514</v>
      </c>
      <c r="F150" s="6">
        <v>3.8560442945906499</v>
      </c>
      <c r="G150" s="6">
        <v>96.143955705409297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39550.2592449</v>
      </c>
      <c r="E151" s="6">
        <v>46565.740757500003</v>
      </c>
      <c r="F151" s="6">
        <v>4.8852067952536702</v>
      </c>
      <c r="G151" s="6">
        <v>95.114793204746306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60180.352515600003</v>
      </c>
      <c r="E152" s="6">
        <v>89464.647481499997</v>
      </c>
      <c r="F152" s="6">
        <v>6.3716523586422804</v>
      </c>
      <c r="G152" s="6">
        <v>93.628347641357706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103759.6228081</v>
      </c>
      <c r="E153" s="6">
        <v>128840.37718729999</v>
      </c>
      <c r="F153" s="6">
        <v>4.0178101854288704</v>
      </c>
      <c r="G153" s="6">
        <v>95.9821898145711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43992.247829899999</v>
      </c>
      <c r="E154" s="6">
        <v>49547.7521691</v>
      </c>
      <c r="F154" s="6">
        <v>3.6076286950844101</v>
      </c>
      <c r="G154" s="6">
        <v>96.392371304915599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47844.854647100001</v>
      </c>
      <c r="E155" s="6">
        <v>60209.145347799997</v>
      </c>
      <c r="F155" s="6">
        <v>9.8917053639539105</v>
      </c>
      <c r="G155" s="6">
        <v>90.108294636046097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38755.435239999999</v>
      </c>
      <c r="E156" s="6">
        <v>42139.564755400002</v>
      </c>
      <c r="F156" s="6">
        <v>7.0538748756284404</v>
      </c>
      <c r="G156" s="6">
        <v>92.946125124371505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15597.7495208</v>
      </c>
      <c r="E157" s="6">
        <v>20746.2504807</v>
      </c>
      <c r="F157" s="6">
        <v>6.0776446264719803</v>
      </c>
      <c r="G157" s="6">
        <v>93.922355373528006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30946.887008500002</v>
      </c>
      <c r="E158" s="6">
        <v>34159.112992599999</v>
      </c>
      <c r="F158" s="6">
        <v>7.2700805536895201</v>
      </c>
      <c r="G158" s="6">
        <v>92.729919446310504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8951.3914930999999</v>
      </c>
      <c r="E159" s="6">
        <v>12759.6085081</v>
      </c>
      <c r="F159" s="6">
        <v>15.267763758087</v>
      </c>
      <c r="G159" s="6">
        <v>84.732236241913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18339.6651609</v>
      </c>
      <c r="E160" s="6">
        <v>21859.3348439</v>
      </c>
      <c r="F160" s="6">
        <v>10.1031858526148</v>
      </c>
      <c r="G160" s="6">
        <v>89.8968141473852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16216.4681318</v>
      </c>
      <c r="E161" s="6">
        <v>20547.531872</v>
      </c>
      <c r="F161" s="6">
        <v>15.376490880147999</v>
      </c>
      <c r="G161" s="6">
        <v>84.623509119852002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18471.692569800001</v>
      </c>
      <c r="E162" s="6">
        <v>27727.307428</v>
      </c>
      <c r="F162" s="6">
        <v>13.3458674838527</v>
      </c>
      <c r="G162" s="6">
        <v>86.6541325161473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35224.5058336</v>
      </c>
      <c r="E163" s="6">
        <v>40592.4941664</v>
      </c>
      <c r="F163" s="6">
        <v>9.63690363240271</v>
      </c>
      <c r="G163" s="6">
        <v>90.363096367597294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42143.988739799999</v>
      </c>
      <c r="E164" s="6">
        <v>44530.011257799997</v>
      </c>
      <c r="F164" s="6">
        <v>18.669306786307299</v>
      </c>
      <c r="G164" s="6">
        <v>81.330693213692697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21901.7228454</v>
      </c>
      <c r="E165" s="6">
        <v>28322.277153499999</v>
      </c>
      <c r="F165" s="6">
        <v>13.7964036095268</v>
      </c>
      <c r="G165" s="6">
        <v>86.203596390473194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48803.385365800001</v>
      </c>
      <c r="E166" s="6">
        <v>63629.61464</v>
      </c>
      <c r="F166" s="6">
        <v>17.1253921801495</v>
      </c>
      <c r="G166" s="6">
        <v>82.874607819850496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26994.683937999998</v>
      </c>
      <c r="E167" s="6">
        <v>34828.316064899998</v>
      </c>
      <c r="F167" s="6">
        <v>8.8859527601847095</v>
      </c>
      <c r="G167" s="6">
        <v>91.114047239815307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28342.374366799999</v>
      </c>
      <c r="E168" s="6">
        <v>38328.625635600001</v>
      </c>
      <c r="F168" s="6">
        <v>14.897373534193401</v>
      </c>
      <c r="G168" s="6">
        <v>85.102626465806594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33935.948188000002</v>
      </c>
      <c r="E169" s="6">
        <v>40436.051811199999</v>
      </c>
      <c r="F169" s="6">
        <v>11.9805071772132</v>
      </c>
      <c r="G169" s="6">
        <v>88.019492822786802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36984.845263199997</v>
      </c>
      <c r="E170" s="6">
        <v>41833.1547403</v>
      </c>
      <c r="F170" s="6">
        <v>9.3505886797459805</v>
      </c>
      <c r="G170" s="6">
        <v>90.649411320254003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57168.043012200003</v>
      </c>
      <c r="E171" s="6">
        <v>58264.956989699996</v>
      </c>
      <c r="F171" s="6">
        <v>17.282308494746999</v>
      </c>
      <c r="G171" s="6">
        <v>82.717691505253001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16248.012902300001</v>
      </c>
      <c r="E172" s="6">
        <v>13724.987094</v>
      </c>
      <c r="F172" s="6">
        <v>8.6013907175034703</v>
      </c>
      <c r="G172" s="6">
        <v>91.398609282496494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35347.024107400001</v>
      </c>
      <c r="E173" s="6">
        <v>39667.975894900002</v>
      </c>
      <c r="F173" s="6">
        <v>8.1954154759650404</v>
      </c>
      <c r="G173" s="6">
        <v>91.804584524034993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28460.481766699999</v>
      </c>
      <c r="E174" s="6">
        <v>31105.518230900001</v>
      </c>
      <c r="F174" s="6">
        <v>13.9482114742106</v>
      </c>
      <c r="G174" s="6">
        <v>86.051788525789405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7319.7190887999996</v>
      </c>
      <c r="E175" s="6">
        <v>7100.2809162000003</v>
      </c>
      <c r="F175" s="6">
        <v>9.8635126034359892</v>
      </c>
      <c r="G175" s="6">
        <v>90.136487396563993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18675.829918399999</v>
      </c>
      <c r="E176" s="6">
        <v>18326.170080600001</v>
      </c>
      <c r="F176" s="6">
        <v>10.4873594527009</v>
      </c>
      <c r="G176" s="6">
        <v>89.5126405472991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45849.655282500004</v>
      </c>
      <c r="E177" s="6">
        <v>50392.344731199999</v>
      </c>
      <c r="F177" s="6">
        <v>14.713544862279401</v>
      </c>
      <c r="G177" s="6">
        <v>85.286455137720594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26151.633337899999</v>
      </c>
      <c r="E178" s="6">
        <v>31291.366662100001</v>
      </c>
      <c r="F178" s="6">
        <v>17.513029078812199</v>
      </c>
      <c r="G178" s="6">
        <v>82.486970921187805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50530.9471892</v>
      </c>
      <c r="E179" s="6">
        <v>51489.052810499998</v>
      </c>
      <c r="F179" s="6">
        <v>13.3731260369747</v>
      </c>
      <c r="G179" s="6">
        <v>86.626873963025304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38575.067574000001</v>
      </c>
      <c r="E180" s="6">
        <v>37301.932425899999</v>
      </c>
      <c r="F180" s="6">
        <v>19.349542261994099</v>
      </c>
      <c r="G180" s="6">
        <v>80.650457738005898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15297.524148</v>
      </c>
      <c r="E181" s="6">
        <v>17015.475857500001</v>
      </c>
      <c r="F181" s="6">
        <v>17.842576633773</v>
      </c>
      <c r="G181" s="6">
        <v>82.157423366226993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28602.293931100001</v>
      </c>
      <c r="E182" s="6">
        <v>38258.706065999999</v>
      </c>
      <c r="F182" s="6">
        <v>18.9025011089313</v>
      </c>
      <c r="G182" s="6">
        <v>81.097498891068696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26019.728780199999</v>
      </c>
      <c r="E183" s="6">
        <v>29711.271215299999</v>
      </c>
      <c r="F183" s="6">
        <v>22.285689501590401</v>
      </c>
      <c r="G183" s="6">
        <v>77.714310498409603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60057.541790700001</v>
      </c>
      <c r="E184" s="6">
        <v>59585.458218200001</v>
      </c>
      <c r="F184" s="6">
        <v>17.755187339898399</v>
      </c>
      <c r="G184" s="6">
        <v>82.244812660101601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53150.7636346</v>
      </c>
      <c r="E185" s="6">
        <v>74073.236366099998</v>
      </c>
      <c r="F185" s="6">
        <v>17.612729042081401</v>
      </c>
      <c r="G185" s="6">
        <v>82.387270957918602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39489.5844937</v>
      </c>
      <c r="E186" s="6">
        <v>36665.415506700003</v>
      </c>
      <c r="F186" s="6">
        <v>19.4771060344566</v>
      </c>
      <c r="G186" s="6">
        <v>80.522893965543403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105918.9727554</v>
      </c>
      <c r="E187" s="6">
        <v>127664.02724330001</v>
      </c>
      <c r="F187" s="6">
        <v>16.698490455722901</v>
      </c>
      <c r="G187" s="6">
        <v>83.301509544277096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33838.699567600001</v>
      </c>
      <c r="E188" s="6">
        <v>39084.300427399998</v>
      </c>
      <c r="F188" s="6">
        <v>15.9445560293233</v>
      </c>
      <c r="G188" s="6">
        <v>84.055443970676706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57510.9183032</v>
      </c>
      <c r="E189" s="6">
        <v>83337.081698099995</v>
      </c>
      <c r="F189" s="6">
        <v>17.3544305770702</v>
      </c>
      <c r="G189" s="6">
        <v>82.645569422929796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46186.565281800002</v>
      </c>
      <c r="E190" s="6">
        <v>67236.434720000005</v>
      </c>
      <c r="F190" s="6">
        <v>14.504755614232201</v>
      </c>
      <c r="G190" s="6">
        <v>85.495244385767805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50068.769315400001</v>
      </c>
      <c r="E191" s="6">
        <v>63790.230686499999</v>
      </c>
      <c r="F191" s="6">
        <v>17.880023190941198</v>
      </c>
      <c r="G191" s="6">
        <v>82.119976809058798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11999.258276299999</v>
      </c>
      <c r="E192" s="6">
        <v>15508.7417245</v>
      </c>
      <c r="F192" s="6">
        <v>16.119711339044802</v>
      </c>
      <c r="G192" s="6">
        <v>83.880288660955202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18764.2994</v>
      </c>
      <c r="E193" s="6">
        <v>32745.700599</v>
      </c>
      <c r="F193" s="6">
        <v>12.905762350562499</v>
      </c>
      <c r="G193" s="6">
        <v>87.094237649437503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9251.0380869000001</v>
      </c>
      <c r="E194" s="6">
        <v>14656.961909600001</v>
      </c>
      <c r="F194" s="6">
        <v>21.9120329433315</v>
      </c>
      <c r="G194" s="6">
        <v>78.087967056668504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48361.601846899997</v>
      </c>
      <c r="E195" s="6">
        <v>57087.398156099996</v>
      </c>
      <c r="F195" s="6">
        <v>14.090680231368101</v>
      </c>
      <c r="G195" s="6">
        <v>85.909319768631903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19595.571328900001</v>
      </c>
      <c r="E196" s="6">
        <v>23846.4286717</v>
      </c>
      <c r="F196" s="6">
        <v>11.0792535930519</v>
      </c>
      <c r="G196" s="6">
        <v>88.920746406948098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24063.1406861</v>
      </c>
      <c r="E197" s="6">
        <v>25825.859314900001</v>
      </c>
      <c r="F197" s="6">
        <v>9.4221832346771794</v>
      </c>
      <c r="G197" s="6">
        <v>90.577816765322794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53426.390117499999</v>
      </c>
      <c r="E198" s="6">
        <v>54640.609884999998</v>
      </c>
      <c r="F198" s="6">
        <v>12.946268441163999</v>
      </c>
      <c r="G198" s="6">
        <v>87.053731558836006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12050.498011199999</v>
      </c>
      <c r="E199" s="6">
        <v>12941.501991700001</v>
      </c>
      <c r="F199" s="6">
        <v>12.111812149920601</v>
      </c>
      <c r="G199" s="6">
        <v>87.888187850079404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78212.149995</v>
      </c>
      <c r="E200" s="6">
        <v>76359.8500069</v>
      </c>
      <c r="F200" s="6">
        <v>14.0130423886201</v>
      </c>
      <c r="G200" s="6">
        <v>85.986957611379907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102510.3487534</v>
      </c>
      <c r="E201" s="6">
        <v>84506.651242699998</v>
      </c>
      <c r="F201" s="6">
        <v>13.8509561752393</v>
      </c>
      <c r="G201" s="6">
        <v>86.149043824760696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52397.680429699998</v>
      </c>
      <c r="E202" s="6">
        <v>56863.319576000002</v>
      </c>
      <c r="F202" s="6">
        <v>13.1554274679323</v>
      </c>
      <c r="G202" s="6">
        <v>86.844572532067701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37991.046364599999</v>
      </c>
      <c r="E203" s="6">
        <v>46736.953638300001</v>
      </c>
      <c r="F203" s="6">
        <v>22.1112655630116</v>
      </c>
      <c r="G203" s="6">
        <v>77.8887344369884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5807.9535788000003</v>
      </c>
      <c r="E204" s="6">
        <v>7521.0464248999997</v>
      </c>
      <c r="F204" s="6">
        <v>16.509302698909799</v>
      </c>
      <c r="G204" s="6">
        <v>83.490697301090194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4428.2068191999997</v>
      </c>
      <c r="E205" s="6">
        <v>6276.7931816999999</v>
      </c>
      <c r="F205" s="6">
        <v>14.275460792879</v>
      </c>
      <c r="G205" s="6">
        <v>85.724539207120998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7028.8261462999999</v>
      </c>
      <c r="E206" s="6">
        <v>8835.1738552999996</v>
      </c>
      <c r="F206" s="6">
        <v>4.5563526307935698</v>
      </c>
      <c r="G206" s="6">
        <v>95.443647369206403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7094.7893035999996</v>
      </c>
      <c r="E207" s="6">
        <v>9508.2106996999992</v>
      </c>
      <c r="F207" s="6">
        <v>7.3230075493919404</v>
      </c>
      <c r="G207" s="6">
        <v>92.676992450608097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18375.169970499999</v>
      </c>
      <c r="E208" s="6">
        <v>16516.830027600001</v>
      </c>
      <c r="F208" s="6">
        <v>7.7577179328580597</v>
      </c>
      <c r="G208" s="6">
        <v>92.2422820671419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14023.2625837</v>
      </c>
      <c r="E209" s="6">
        <v>23283.737416299999</v>
      </c>
      <c r="F209" s="6">
        <v>9.9183368588583996</v>
      </c>
      <c r="G209" s="6">
        <v>90.081663141141604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12933.7254235</v>
      </c>
      <c r="E210" s="6">
        <v>21963.2745731</v>
      </c>
      <c r="F210" s="6">
        <v>6.4927151275099604</v>
      </c>
      <c r="G210" s="6">
        <v>93.507284872490004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9417.4084927999993</v>
      </c>
      <c r="E211" s="6">
        <v>17100.5915074</v>
      </c>
      <c r="F211" s="6">
        <v>8.0813936042311205</v>
      </c>
      <c r="G211" s="6">
        <v>91.918606395768904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12489.411544799999</v>
      </c>
      <c r="E212" s="6">
        <v>20142.588455100002</v>
      </c>
      <c r="F212" s="6">
        <v>14.826014845299801</v>
      </c>
      <c r="G212" s="6">
        <v>85.173985154700205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9832.0828497999992</v>
      </c>
      <c r="E213" s="6">
        <v>16422.917154700001</v>
      </c>
      <c r="F213" s="6">
        <v>8.0194245524586094</v>
      </c>
      <c r="G213" s="6">
        <v>91.980575447541398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8232.8743058</v>
      </c>
      <c r="E214" s="6">
        <v>13757.125692600001</v>
      </c>
      <c r="F214" s="6">
        <v>20.264661471651401</v>
      </c>
      <c r="G214" s="6">
        <v>79.735338528348606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17546.5116198</v>
      </c>
      <c r="E215" s="6">
        <v>22686.4883783</v>
      </c>
      <c r="F215" s="6">
        <v>13.8061287177262</v>
      </c>
      <c r="G215" s="6">
        <v>86.193871282273804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16506.235250099999</v>
      </c>
      <c r="E216" s="6">
        <v>26037.764754200001</v>
      </c>
      <c r="F216" s="6">
        <v>9.5146570100870207</v>
      </c>
      <c r="G216" s="6">
        <v>90.485342989912994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17412.127327999999</v>
      </c>
      <c r="E217" s="6">
        <v>21312.872670699999</v>
      </c>
      <c r="F217" s="6">
        <v>8.3753577696500994</v>
      </c>
      <c r="G217" s="6">
        <v>91.624642230349906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4107.7057742999996</v>
      </c>
      <c r="E218" s="6">
        <v>6140.2942286999996</v>
      </c>
      <c r="F218" s="6">
        <v>18.867699914394301</v>
      </c>
      <c r="G218" s="6">
        <v>81.132300085605706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66364.617365800004</v>
      </c>
      <c r="E219" s="6">
        <v>85697.382626699997</v>
      </c>
      <c r="F219" s="6">
        <v>6.7489230681515604</v>
      </c>
      <c r="G219" s="6">
        <v>93.251076931848402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35141.786610900002</v>
      </c>
      <c r="E220" s="6">
        <v>51626.213390600002</v>
      </c>
      <c r="F220" s="6">
        <v>3.6398691685576798</v>
      </c>
      <c r="G220" s="6">
        <v>96.360130831442305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12342.0994766</v>
      </c>
      <c r="E221" s="6">
        <v>19183.900520499999</v>
      </c>
      <c r="F221" s="6">
        <v>22.090016544239401</v>
      </c>
      <c r="G221" s="6">
        <v>77.909983455760596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22029.724290400001</v>
      </c>
      <c r="E222" s="6">
        <v>28080.2757074</v>
      </c>
      <c r="F222" s="6">
        <v>18.630275586671999</v>
      </c>
      <c r="G222" s="6">
        <v>81.369724413328001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26944.923332900002</v>
      </c>
      <c r="E223" s="6">
        <v>35579.0766697</v>
      </c>
      <c r="F223" s="6">
        <v>19.307071321702999</v>
      </c>
      <c r="G223" s="6">
        <v>80.692928678296994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17639.322860100001</v>
      </c>
      <c r="E224" s="6">
        <v>22050.677140399999</v>
      </c>
      <c r="F224" s="6">
        <v>19.409354074996301</v>
      </c>
      <c r="G224" s="6">
        <v>80.590645925003699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8091.1963505000003</v>
      </c>
      <c r="E225" s="6">
        <v>8269.8036475000008</v>
      </c>
      <c r="F225" s="6">
        <v>18.020028127810701</v>
      </c>
      <c r="G225" s="6">
        <v>81.979971872189296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24680.3367148</v>
      </c>
      <c r="E226" s="6">
        <v>36053.663286499999</v>
      </c>
      <c r="F226" s="6">
        <v>15.549008216492799</v>
      </c>
      <c r="G226" s="6">
        <v>84.450991783507206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27631.455280400001</v>
      </c>
      <c r="E227" s="6">
        <v>31870.544721999999</v>
      </c>
      <c r="F227" s="6">
        <v>16.734409227093899</v>
      </c>
      <c r="G227" s="6">
        <v>83.265590772906094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19642.311390300001</v>
      </c>
      <c r="E228" s="6">
        <v>23494.6886146</v>
      </c>
      <c r="F228" s="6">
        <v>11.0281756469155</v>
      </c>
      <c r="G228" s="6">
        <v>88.9718243530845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6642.8854148999999</v>
      </c>
      <c r="E229" s="6">
        <v>9641.1145823999996</v>
      </c>
      <c r="F229" s="6">
        <v>12.157589382108601</v>
      </c>
      <c r="G229" s="6">
        <v>87.842410617891403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8970.2384053000005</v>
      </c>
      <c r="E230" s="6">
        <v>15872.7615959</v>
      </c>
      <c r="F230" s="6">
        <v>12.3381640477399</v>
      </c>
      <c r="G230" s="6">
        <v>87.661835952260105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23683.4963312</v>
      </c>
      <c r="E231" s="6">
        <v>19990.503670499998</v>
      </c>
      <c r="F231" s="6">
        <v>12.583407093967899</v>
      </c>
      <c r="G231" s="6">
        <v>87.416592906032093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23085.066348100001</v>
      </c>
      <c r="E232" s="6">
        <v>45870.9336539</v>
      </c>
      <c r="F232" s="6">
        <v>22.1115087572155</v>
      </c>
      <c r="G232" s="6">
        <v>77.888491242784596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25898.351040500002</v>
      </c>
      <c r="E233" s="6">
        <v>41841.6489373</v>
      </c>
      <c r="F233" s="6">
        <v>9.3651266651768008</v>
      </c>
      <c r="G233" s="6">
        <v>90.634873334823197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416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1169</v>
      </c>
      <c r="E243" s="5" t="s">
        <v>409</v>
      </c>
      <c r="F243" s="5" t="s">
        <v>1170</v>
      </c>
      <c r="G243" s="5" t="s">
        <v>410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154.88957780000001</v>
      </c>
      <c r="E244" s="6">
        <v>220.1104292</v>
      </c>
      <c r="F244" s="6">
        <v>12.0440673651908</v>
      </c>
      <c r="G244" s="6">
        <v>87.955932634809201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341.39699250000001</v>
      </c>
      <c r="E245" s="6">
        <v>484.07036249999999</v>
      </c>
      <c r="F245" s="6">
        <v>6.5386393205164302</v>
      </c>
      <c r="G245" s="6">
        <v>93.461360679483604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298.21160570000001</v>
      </c>
      <c r="E246" s="6">
        <v>381.78839809999999</v>
      </c>
      <c r="F246" s="6">
        <v>13.3749309252684</v>
      </c>
      <c r="G246" s="6">
        <v>86.625069074731499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23.780488500000001</v>
      </c>
      <c r="F247" s="6">
        <v>8.3601286173633405</v>
      </c>
      <c r="G247" s="6">
        <v>91.639871382636699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3302.5335696000002</v>
      </c>
      <c r="E248" s="6">
        <v>3478.4664326000002</v>
      </c>
      <c r="F248" s="6">
        <v>8.3798882681564208</v>
      </c>
      <c r="G248" s="6">
        <v>91.620111731843593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1191.6514073000001</v>
      </c>
      <c r="E249" s="6">
        <v>1771.3485932000001</v>
      </c>
      <c r="F249" s="6">
        <v>4.1723319113678299</v>
      </c>
      <c r="G249" s="6">
        <v>95.827668088632194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3450.8459518999998</v>
      </c>
      <c r="E250" s="6">
        <v>3459.1540438000002</v>
      </c>
      <c r="F250" s="6">
        <v>0</v>
      </c>
      <c r="G250" s="6">
        <v>100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1268.6565771999999</v>
      </c>
      <c r="E251" s="6">
        <v>1479.7985679999999</v>
      </c>
      <c r="F251" s="6">
        <v>10.725057617767201</v>
      </c>
      <c r="G251" s="6">
        <v>89.274942382232894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417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1169</v>
      </c>
      <c r="E261" s="5" t="s">
        <v>409</v>
      </c>
      <c r="F261" s="5" t="s">
        <v>1170</v>
      </c>
      <c r="G261" s="5" t="s">
        <v>410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10025.6247069</v>
      </c>
      <c r="E262" s="6">
        <v>11298.517315900001</v>
      </c>
      <c r="F262" s="6">
        <v>10.3341687228015</v>
      </c>
      <c r="G262" s="6">
        <v>89.665831277198507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7567.5202950000003</v>
      </c>
      <c r="E263" s="6">
        <v>11583.4797065</v>
      </c>
      <c r="F263" s="6">
        <v>10.7098163239149</v>
      </c>
      <c r="G263" s="6">
        <v>89.290183676085107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3629.2305065999999</v>
      </c>
      <c r="E264" s="6">
        <v>5819.7694971000001</v>
      </c>
      <c r="F264" s="6">
        <v>8.8856350211314794</v>
      </c>
      <c r="G264" s="6">
        <v>91.114364978868494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548.86334499999998</v>
      </c>
      <c r="E265" s="6">
        <v>848.75774999999999</v>
      </c>
      <c r="F265" s="6">
        <v>9.7472924187725596</v>
      </c>
      <c r="G265" s="6">
        <v>90.252707581227398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5775.2441169000003</v>
      </c>
      <c r="E266" s="6">
        <v>7695.7558817999998</v>
      </c>
      <c r="F266" s="6">
        <v>8.0880697963293393</v>
      </c>
      <c r="G266" s="6">
        <v>91.911930203670707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532.98027750000006</v>
      </c>
      <c r="E267" s="6">
        <v>945.95523830000002</v>
      </c>
      <c r="F267" s="6">
        <v>9.8376333056732292</v>
      </c>
      <c r="G267" s="6">
        <v>90.162366694326806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1492.9958770999999</v>
      </c>
      <c r="E268" s="6">
        <v>1760.0041234</v>
      </c>
      <c r="F268" s="6">
        <v>9.2268941457980702</v>
      </c>
      <c r="G268" s="6">
        <v>90.773105854201901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2976.8329233999998</v>
      </c>
      <c r="E269" s="6">
        <v>3255.1670783</v>
      </c>
      <c r="F269" s="6">
        <v>10.261430839167099</v>
      </c>
      <c r="G269" s="6">
        <v>89.738569160832895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74"/>
  <sheetViews>
    <sheetView topLeftCell="A44" workbookViewId="0">
      <selection activeCell="F54" sqref="F54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418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419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420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2110341.6910442002</v>
      </c>
      <c r="E17" s="6">
        <v>1431304.0814576</v>
      </c>
      <c r="F17" s="6">
        <v>59.586469867466903</v>
      </c>
      <c r="G17" s="6">
        <v>40.413530132533097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3506.9011888</v>
      </c>
      <c r="E18" s="6">
        <v>7798.9222847000001</v>
      </c>
      <c r="F18" s="6">
        <v>31.0185383401741</v>
      </c>
      <c r="G18" s="6">
        <v>68.981461659825897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2106834.7898554001</v>
      </c>
      <c r="E19" s="6">
        <v>1423505.1591729</v>
      </c>
      <c r="F19" s="6">
        <v>59.6779579381666</v>
      </c>
      <c r="G19" s="6">
        <v>40.3220420618334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423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2110341.6910442002</v>
      </c>
      <c r="E30" s="6">
        <v>1431304.0814576</v>
      </c>
      <c r="F30" s="6">
        <v>59.586469867466903</v>
      </c>
      <c r="G30" s="6">
        <v>40.413530132533097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42586.723407400001</v>
      </c>
      <c r="E31" s="6">
        <v>33397.760681200001</v>
      </c>
      <c r="F31" s="6">
        <v>56.046604669635798</v>
      </c>
      <c r="G31" s="6">
        <v>43.953395330364103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9916.4246160999992</v>
      </c>
      <c r="E32" s="6">
        <v>8340.2434214000004</v>
      </c>
      <c r="F32" s="6">
        <v>54.316727432033197</v>
      </c>
      <c r="G32" s="6">
        <v>45.683272567966803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32548.559438600001</v>
      </c>
      <c r="E33" s="6">
        <v>20088.167094100001</v>
      </c>
      <c r="F33" s="6">
        <v>61.836215096657902</v>
      </c>
      <c r="G33" s="6">
        <v>38.163784903341998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7844.6506018999999</v>
      </c>
      <c r="E34" s="6">
        <v>8261.4356988</v>
      </c>
      <c r="F34" s="6">
        <v>48.7061254698421</v>
      </c>
      <c r="G34" s="6">
        <v>51.293874530157801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46049.675544999998</v>
      </c>
      <c r="E35" s="6">
        <v>25842.571006400001</v>
      </c>
      <c r="F35" s="6">
        <v>64.053743976516799</v>
      </c>
      <c r="G35" s="6">
        <v>35.946256023483201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169945.22872720001</v>
      </c>
      <c r="E36" s="6">
        <v>181941.51457520001</v>
      </c>
      <c r="F36" s="6">
        <v>48.295433676270797</v>
      </c>
      <c r="G36" s="6">
        <v>51.704566323729203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9232.2782045999993</v>
      </c>
      <c r="E37" s="6">
        <v>4807.0151413000003</v>
      </c>
      <c r="F37" s="6">
        <v>65.760277081867301</v>
      </c>
      <c r="G37" s="6">
        <v>34.239722918132699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424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2106834.7898554001</v>
      </c>
      <c r="E48" s="6">
        <v>1423505.1591729</v>
      </c>
      <c r="F48" s="6">
        <v>59.6779579381666</v>
      </c>
      <c r="G48" s="6">
        <v>40.3220420618334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2528.9796405000002</v>
      </c>
      <c r="E49" s="6">
        <v>1675.2136281000001</v>
      </c>
      <c r="F49" s="6">
        <v>60.1537436299201</v>
      </c>
      <c r="G49" s="6">
        <v>39.8462563700799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19492.998158400002</v>
      </c>
      <c r="E50" s="6">
        <v>12926.819147</v>
      </c>
      <c r="F50" s="6">
        <v>60.126798293687997</v>
      </c>
      <c r="G50" s="6">
        <v>39.873201706312003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37104.981197100002</v>
      </c>
      <c r="E51" s="6">
        <v>27296.023184999998</v>
      </c>
      <c r="F51" s="6">
        <v>57.615531858712998</v>
      </c>
      <c r="G51" s="6">
        <v>42.384468141287002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6698.3077107999998</v>
      </c>
      <c r="E52" s="6">
        <v>5730.0888753999998</v>
      </c>
      <c r="F52" s="6">
        <v>53.895188042498901</v>
      </c>
      <c r="G52" s="6">
        <v>46.104811957501099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8134.8865501</v>
      </c>
      <c r="E53" s="6">
        <v>2866.2355127999999</v>
      </c>
      <c r="F53" s="6">
        <v>73.945971179921301</v>
      </c>
      <c r="G53" s="6">
        <v>26.054028820078699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48075.750415800001</v>
      </c>
      <c r="E54" s="6">
        <v>17864.827942100001</v>
      </c>
      <c r="F54" s="6">
        <v>72.907686909968206</v>
      </c>
      <c r="G54" s="6">
        <v>27.092313090031801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32164.920935599999</v>
      </c>
      <c r="E55" s="6">
        <v>19621.916170100001</v>
      </c>
      <c r="F55" s="6">
        <v>62.110224785401499</v>
      </c>
      <c r="G55" s="6">
        <v>37.889775214598501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25170.709148499998</v>
      </c>
      <c r="E56" s="6">
        <v>28987.2984163</v>
      </c>
      <c r="F56" s="6">
        <v>46.476431243123699</v>
      </c>
      <c r="G56" s="6">
        <v>53.523568756876301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4768.7649318000003</v>
      </c>
      <c r="E57" s="6">
        <v>1936.2719912</v>
      </c>
      <c r="F57" s="6">
        <v>71.122127835596402</v>
      </c>
      <c r="G57" s="6">
        <v>28.877872164403598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4741.3614715000003</v>
      </c>
      <c r="E58" s="6">
        <v>3668.9689474000002</v>
      </c>
      <c r="F58" s="6">
        <v>56.375448232628798</v>
      </c>
      <c r="G58" s="6">
        <v>43.624551767371202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39565.076632600001</v>
      </c>
      <c r="E59" s="6">
        <v>16961.0640575</v>
      </c>
      <c r="F59" s="6">
        <v>69.994300246875795</v>
      </c>
      <c r="G59" s="6">
        <v>30.005699753124201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45727.834889400001</v>
      </c>
      <c r="E60" s="6">
        <v>25217.256775599999</v>
      </c>
      <c r="F60" s="6">
        <v>64.455248159132793</v>
      </c>
      <c r="G60" s="6">
        <v>35.5447518408672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7758.6313239000001</v>
      </c>
      <c r="E61" s="6">
        <v>5091.6440300000004</v>
      </c>
      <c r="F61" s="6">
        <v>60.377160101439301</v>
      </c>
      <c r="G61" s="6">
        <v>39.622839898560699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169136.78313170001</v>
      </c>
      <c r="E62" s="6">
        <v>180989.95604729999</v>
      </c>
      <c r="F62" s="6">
        <v>48.307302529450602</v>
      </c>
      <c r="G62" s="6">
        <v>51.692697470549398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7390.5765570000003</v>
      </c>
      <c r="E63" s="6">
        <v>3387.5939668000001</v>
      </c>
      <c r="F63" s="6">
        <v>68.569861097301896</v>
      </c>
      <c r="G63" s="6">
        <v>31.430138902698101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2393.0896415000002</v>
      </c>
      <c r="E64" s="6">
        <v>2028.3733448</v>
      </c>
      <c r="F64" s="6">
        <v>54.124384822739501</v>
      </c>
      <c r="G64" s="6">
        <v>45.875615177260499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2513.4112798000001</v>
      </c>
      <c r="E65" s="6">
        <v>1885.6826149000001</v>
      </c>
      <c r="F65" s="6">
        <v>57.134749563498602</v>
      </c>
      <c r="G65" s="6">
        <v>42.865250436501398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3654.3753870999999</v>
      </c>
      <c r="E66" s="6">
        <v>1796.7753642</v>
      </c>
      <c r="F66" s="6">
        <v>67.038604394283098</v>
      </c>
      <c r="G66" s="6">
        <v>32.961395605716902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6991.2061413000001</v>
      </c>
      <c r="E67" s="6">
        <v>2747.5314598999998</v>
      </c>
      <c r="F67" s="6">
        <v>71.787601510472498</v>
      </c>
      <c r="G67" s="6">
        <v>28.212398489527502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292.26036060000001</v>
      </c>
      <c r="E68" s="6">
        <v>427.48300740000002</v>
      </c>
      <c r="F68" s="6">
        <v>40.606190149709001</v>
      </c>
      <c r="G68" s="6">
        <v>59.393809850290999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41505.135056400002</v>
      </c>
      <c r="E69" s="6">
        <v>20093.553305599999</v>
      </c>
      <c r="F69" s="6">
        <v>67.379900709061801</v>
      </c>
      <c r="G69" s="6">
        <v>32.620099290938199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425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182618.45002039999</v>
      </c>
      <c r="E80" s="6">
        <v>104582.9818217</v>
      </c>
      <c r="F80" s="6">
        <v>63.585494281519303</v>
      </c>
      <c r="G80" s="6">
        <v>36.414505718480697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71808.937252200005</v>
      </c>
      <c r="E81" s="6">
        <v>23916.8335869</v>
      </c>
      <c r="F81" s="6">
        <v>75.015261431427405</v>
      </c>
      <c r="G81" s="6">
        <v>24.984738568572599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24633.6336056</v>
      </c>
      <c r="E82" s="6">
        <v>23922.750297400002</v>
      </c>
      <c r="F82" s="6">
        <v>50.732018378489698</v>
      </c>
      <c r="G82" s="6">
        <v>49.267981621510202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83370.278578099998</v>
      </c>
      <c r="E83" s="6">
        <v>84513.383903299997</v>
      </c>
      <c r="F83" s="6">
        <v>49.659554328186402</v>
      </c>
      <c r="G83" s="6">
        <v>50.340445671813498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68656.790817500005</v>
      </c>
      <c r="E84" s="6">
        <v>86264.690413400007</v>
      </c>
      <c r="F84" s="6">
        <v>44.317153613559697</v>
      </c>
      <c r="G84" s="6">
        <v>55.682846386440303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40617.359535399999</v>
      </c>
      <c r="E85" s="6">
        <v>40101.747510599998</v>
      </c>
      <c r="F85" s="6">
        <v>50.319386601059797</v>
      </c>
      <c r="G85" s="6">
        <v>49.680613398940302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159565.76260849999</v>
      </c>
      <c r="E86" s="6">
        <v>118744.3353007</v>
      </c>
      <c r="F86" s="6">
        <v>57.333802764339197</v>
      </c>
      <c r="G86" s="6">
        <v>42.666197235660803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272761.93304909999</v>
      </c>
      <c r="E87" s="6">
        <v>181063.51234419999</v>
      </c>
      <c r="F87" s="6">
        <v>60.1028293626673</v>
      </c>
      <c r="G87" s="6">
        <v>39.8971706373327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134940.2426075</v>
      </c>
      <c r="E88" s="6">
        <v>56782.670788099997</v>
      </c>
      <c r="F88" s="6">
        <v>70.382950174069705</v>
      </c>
      <c r="G88" s="6">
        <v>29.617049825930302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241721.86013389999</v>
      </c>
      <c r="E89" s="6">
        <v>146477.42943749999</v>
      </c>
      <c r="F89" s="6">
        <v>62.267465868054103</v>
      </c>
      <c r="G89" s="6">
        <v>37.732534131945897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396607.66960359999</v>
      </c>
      <c r="E90" s="6">
        <v>200943.2891924</v>
      </c>
      <c r="F90" s="6">
        <v>66.372191988900994</v>
      </c>
      <c r="G90" s="6">
        <v>33.627808011098999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48292.667779199997</v>
      </c>
      <c r="E91" s="6">
        <v>25355.933691300001</v>
      </c>
      <c r="F91" s="6">
        <v>65.571737704406601</v>
      </c>
      <c r="G91" s="6">
        <v>34.428262295593399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70845.006254699998</v>
      </c>
      <c r="E92" s="6">
        <v>20473.9706773</v>
      </c>
      <c r="F92" s="6">
        <v>77.579719610146498</v>
      </c>
      <c r="G92" s="6">
        <v>22.420280389853499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18250.869690200001</v>
      </c>
      <c r="E93" s="6">
        <v>22439.2506369</v>
      </c>
      <c r="F93" s="6">
        <v>44.8533195367445</v>
      </c>
      <c r="G93" s="6">
        <v>55.1466804632555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19080.196659099998</v>
      </c>
      <c r="E94" s="6">
        <v>21505.064500699998</v>
      </c>
      <c r="F94" s="6">
        <v>47.012625061038399</v>
      </c>
      <c r="G94" s="6">
        <v>52.9873749389617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66524.512982100001</v>
      </c>
      <c r="E95" s="6">
        <v>49435.365296299999</v>
      </c>
      <c r="F95" s="6">
        <v>57.368560548490699</v>
      </c>
      <c r="G95" s="6">
        <v>42.631439451509301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5243.4585257999997</v>
      </c>
      <c r="E96" s="6">
        <v>3591.7153294999998</v>
      </c>
      <c r="F96" s="6">
        <v>59.347542127363802</v>
      </c>
      <c r="G96" s="6">
        <v>40.652457872636198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82778.771022700006</v>
      </c>
      <c r="E97" s="6">
        <v>79837.542117200006</v>
      </c>
      <c r="F97" s="6">
        <v>50.904346202637598</v>
      </c>
      <c r="G97" s="6">
        <v>49.095653797362402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121575.74148339999</v>
      </c>
      <c r="E98" s="6">
        <v>140315.7556146</v>
      </c>
      <c r="F98" s="6">
        <v>46.422179731137398</v>
      </c>
      <c r="G98" s="6">
        <v>53.577820268862602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447.54883519999998</v>
      </c>
      <c r="E99" s="6">
        <v>1035.8589976000001</v>
      </c>
      <c r="F99" s="6">
        <v>30.170316301703199</v>
      </c>
      <c r="G99" s="6">
        <v>69.829683698296805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426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182517.62514419999</v>
      </c>
      <c r="E110" s="6">
        <v>104463.69626870001</v>
      </c>
      <c r="F110" s="6">
        <v>63.5991305098213</v>
      </c>
      <c r="G110" s="6">
        <v>36.4008694901787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71678.153329699999</v>
      </c>
      <c r="E111" s="6">
        <v>23563.5471469</v>
      </c>
      <c r="F111" s="6">
        <v>75.259212058388897</v>
      </c>
      <c r="G111" s="6">
        <v>24.740787941611099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24564.274232100001</v>
      </c>
      <c r="E112" s="6">
        <v>23610.3212728</v>
      </c>
      <c r="F112" s="6">
        <v>50.9900996046796</v>
      </c>
      <c r="G112" s="6">
        <v>49.0099003953204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83370.278578099998</v>
      </c>
      <c r="E113" s="6">
        <v>84489.603414800004</v>
      </c>
      <c r="F113" s="6">
        <v>49.666589531873001</v>
      </c>
      <c r="G113" s="6">
        <v>50.333410468126999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67804.559405499997</v>
      </c>
      <c r="E114" s="6">
        <v>83634.758499999996</v>
      </c>
      <c r="F114" s="6">
        <v>44.773418385185103</v>
      </c>
      <c r="G114" s="6">
        <v>55.226581614814897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40617.359535399999</v>
      </c>
      <c r="E115" s="6">
        <v>40101.747510599998</v>
      </c>
      <c r="F115" s="6">
        <v>50.319386601059797</v>
      </c>
      <c r="G115" s="6">
        <v>49.680613398940302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159565.76260849999</v>
      </c>
      <c r="E116" s="6">
        <v>118744.3353007</v>
      </c>
      <c r="F116" s="6">
        <v>57.333802764339197</v>
      </c>
      <c r="G116" s="6">
        <v>42.666197235660803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272761.93304909999</v>
      </c>
      <c r="E117" s="6">
        <v>181063.51234419999</v>
      </c>
      <c r="F117" s="6">
        <v>60.1028293626673</v>
      </c>
      <c r="G117" s="6">
        <v>39.8971706373327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134940.2426075</v>
      </c>
      <c r="E118" s="6">
        <v>56782.670788099997</v>
      </c>
      <c r="F118" s="6">
        <v>70.382950174069705</v>
      </c>
      <c r="G118" s="6">
        <v>29.617049825930302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241721.86013389999</v>
      </c>
      <c r="E119" s="6">
        <v>146477.42943749999</v>
      </c>
      <c r="F119" s="6">
        <v>62.267465868054103</v>
      </c>
      <c r="G119" s="6">
        <v>37.732534131945897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395761.23446000001</v>
      </c>
      <c r="E120" s="6">
        <v>200018.37574280001</v>
      </c>
      <c r="F120" s="6">
        <v>66.427455334580003</v>
      </c>
      <c r="G120" s="6">
        <v>33.572544665419997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48292.667779199997</v>
      </c>
      <c r="E121" s="6">
        <v>25355.933691300001</v>
      </c>
      <c r="F121" s="6">
        <v>65.571737704406601</v>
      </c>
      <c r="G121" s="6">
        <v>34.428262295593399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70845.006254699998</v>
      </c>
      <c r="E122" s="6">
        <v>20473.9706773</v>
      </c>
      <c r="F122" s="6">
        <v>77.579719610146498</v>
      </c>
      <c r="G122" s="6">
        <v>22.420280389853499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18250.869690200001</v>
      </c>
      <c r="E123" s="6">
        <v>22439.2506369</v>
      </c>
      <c r="F123" s="6">
        <v>44.8533195367445</v>
      </c>
      <c r="G123" s="6">
        <v>55.1466804632555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19080.196659099998</v>
      </c>
      <c r="E124" s="6">
        <v>21505.064500699998</v>
      </c>
      <c r="F124" s="6">
        <v>47.012625061038399</v>
      </c>
      <c r="G124" s="6">
        <v>52.9873749389617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66524.512982100001</v>
      </c>
      <c r="E125" s="6">
        <v>49435.365296299999</v>
      </c>
      <c r="F125" s="6">
        <v>57.368560548490699</v>
      </c>
      <c r="G125" s="6">
        <v>42.631439451509301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5243.4585257999997</v>
      </c>
      <c r="E126" s="6">
        <v>3591.7153294999998</v>
      </c>
      <c r="F126" s="6">
        <v>59.347542127363802</v>
      </c>
      <c r="G126" s="6">
        <v>40.652457872636198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82778.771022700006</v>
      </c>
      <c r="E127" s="6">
        <v>79837.542117200006</v>
      </c>
      <c r="F127" s="6">
        <v>50.904346202637598</v>
      </c>
      <c r="G127" s="6">
        <v>49.095653797362402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120516.0238576</v>
      </c>
      <c r="E128" s="6">
        <v>137916.3191966</v>
      </c>
      <c r="F128" s="6">
        <v>46.633491161872399</v>
      </c>
      <c r="G128" s="6">
        <v>53.366508838127601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427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30546.822511099999</v>
      </c>
      <c r="E139" s="6">
        <v>33755.442190399997</v>
      </c>
      <c r="F139" s="6">
        <v>47.505049243448198</v>
      </c>
      <c r="G139" s="6">
        <v>52.494950756551802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12633.4432485</v>
      </c>
      <c r="E140" s="6">
        <v>19754.0804522</v>
      </c>
      <c r="F140" s="6">
        <v>39.007129304630801</v>
      </c>
      <c r="G140" s="6">
        <v>60.992870695369199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16585.476428000002</v>
      </c>
      <c r="E141" s="6">
        <v>13085.281707599999</v>
      </c>
      <c r="F141" s="6">
        <v>55.898391110202802</v>
      </c>
      <c r="G141" s="6">
        <v>44.101608889797198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51963.387443400003</v>
      </c>
      <c r="E142" s="6">
        <v>16189.2864082</v>
      </c>
      <c r="F142" s="6">
        <v>76.245559428157407</v>
      </c>
      <c r="G142" s="6">
        <v>23.754440571842501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16246.690343300001</v>
      </c>
      <c r="E143" s="6">
        <v>5371.9655814999996</v>
      </c>
      <c r="F143" s="6">
        <v>75.151250844704407</v>
      </c>
      <c r="G143" s="6">
        <v>24.8487491552956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36645.0328132</v>
      </c>
      <c r="E144" s="6">
        <v>13297.741495800001</v>
      </c>
      <c r="F144" s="6">
        <v>73.374043232909301</v>
      </c>
      <c r="G144" s="6">
        <v>26.625956767090699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38751.482988800002</v>
      </c>
      <c r="E145" s="6">
        <v>16982.027493000001</v>
      </c>
      <c r="F145" s="6">
        <v>69.529951825759198</v>
      </c>
      <c r="G145" s="6">
        <v>30.470048174240802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20318.8461565</v>
      </c>
      <c r="E146" s="6">
        <v>3791.7221745000002</v>
      </c>
      <c r="F146" s="6">
        <v>84.2736093050747</v>
      </c>
      <c r="G146" s="6">
        <v>15.7263906949253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10415.4298684</v>
      </c>
      <c r="E147" s="6">
        <v>4349.2928818999999</v>
      </c>
      <c r="F147" s="6">
        <v>70.542671505215793</v>
      </c>
      <c r="G147" s="6">
        <v>29.4573284947842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22209.1740359</v>
      </c>
      <c r="E148" s="6">
        <v>5874.3968752999999</v>
      </c>
      <c r="F148" s="6">
        <v>79.082443276623195</v>
      </c>
      <c r="G148" s="6">
        <v>20.917556723376801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29566.0544949</v>
      </c>
      <c r="E149" s="6">
        <v>10752.607904</v>
      </c>
      <c r="F149" s="6">
        <v>73.330940898740295</v>
      </c>
      <c r="G149" s="6">
        <v>26.669059101259698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18540.062960399999</v>
      </c>
      <c r="E150" s="6">
        <v>5001.1331909999999</v>
      </c>
      <c r="F150" s="6">
        <v>78.755823795713994</v>
      </c>
      <c r="G150" s="6">
        <v>21.244176204285999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27453.532169300001</v>
      </c>
      <c r="E151" s="6">
        <v>19112.208588199999</v>
      </c>
      <c r="F151" s="6">
        <v>58.956502619102601</v>
      </c>
      <c r="G151" s="6">
        <v>41.043497380897399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64399.415724400002</v>
      </c>
      <c r="E152" s="6">
        <v>25065.231757099999</v>
      </c>
      <c r="F152" s="6">
        <v>71.983087775220795</v>
      </c>
      <c r="G152" s="6">
        <v>28.016912224779201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77210.561696899997</v>
      </c>
      <c r="E153" s="6">
        <v>51629.815490399997</v>
      </c>
      <c r="F153" s="6">
        <v>59.927301815219103</v>
      </c>
      <c r="G153" s="6">
        <v>40.072698184780897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31279.766381400001</v>
      </c>
      <c r="E154" s="6">
        <v>18267.985787699999</v>
      </c>
      <c r="F154" s="6">
        <v>63.130545810930499</v>
      </c>
      <c r="G154" s="6">
        <v>36.869454189069501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41420.465877800001</v>
      </c>
      <c r="E155" s="6">
        <v>18788.679469999999</v>
      </c>
      <c r="F155" s="6">
        <v>68.794309632753297</v>
      </c>
      <c r="G155" s="6">
        <v>31.205690367246699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19644.7995314</v>
      </c>
      <c r="E156" s="6">
        <v>22494.765223999999</v>
      </c>
      <c r="F156" s="6">
        <v>46.618420587466098</v>
      </c>
      <c r="G156" s="6">
        <v>53.381579412533902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12599.563579199999</v>
      </c>
      <c r="E157" s="6">
        <v>8146.6869015000002</v>
      </c>
      <c r="F157" s="6">
        <v>60.731762546303102</v>
      </c>
      <c r="G157" s="6">
        <v>39.268237453696798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18543.210577400001</v>
      </c>
      <c r="E158" s="6">
        <v>15657.3620536</v>
      </c>
      <c r="F158" s="6">
        <v>54.219006147844802</v>
      </c>
      <c r="G158" s="6">
        <v>45.780993852155198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6169.7618841000003</v>
      </c>
      <c r="E159" s="6">
        <v>6589.8466239999998</v>
      </c>
      <c r="F159" s="6">
        <v>48.353849416174</v>
      </c>
      <c r="G159" s="6">
        <v>51.646150583826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12142.3090739</v>
      </c>
      <c r="E160" s="6">
        <v>9717.0257700000002</v>
      </c>
      <c r="F160" s="6">
        <v>55.547477362004003</v>
      </c>
      <c r="G160" s="6">
        <v>44.452522637995997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10338.7008558</v>
      </c>
      <c r="E161" s="6">
        <v>10208.8310162</v>
      </c>
      <c r="F161" s="6">
        <v>50.316022966673103</v>
      </c>
      <c r="G161" s="6">
        <v>49.683977033326897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12910.434775</v>
      </c>
      <c r="E162" s="6">
        <v>14915.2178767</v>
      </c>
      <c r="F162" s="6">
        <v>46.397599138474298</v>
      </c>
      <c r="G162" s="6">
        <v>53.602400861525702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21296.9748769</v>
      </c>
      <c r="E163" s="6">
        <v>19339.681725800001</v>
      </c>
      <c r="F163" s="6">
        <v>52.4082851724691</v>
      </c>
      <c r="G163" s="6">
        <v>47.5917148275309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25503.287750200001</v>
      </c>
      <c r="E164" s="6">
        <v>19026.7235076</v>
      </c>
      <c r="F164" s="6">
        <v>57.272134072799702</v>
      </c>
      <c r="G164" s="6">
        <v>42.727865927200298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15213.8969856</v>
      </c>
      <c r="E165" s="6">
        <v>13108.380167900001</v>
      </c>
      <c r="F165" s="6">
        <v>53.717068380993197</v>
      </c>
      <c r="G165" s="6">
        <v>46.282931619006803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32855.681337499998</v>
      </c>
      <c r="E166" s="6">
        <v>30829.9451615</v>
      </c>
      <c r="F166" s="6">
        <v>51.5904186606626</v>
      </c>
      <c r="G166" s="6">
        <v>48.4095813393374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22084.6551225</v>
      </c>
      <c r="E167" s="6">
        <v>12743.6609424</v>
      </c>
      <c r="F167" s="6">
        <v>63.410057153917201</v>
      </c>
      <c r="G167" s="6">
        <v>36.589942846082799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24878.534478400001</v>
      </c>
      <c r="E168" s="6">
        <v>13450.0911572</v>
      </c>
      <c r="F168" s="6">
        <v>64.908496106608595</v>
      </c>
      <c r="G168" s="6">
        <v>35.091503893391398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21992.617287000001</v>
      </c>
      <c r="E169" s="6">
        <v>18443.434524200002</v>
      </c>
      <c r="F169" s="6">
        <v>54.388636629722797</v>
      </c>
      <c r="G169" s="6">
        <v>45.611363370277203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24641.364734800001</v>
      </c>
      <c r="E170" s="6">
        <v>17238.570314100001</v>
      </c>
      <c r="F170" s="6">
        <v>58.838115928375203</v>
      </c>
      <c r="G170" s="6">
        <v>41.161884071624797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38352.749966000003</v>
      </c>
      <c r="E171" s="6">
        <v>20038.586833199999</v>
      </c>
      <c r="F171" s="6">
        <v>65.682260534452197</v>
      </c>
      <c r="G171" s="6">
        <v>34.317739465547803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6909.6989995000004</v>
      </c>
      <c r="E172" s="6">
        <v>6825.7849875000002</v>
      </c>
      <c r="F172" s="6">
        <v>50.305464343591503</v>
      </c>
      <c r="G172" s="6">
        <v>49.694535656408497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18133.249726499998</v>
      </c>
      <c r="E173" s="6">
        <v>21534.7261684</v>
      </c>
      <c r="F173" s="6">
        <v>45.712566163052799</v>
      </c>
      <c r="G173" s="6">
        <v>54.287433836947201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14449.4551636</v>
      </c>
      <c r="E174" s="6">
        <v>16656.063067300001</v>
      </c>
      <c r="F174" s="6">
        <v>46.453028225860002</v>
      </c>
      <c r="G174" s="6">
        <v>53.546971774139998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3214.3771637</v>
      </c>
      <c r="E175" s="6">
        <v>3895.9866723</v>
      </c>
      <c r="F175" s="6">
        <v>45.206929460142497</v>
      </c>
      <c r="G175" s="6">
        <v>54.793070539857503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7581.3788582999996</v>
      </c>
      <c r="E176" s="6">
        <v>10744.7912223</v>
      </c>
      <c r="F176" s="6">
        <v>41.369139459889702</v>
      </c>
      <c r="G176" s="6">
        <v>58.630860540110298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26543.332412899999</v>
      </c>
      <c r="E177" s="6">
        <v>23885.243959899999</v>
      </c>
      <c r="F177" s="6">
        <v>52.635498207752001</v>
      </c>
      <c r="G177" s="6">
        <v>47.364501792247999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15214.775800699999</v>
      </c>
      <c r="E178" s="6">
        <v>16150.7994392</v>
      </c>
      <c r="F178" s="6">
        <v>48.507880644080601</v>
      </c>
      <c r="G178" s="6">
        <v>51.492119355919399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24455.497815399998</v>
      </c>
      <c r="E179" s="6">
        <v>27078.513688800002</v>
      </c>
      <c r="F179" s="6">
        <v>47.455063368018401</v>
      </c>
      <c r="G179" s="6">
        <v>52.544936631981599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16058.8004028</v>
      </c>
      <c r="E180" s="6">
        <v>21243.132023099999</v>
      </c>
      <c r="F180" s="6">
        <v>43.050853825604598</v>
      </c>
      <c r="G180" s="6">
        <v>56.949146174395402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7761.6781978999998</v>
      </c>
      <c r="E181" s="6">
        <v>9271.8023491000004</v>
      </c>
      <c r="F181" s="6">
        <v>45.567188552471201</v>
      </c>
      <c r="G181" s="6">
        <v>54.432811447528799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24401.052979200002</v>
      </c>
      <c r="E182" s="6">
        <v>13857.653086800001</v>
      </c>
      <c r="F182" s="6">
        <v>63.779085829786801</v>
      </c>
      <c r="G182" s="6">
        <v>36.220914170213199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14932.365171900001</v>
      </c>
      <c r="E183" s="6">
        <v>14799.4738547</v>
      </c>
      <c r="F183" s="6">
        <v>50.223483177547699</v>
      </c>
      <c r="G183" s="6">
        <v>49.776516822452301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22156.680715400002</v>
      </c>
      <c r="E184" s="6">
        <v>37428.777502800003</v>
      </c>
      <c r="F184" s="6">
        <v>37.184711468128597</v>
      </c>
      <c r="G184" s="6">
        <v>62.815288531871403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33647.246466500001</v>
      </c>
      <c r="E185" s="6">
        <v>40425.989899599997</v>
      </c>
      <c r="F185" s="6">
        <v>45.424296435762102</v>
      </c>
      <c r="G185" s="6">
        <v>54.575703564237898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17452.721499899999</v>
      </c>
      <c r="E186" s="6">
        <v>19299.891883200002</v>
      </c>
      <c r="F186" s="6">
        <v>47.487021719999099</v>
      </c>
      <c r="G186" s="6">
        <v>52.512978280000901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66664.795802799999</v>
      </c>
      <c r="E187" s="6">
        <v>60999.2314405</v>
      </c>
      <c r="F187" s="6">
        <v>52.2189353119429</v>
      </c>
      <c r="G187" s="6">
        <v>47.7810646880571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29959.431588399999</v>
      </c>
      <c r="E188" s="6">
        <v>9124.8688390000007</v>
      </c>
      <c r="F188" s="6">
        <v>76.653365317489403</v>
      </c>
      <c r="G188" s="6">
        <v>23.346634682510601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48697.151744000003</v>
      </c>
      <c r="E189" s="6">
        <v>34639.9299541</v>
      </c>
      <c r="F189" s="6">
        <v>58.4339537115208</v>
      </c>
      <c r="G189" s="6">
        <v>41.5660462884792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34789.453087499998</v>
      </c>
      <c r="E190" s="6">
        <v>32446.981632499999</v>
      </c>
      <c r="F190" s="6">
        <v>51.741965843932</v>
      </c>
      <c r="G190" s="6">
        <v>48.258034156068099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39918.9616274</v>
      </c>
      <c r="E191" s="6">
        <v>23871.269059099999</v>
      </c>
      <c r="F191" s="6">
        <v>62.5784876426981</v>
      </c>
      <c r="G191" s="6">
        <v>37.4215123573019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10367.284709</v>
      </c>
      <c r="E192" s="6">
        <v>5141.4570155000001</v>
      </c>
      <c r="F192" s="6">
        <v>66.848006712383594</v>
      </c>
      <c r="G192" s="6">
        <v>33.151993287616399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22841.9669522</v>
      </c>
      <c r="E193" s="6">
        <v>9903.7336467999994</v>
      </c>
      <c r="F193" s="6">
        <v>69.755621453698694</v>
      </c>
      <c r="G193" s="6">
        <v>30.244378546301299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9756.4221961999992</v>
      </c>
      <c r="E194" s="6">
        <v>4921.5816865999996</v>
      </c>
      <c r="F194" s="6">
        <v>66.469679897229</v>
      </c>
      <c r="G194" s="6">
        <v>33.530320102771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39388.433231100003</v>
      </c>
      <c r="E195" s="6">
        <v>17698.964925</v>
      </c>
      <c r="F195" s="6">
        <v>68.996721699237597</v>
      </c>
      <c r="G195" s="6">
        <v>31.0032783007624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9373.4489004000006</v>
      </c>
      <c r="E196" s="6">
        <v>14545.2913408</v>
      </c>
      <c r="F196" s="6">
        <v>39.188723176374701</v>
      </c>
      <c r="G196" s="6">
        <v>60.811276823625299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13751.8895773</v>
      </c>
      <c r="E197" s="6">
        <v>12073.9697376</v>
      </c>
      <c r="F197" s="6">
        <v>53.2485266399867</v>
      </c>
      <c r="G197" s="6">
        <v>46.7514733600133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26082.137584200002</v>
      </c>
      <c r="E198" s="6">
        <v>28558.4723008</v>
      </c>
      <c r="F198" s="6">
        <v>47.733979615333901</v>
      </c>
      <c r="G198" s="6">
        <v>52.266020384666099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7189.9089118000002</v>
      </c>
      <c r="E199" s="6">
        <v>5751.5930798999998</v>
      </c>
      <c r="F199" s="6">
        <v>55.556989570539997</v>
      </c>
      <c r="G199" s="6">
        <v>44.443010429460003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43730.317098300002</v>
      </c>
      <c r="E200" s="6">
        <v>32629.532908599998</v>
      </c>
      <c r="F200" s="6">
        <v>57.268731007654502</v>
      </c>
      <c r="G200" s="6">
        <v>42.731268992345498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47486.834837000002</v>
      </c>
      <c r="E201" s="6">
        <v>37019.816405700003</v>
      </c>
      <c r="F201" s="6">
        <v>56.193014560024999</v>
      </c>
      <c r="G201" s="6">
        <v>43.806985439975001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30618.499989799999</v>
      </c>
      <c r="E202" s="6">
        <v>26300.350022999999</v>
      </c>
      <c r="F202" s="6">
        <v>53.793251239113999</v>
      </c>
      <c r="G202" s="6">
        <v>46.206748760886001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30820.411683900002</v>
      </c>
      <c r="E203" s="6">
        <v>15968.850975900001</v>
      </c>
      <c r="F203" s="6">
        <v>65.870693257109195</v>
      </c>
      <c r="G203" s="6">
        <v>34.129306742890797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3372.2870271000002</v>
      </c>
      <c r="E204" s="6">
        <v>4156.8308582999998</v>
      </c>
      <c r="F204" s="6">
        <v>44.789935267706902</v>
      </c>
      <c r="G204" s="6">
        <v>55.210064732293098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3863.3830404</v>
      </c>
      <c r="E205" s="6">
        <v>2413.4101412999999</v>
      </c>
      <c r="F205" s="6">
        <v>61.550268243084702</v>
      </c>
      <c r="G205" s="6">
        <v>38.449731756915298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5243.4585257999997</v>
      </c>
      <c r="E206" s="6">
        <v>3591.7153294999998</v>
      </c>
      <c r="F206" s="6">
        <v>59.347542127363802</v>
      </c>
      <c r="G206" s="6">
        <v>40.652457872636198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4235.4877704999999</v>
      </c>
      <c r="E207" s="6">
        <v>5272.7229292000002</v>
      </c>
      <c r="F207" s="6">
        <v>44.545581753185601</v>
      </c>
      <c r="G207" s="6">
        <v>55.454418246814399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6065.0173401000002</v>
      </c>
      <c r="E208" s="6">
        <v>10451.8126875</v>
      </c>
      <c r="F208" s="6">
        <v>36.720226156987898</v>
      </c>
      <c r="G208" s="6">
        <v>63.279773843012102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12316.713565</v>
      </c>
      <c r="E209" s="6">
        <v>10988.0884855</v>
      </c>
      <c r="F209" s="6">
        <v>52.850539293620599</v>
      </c>
      <c r="G209" s="6">
        <v>47.149460706379401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16485.866111800002</v>
      </c>
      <c r="E210" s="6">
        <v>5501.7993250999998</v>
      </c>
      <c r="F210" s="6">
        <v>74.977792249527297</v>
      </c>
      <c r="G210" s="6">
        <v>25.022207750472699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12546.996320800001</v>
      </c>
      <c r="E211" s="6">
        <v>4553.5951865999996</v>
      </c>
      <c r="F211" s="6">
        <v>73.371709483677805</v>
      </c>
      <c r="G211" s="6">
        <v>26.628290516322199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7912.1688344000004</v>
      </c>
      <c r="E212" s="6">
        <v>12230.4196207</v>
      </c>
      <c r="F212" s="6">
        <v>39.280794779861999</v>
      </c>
      <c r="G212" s="6">
        <v>60.719205220138001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13483.4467759</v>
      </c>
      <c r="E213" s="6">
        <v>2939.4703788000002</v>
      </c>
      <c r="F213" s="6">
        <v>82.101411392928</v>
      </c>
      <c r="G213" s="6">
        <v>17.898588607072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11184.2159825</v>
      </c>
      <c r="E214" s="6">
        <v>2572.9097101000002</v>
      </c>
      <c r="F214" s="6">
        <v>81.297621555613304</v>
      </c>
      <c r="G214" s="6">
        <v>18.7023784443866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17435.0271847</v>
      </c>
      <c r="E215" s="6">
        <v>5251.4611936000001</v>
      </c>
      <c r="F215" s="6">
        <v>76.852031455766806</v>
      </c>
      <c r="G215" s="6">
        <v>23.147968544233201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20919.161537799999</v>
      </c>
      <c r="E216" s="6">
        <v>5118.6032163999998</v>
      </c>
      <c r="F216" s="6">
        <v>80.341618166074198</v>
      </c>
      <c r="G216" s="6">
        <v>19.658381833925802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16429.722872599999</v>
      </c>
      <c r="E217" s="6">
        <v>4883.1497981000002</v>
      </c>
      <c r="F217" s="6">
        <v>77.088260819888703</v>
      </c>
      <c r="G217" s="6">
        <v>22.911739180111301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4374.9446743999997</v>
      </c>
      <c r="E218" s="6">
        <v>1765.3495542999999</v>
      </c>
      <c r="F218" s="6">
        <v>71.249756305672094</v>
      </c>
      <c r="G218" s="6">
        <v>28.750243694327899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57354.426181900002</v>
      </c>
      <c r="E219" s="6">
        <v>28342.956444799998</v>
      </c>
      <c r="F219" s="6">
        <v>66.926695336469393</v>
      </c>
      <c r="G219" s="6">
        <v>33.0733046635306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40443.1286473</v>
      </c>
      <c r="E220" s="6">
        <v>11183.0847433</v>
      </c>
      <c r="F220" s="6">
        <v>78.338359509945803</v>
      </c>
      <c r="G220" s="6">
        <v>21.6616404900542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14098.676522600001</v>
      </c>
      <c r="E221" s="6">
        <v>5124.5551855000003</v>
      </c>
      <c r="F221" s="6">
        <v>73.341864347706505</v>
      </c>
      <c r="G221" s="6">
        <v>26.658135652293499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21455.807786199999</v>
      </c>
      <c r="E222" s="6">
        <v>6624.4679212000001</v>
      </c>
      <c r="F222" s="6">
        <v>76.4088216574944</v>
      </c>
      <c r="G222" s="6">
        <v>23.5911783425056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25560.5243458</v>
      </c>
      <c r="E223" s="6">
        <v>10018.552323899999</v>
      </c>
      <c r="F223" s="6">
        <v>71.841449352641504</v>
      </c>
      <c r="G223" s="6">
        <v>28.158550647358499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17144.481063700001</v>
      </c>
      <c r="E224" s="6">
        <v>4906.1960767</v>
      </c>
      <c r="F224" s="6">
        <v>77.750360927868499</v>
      </c>
      <c r="G224" s="6">
        <v>22.249639072131501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3722.6731238000002</v>
      </c>
      <c r="E225" s="6">
        <v>4556.6006784000001</v>
      </c>
      <c r="F225" s="6">
        <v>44.963763884832503</v>
      </c>
      <c r="G225" s="6">
        <v>55.036236115167497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23747.114611100002</v>
      </c>
      <c r="E226" s="6">
        <v>12331.4256117</v>
      </c>
      <c r="F226" s="6">
        <v>65.820608218768498</v>
      </c>
      <c r="G226" s="6">
        <v>34.179391781231502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14725.882559199999</v>
      </c>
      <c r="E227" s="6">
        <v>17183.264729800001</v>
      </c>
      <c r="F227" s="6">
        <v>46.149407960758701</v>
      </c>
      <c r="G227" s="6">
        <v>53.850592039241299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9350.0014644000003</v>
      </c>
      <c r="E228" s="6">
        <v>14233.861386</v>
      </c>
      <c r="F228" s="6">
        <v>39.645759151967802</v>
      </c>
      <c r="G228" s="6">
        <v>60.354240848032198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7028.1177238</v>
      </c>
      <c r="E229" s="6">
        <v>2612.9968586</v>
      </c>
      <c r="F229" s="6">
        <v>72.897357081824694</v>
      </c>
      <c r="G229" s="6">
        <v>27.102642918175299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10400.3860811</v>
      </c>
      <c r="E230" s="6">
        <v>5472.3755148</v>
      </c>
      <c r="F230" s="6">
        <v>65.523481961616994</v>
      </c>
      <c r="G230" s="6">
        <v>34.476518038382999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7925.9570247000001</v>
      </c>
      <c r="E231" s="6">
        <v>12104.5329695</v>
      </c>
      <c r="F231" s="6">
        <v>39.569461490932198</v>
      </c>
      <c r="G231" s="6">
        <v>60.430538509067802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36384.345645000001</v>
      </c>
      <c r="E232" s="6">
        <v>9486.5880089000002</v>
      </c>
      <c r="F232" s="6">
        <v>79.318955919935902</v>
      </c>
      <c r="G232" s="6">
        <v>20.681044080064101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31921.520657599998</v>
      </c>
      <c r="E233" s="6">
        <v>9920.1282797000003</v>
      </c>
      <c r="F233" s="6">
        <v>76.291258753770904</v>
      </c>
      <c r="G233" s="6">
        <v>23.708741246229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428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100.82487620000001</v>
      </c>
      <c r="E244" s="6">
        <v>119.28555299999999</v>
      </c>
      <c r="F244" s="6">
        <v>45.806496569223</v>
      </c>
      <c r="G244" s="6">
        <v>54.193503430777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130.78392249999999</v>
      </c>
      <c r="E245" s="6">
        <v>353.28644000000003</v>
      </c>
      <c r="F245" s="6">
        <v>27.017543859649098</v>
      </c>
      <c r="G245" s="6">
        <v>72.982456140350905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69.359373500000004</v>
      </c>
      <c r="E246" s="6">
        <v>312.42902459999999</v>
      </c>
      <c r="F246" s="6">
        <v>18.166967316233901</v>
      </c>
      <c r="G246" s="6">
        <v>81.833032683766106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0</v>
      </c>
      <c r="E247" s="6">
        <v>23.780488500000001</v>
      </c>
      <c r="F247" s="6">
        <v>0</v>
      </c>
      <c r="G247" s="6">
        <v>100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852.23141199999998</v>
      </c>
      <c r="E248" s="6">
        <v>2629.9319134000002</v>
      </c>
      <c r="F248" s="6">
        <v>24.474194124771699</v>
      </c>
      <c r="G248" s="6">
        <v>75.525805875228301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846.43514359999995</v>
      </c>
      <c r="E249" s="6">
        <v>924.91344960000004</v>
      </c>
      <c r="F249" s="6">
        <v>47.784786509519698</v>
      </c>
      <c r="G249" s="6">
        <v>52.215213490480302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1059.7176258</v>
      </c>
      <c r="E250" s="6">
        <v>2399.4364179999998</v>
      </c>
      <c r="F250" s="6">
        <v>30.635167222442199</v>
      </c>
      <c r="G250" s="6">
        <v>69.364832777557893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447.54883519999998</v>
      </c>
      <c r="E251" s="6">
        <v>1035.8589976000001</v>
      </c>
      <c r="F251" s="6">
        <v>30.170316301703199</v>
      </c>
      <c r="G251" s="6">
        <v>69.829683698296805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429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3506.9011888</v>
      </c>
      <c r="E262" s="6">
        <v>7798.9222847000001</v>
      </c>
      <c r="F262" s="6">
        <v>31.0185383401741</v>
      </c>
      <c r="G262" s="6">
        <v>68.981461659825897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5481.7422102999999</v>
      </c>
      <c r="E263" s="6">
        <v>6101.7374962000004</v>
      </c>
      <c r="F263" s="6">
        <v>47.323795173776297</v>
      </c>
      <c r="G263" s="6">
        <v>52.676204826223703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3218.1169052999999</v>
      </c>
      <c r="E264" s="6">
        <v>2610.1545460000002</v>
      </c>
      <c r="F264" s="6">
        <v>55.215631807646801</v>
      </c>
      <c r="G264" s="6">
        <v>44.784368192353199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383.63850300000001</v>
      </c>
      <c r="E265" s="6">
        <v>466.250924</v>
      </c>
      <c r="F265" s="6">
        <v>45.139813581890799</v>
      </c>
      <c r="G265" s="6">
        <v>54.860186418109201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3103.2891304</v>
      </c>
      <c r="E266" s="6">
        <v>4592.4667514000002</v>
      </c>
      <c r="F266" s="6">
        <v>40.324682566128303</v>
      </c>
      <c r="G266" s="6">
        <v>59.675317433871697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321.84065559999999</v>
      </c>
      <c r="E267" s="6">
        <v>625.31423080000002</v>
      </c>
      <c r="F267" s="6">
        <v>33.979728154417302</v>
      </c>
      <c r="G267" s="6">
        <v>66.020271845582698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808.44559549999997</v>
      </c>
      <c r="E268" s="6">
        <v>951.55852789999994</v>
      </c>
      <c r="F268" s="6">
        <v>45.934301218467198</v>
      </c>
      <c r="G268" s="6">
        <v>54.065698781532802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1841.7016475999999</v>
      </c>
      <c r="E269" s="6">
        <v>1419.4211745</v>
      </c>
      <c r="F269" s="6">
        <v>56.4744644120468</v>
      </c>
      <c r="G269" s="6">
        <v>43.5255355879532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74"/>
  <sheetViews>
    <sheetView workbookViewId="0">
      <selection activeCell="C3" sqref="C3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430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431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432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5087140.9662549002</v>
      </c>
      <c r="E17" s="6">
        <v>2770314.0336755998</v>
      </c>
      <c r="F17" s="6">
        <v>64.742858422986799</v>
      </c>
      <c r="G17" s="6">
        <v>35.257141577013201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18196.574207000001</v>
      </c>
      <c r="E18" s="6">
        <v>11310.4257717</v>
      </c>
      <c r="F18" s="6">
        <v>61.668669197598597</v>
      </c>
      <c r="G18" s="6">
        <v>38.331330802401403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5068944.3920478998</v>
      </c>
      <c r="E19" s="6">
        <v>2759003.6079039001</v>
      </c>
      <c r="F19" s="6">
        <v>64.754446402545199</v>
      </c>
      <c r="G19" s="6">
        <v>35.245553597454801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433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5087140.9662549002</v>
      </c>
      <c r="E30" s="6">
        <v>2770314.0336755998</v>
      </c>
      <c r="F30" s="6">
        <v>64.742858422986799</v>
      </c>
      <c r="G30" s="6">
        <v>35.257141577013201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140106.0039639</v>
      </c>
      <c r="E31" s="6">
        <v>17192.996036199998</v>
      </c>
      <c r="F31" s="6">
        <v>89.069863103904595</v>
      </c>
      <c r="G31" s="6">
        <v>10.9301368960954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34310.337997000002</v>
      </c>
      <c r="E32" s="6">
        <v>4589.6620124000001</v>
      </c>
      <c r="F32" s="6">
        <v>88.201383004393506</v>
      </c>
      <c r="G32" s="6">
        <v>11.798616995606499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93932.840326699996</v>
      </c>
      <c r="E33" s="6">
        <v>16584.159654200001</v>
      </c>
      <c r="F33" s="6">
        <v>84.994019329997997</v>
      </c>
      <c r="G33" s="6">
        <v>15.005980670002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29025.883658999999</v>
      </c>
      <c r="E34" s="6">
        <v>5577.1163428</v>
      </c>
      <c r="F34" s="6">
        <v>83.882564105684807</v>
      </c>
      <c r="G34" s="6">
        <v>16.1174358943152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130805.4388933</v>
      </c>
      <c r="E35" s="6">
        <v>27652.5610571</v>
      </c>
      <c r="F35" s="6">
        <v>82.548964983935306</v>
      </c>
      <c r="G35" s="6">
        <v>17.451035016064601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584464.10228560003</v>
      </c>
      <c r="E36" s="6">
        <v>208050.89771769999</v>
      </c>
      <c r="F36" s="6">
        <v>73.748017675774804</v>
      </c>
      <c r="G36" s="6">
        <v>26.2519823242252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26475.611445300001</v>
      </c>
      <c r="E37" s="6">
        <v>4021.3885648999999</v>
      </c>
      <c r="F37" s="6">
        <v>86.813822462684797</v>
      </c>
      <c r="G37" s="6">
        <v>13.186177537315199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434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5068944.3920478998</v>
      </c>
      <c r="E48" s="6">
        <v>2759003.6079039001</v>
      </c>
      <c r="F48" s="6">
        <v>64.754446402545199</v>
      </c>
      <c r="G48" s="6">
        <v>35.245553597454801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7252.8082029999996</v>
      </c>
      <c r="E49" s="6">
        <v>2332.1917987000002</v>
      </c>
      <c r="F49" s="6">
        <v>75.668317180111003</v>
      </c>
      <c r="G49" s="6">
        <v>24.331682819889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60114.891871200001</v>
      </c>
      <c r="E50" s="6">
        <v>8659.1081357000003</v>
      </c>
      <c r="F50" s="6">
        <v>87.409328910880205</v>
      </c>
      <c r="G50" s="6">
        <v>12.5906710891198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116983.9735338</v>
      </c>
      <c r="E51" s="6">
        <v>14956.0264651</v>
      </c>
      <c r="F51" s="6">
        <v>88.664524431389495</v>
      </c>
      <c r="G51" s="6">
        <v>11.3354755686105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23006.629622</v>
      </c>
      <c r="E52" s="6">
        <v>3263.3703814</v>
      </c>
      <c r="F52" s="6">
        <v>87.577577537199701</v>
      </c>
      <c r="G52" s="6">
        <v>12.4224224628003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16635.177548</v>
      </c>
      <c r="E53" s="6">
        <v>7120.8224585999997</v>
      </c>
      <c r="F53" s="6">
        <v>70.025162246920104</v>
      </c>
      <c r="G53" s="6">
        <v>29.9748377530799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121234.96410349999</v>
      </c>
      <c r="E54" s="6">
        <v>31868.0358992</v>
      </c>
      <c r="F54" s="6">
        <v>79.185230923863003</v>
      </c>
      <c r="G54" s="6">
        <v>20.814769076137001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92377.916128700002</v>
      </c>
      <c r="E55" s="6">
        <v>16317.083882200001</v>
      </c>
      <c r="F55" s="6">
        <v>84.988192759037901</v>
      </c>
      <c r="G55" s="6">
        <v>15.011807240962099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104077.64204789999</v>
      </c>
      <c r="E56" s="6">
        <v>36432.357948999997</v>
      </c>
      <c r="F56" s="6">
        <v>74.071341577251602</v>
      </c>
      <c r="G56" s="6">
        <v>25.928658422748398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12392.6881779</v>
      </c>
      <c r="E57" s="6">
        <v>2158.3118205999999</v>
      </c>
      <c r="F57" s="6">
        <v>85.1672612135077</v>
      </c>
      <c r="G57" s="6">
        <v>14.8327387864923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14422.1953309</v>
      </c>
      <c r="E58" s="6">
        <v>2888.80467</v>
      </c>
      <c r="F58" s="6">
        <v>83.312317775692804</v>
      </c>
      <c r="G58" s="6">
        <v>16.687682224307199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96230.738855899996</v>
      </c>
      <c r="E59" s="6">
        <v>31145.2611449</v>
      </c>
      <c r="F59" s="6">
        <v>75.548563980102699</v>
      </c>
      <c r="G59" s="6">
        <v>24.451436019897301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129265.2247302</v>
      </c>
      <c r="E60" s="6">
        <v>27235.775266699999</v>
      </c>
      <c r="F60" s="6">
        <v>82.597059911924205</v>
      </c>
      <c r="G60" s="6">
        <v>17.402940088075798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20373.560391200001</v>
      </c>
      <c r="E61" s="6">
        <v>7976.4396102999999</v>
      </c>
      <c r="F61" s="6">
        <v>71.864410547167694</v>
      </c>
      <c r="G61" s="6">
        <v>28.135589452832299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581066.84921579994</v>
      </c>
      <c r="E62" s="6">
        <v>206916.1507878</v>
      </c>
      <c r="F62" s="6">
        <v>73.741038729661099</v>
      </c>
      <c r="G62" s="6">
        <v>26.258961270338901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19503.042332599998</v>
      </c>
      <c r="E63" s="6">
        <v>2905.9576732999999</v>
      </c>
      <c r="F63" s="6">
        <v>87.032184959012497</v>
      </c>
      <c r="G63" s="6">
        <v>12.967815040987499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7243.1395873000001</v>
      </c>
      <c r="E64" s="6">
        <v>2068.8604089999999</v>
      </c>
      <c r="F64" s="6">
        <v>77.782856423732497</v>
      </c>
      <c r="G64" s="6">
        <v>22.2171435762675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7408.1083062999996</v>
      </c>
      <c r="E65" s="6">
        <v>1131.8916904</v>
      </c>
      <c r="F65" s="6">
        <v>86.745998936330395</v>
      </c>
      <c r="G65" s="6">
        <v>13.2540010636696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9636.3072661000006</v>
      </c>
      <c r="E66" s="6">
        <v>1874.6927370000001</v>
      </c>
      <c r="F66" s="6">
        <v>83.713902037224102</v>
      </c>
      <c r="G66" s="6">
        <v>16.286097962775901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17738.880644500001</v>
      </c>
      <c r="E67" s="6">
        <v>2995.1193551000001</v>
      </c>
      <c r="F67" s="6">
        <v>85.554551195342</v>
      </c>
      <c r="G67" s="6">
        <v>14.445448804658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1094.9054346</v>
      </c>
      <c r="E68" s="6">
        <v>532.09457410000005</v>
      </c>
      <c r="F68" s="6">
        <v>67.295969806100203</v>
      </c>
      <c r="G68" s="6">
        <v>32.704030193899797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113239.0140031</v>
      </c>
      <c r="E69" s="6">
        <v>16185.985998</v>
      </c>
      <c r="F69" s="6">
        <v>87.493926213743507</v>
      </c>
      <c r="G69" s="6">
        <v>12.506073786256501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435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482236.36857320002</v>
      </c>
      <c r="E80" s="6">
        <v>91558.631437899996</v>
      </c>
      <c r="F80" s="6">
        <v>84.043320099316205</v>
      </c>
      <c r="G80" s="6">
        <v>15.956679900683801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152003.23978830001</v>
      </c>
      <c r="E81" s="6">
        <v>22372.760211000001</v>
      </c>
      <c r="F81" s="6">
        <v>87.169816826231894</v>
      </c>
      <c r="G81" s="6">
        <v>12.8301831737681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56353.803241200003</v>
      </c>
      <c r="E82" s="6">
        <v>51376.1967668</v>
      </c>
      <c r="F82" s="6">
        <v>52.310222999178698</v>
      </c>
      <c r="G82" s="6">
        <v>47.689777000821302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207211.36555240001</v>
      </c>
      <c r="E83" s="6">
        <v>194785.63444749999</v>
      </c>
      <c r="F83" s="6">
        <v>51.545500476981601</v>
      </c>
      <c r="G83" s="6">
        <v>48.454499523018399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166958.6724947</v>
      </c>
      <c r="E84" s="6">
        <v>228801.3275213</v>
      </c>
      <c r="F84" s="6">
        <v>42.186848718402601</v>
      </c>
      <c r="G84" s="6">
        <v>57.813151281597399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107996.488109</v>
      </c>
      <c r="E85" s="6">
        <v>72584.511903199993</v>
      </c>
      <c r="F85" s="6">
        <v>59.8050116577623</v>
      </c>
      <c r="G85" s="6">
        <v>40.1949883422377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339023.45863900002</v>
      </c>
      <c r="E86" s="6">
        <v>385067.54136189999</v>
      </c>
      <c r="F86" s="6">
        <v>46.820559658741601</v>
      </c>
      <c r="G86" s="6">
        <v>53.179440341258399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651547.67490930005</v>
      </c>
      <c r="E87" s="6">
        <v>382977.3250979</v>
      </c>
      <c r="F87" s="6">
        <v>62.980370209010502</v>
      </c>
      <c r="G87" s="6">
        <v>37.019629790989498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317035.26663799997</v>
      </c>
      <c r="E88" s="6">
        <v>78394.733361899998</v>
      </c>
      <c r="F88" s="6">
        <v>80.174813908423801</v>
      </c>
      <c r="G88" s="6">
        <v>19.825186091576199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611406.3547119</v>
      </c>
      <c r="E89" s="6">
        <v>203060.64528140001</v>
      </c>
      <c r="F89" s="6">
        <v>75.068278360808904</v>
      </c>
      <c r="G89" s="6">
        <v>24.9317216391911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934685.72078129998</v>
      </c>
      <c r="E90" s="6">
        <v>325368.27920549997</v>
      </c>
      <c r="F90" s="6">
        <v>74.178227345105199</v>
      </c>
      <c r="G90" s="6">
        <v>25.821772654894801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117871.2952034</v>
      </c>
      <c r="E91" s="6">
        <v>30121.704722800001</v>
      </c>
      <c r="F91" s="6">
        <v>79.646534134843606</v>
      </c>
      <c r="G91" s="6">
        <v>20.353465865156402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155099.68676030001</v>
      </c>
      <c r="E92" s="6">
        <v>13300.313237799999</v>
      </c>
      <c r="F92" s="6">
        <v>92.101951758937005</v>
      </c>
      <c r="G92" s="6">
        <v>7.8980482410629804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51305.090029699997</v>
      </c>
      <c r="E93" s="6">
        <v>32096.909973000002</v>
      </c>
      <c r="F93" s="6">
        <v>61.515419328120501</v>
      </c>
      <c r="G93" s="6">
        <v>38.484580671879499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62687.699978099998</v>
      </c>
      <c r="E94" s="6">
        <v>19734.300020499999</v>
      </c>
      <c r="F94" s="6">
        <v>76.056999319556397</v>
      </c>
      <c r="G94" s="6">
        <v>23.9430006804436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189153.61442170001</v>
      </c>
      <c r="E95" s="6">
        <v>64836.385572899999</v>
      </c>
      <c r="F95" s="6">
        <v>74.472858941580995</v>
      </c>
      <c r="G95" s="6">
        <v>25.527141058419001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11765.3271768</v>
      </c>
      <c r="E96" s="6">
        <v>6204.6728251000004</v>
      </c>
      <c r="F96" s="6">
        <v>65.472048834479907</v>
      </c>
      <c r="G96" s="6">
        <v>34.527951165520101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192650.17930359999</v>
      </c>
      <c r="E97" s="6">
        <v>192279.82071689999</v>
      </c>
      <c r="F97" s="6">
        <v>50.048107264526003</v>
      </c>
      <c r="G97" s="6">
        <v>49.951892735473898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277951.61767980002</v>
      </c>
      <c r="E98" s="6">
        <v>374006.38232709997</v>
      </c>
      <c r="F98" s="6">
        <v>42.633362529006199</v>
      </c>
      <c r="G98" s="6">
        <v>57.366637470993801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2198.0422632</v>
      </c>
      <c r="E99" s="6">
        <v>1385.9576832</v>
      </c>
      <c r="F99" s="6">
        <v>61.329305135951699</v>
      </c>
      <c r="G99" s="6">
        <v>38.670694864048301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436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481832.07021229999</v>
      </c>
      <c r="E110" s="6">
        <v>91388.929790900002</v>
      </c>
      <c r="F110" s="6">
        <v>84.056946659248396</v>
      </c>
      <c r="G110" s="6">
        <v>15.9430533407516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151235.5211783</v>
      </c>
      <c r="E111" s="6">
        <v>22126.4787985</v>
      </c>
      <c r="F111" s="6">
        <v>87.236834599588704</v>
      </c>
      <c r="G111" s="6">
        <v>12.7631654004113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55634.249978799999</v>
      </c>
      <c r="E112" s="6">
        <v>51068.750024200002</v>
      </c>
      <c r="F112" s="6">
        <v>52.1393493877734</v>
      </c>
      <c r="G112" s="6">
        <v>47.8606506122266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207185.999698</v>
      </c>
      <c r="E113" s="6">
        <v>194746.00030000001</v>
      </c>
      <c r="F113" s="6">
        <v>51.547525377185899</v>
      </c>
      <c r="G113" s="6">
        <v>48.452474622814101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162251.31197859999</v>
      </c>
      <c r="E114" s="6">
        <v>224144.68803600001</v>
      </c>
      <c r="F114" s="6">
        <v>41.990939857676899</v>
      </c>
      <c r="G114" s="6">
        <v>58.009060142323101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107996.488109</v>
      </c>
      <c r="E115" s="6">
        <v>72584.511903199993</v>
      </c>
      <c r="F115" s="6">
        <v>59.8050116577623</v>
      </c>
      <c r="G115" s="6">
        <v>40.1949883422377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339023.45863900002</v>
      </c>
      <c r="E116" s="6">
        <v>385067.54136189999</v>
      </c>
      <c r="F116" s="6">
        <v>46.820559658741601</v>
      </c>
      <c r="G116" s="6">
        <v>53.179440341258399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651547.67490930005</v>
      </c>
      <c r="E117" s="6">
        <v>382977.3250979</v>
      </c>
      <c r="F117" s="6">
        <v>62.980370209010502</v>
      </c>
      <c r="G117" s="6">
        <v>37.019629790989498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317035.26663799997</v>
      </c>
      <c r="E118" s="6">
        <v>78394.733361899998</v>
      </c>
      <c r="F118" s="6">
        <v>80.174813908423801</v>
      </c>
      <c r="G118" s="6">
        <v>19.825186091576199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611406.3547119</v>
      </c>
      <c r="E119" s="6">
        <v>203060.64528140001</v>
      </c>
      <c r="F119" s="6">
        <v>75.068278360808904</v>
      </c>
      <c r="G119" s="6">
        <v>24.9317216391911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931265.5803118</v>
      </c>
      <c r="E120" s="6">
        <v>324851.41967620002</v>
      </c>
      <c r="F120" s="6">
        <v>74.138442543226205</v>
      </c>
      <c r="G120" s="6">
        <v>25.861557456773799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117871.2952034</v>
      </c>
      <c r="E121" s="6">
        <v>30121.704722800001</v>
      </c>
      <c r="F121" s="6">
        <v>79.646534134843606</v>
      </c>
      <c r="G121" s="6">
        <v>20.353465865156402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155099.68676030001</v>
      </c>
      <c r="E122" s="6">
        <v>13300.313237799999</v>
      </c>
      <c r="F122" s="6">
        <v>92.101951758937005</v>
      </c>
      <c r="G122" s="6">
        <v>7.8980482410629804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51305.090029699997</v>
      </c>
      <c r="E123" s="6">
        <v>32096.909973000002</v>
      </c>
      <c r="F123" s="6">
        <v>61.515419328120501</v>
      </c>
      <c r="G123" s="6">
        <v>38.484580671879499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62687.699978099998</v>
      </c>
      <c r="E124" s="6">
        <v>19734.300020499999</v>
      </c>
      <c r="F124" s="6">
        <v>76.056999319556397</v>
      </c>
      <c r="G124" s="6">
        <v>23.9430006804436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189153.61442170001</v>
      </c>
      <c r="E125" s="6">
        <v>64836.385572899999</v>
      </c>
      <c r="F125" s="6">
        <v>74.472858941580995</v>
      </c>
      <c r="G125" s="6">
        <v>25.527141058419001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11765.3271768</v>
      </c>
      <c r="E126" s="6">
        <v>6204.6728251000004</v>
      </c>
      <c r="F126" s="6">
        <v>65.472048834479907</v>
      </c>
      <c r="G126" s="6">
        <v>34.527951165520101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192650.17930359999</v>
      </c>
      <c r="E127" s="6">
        <v>192279.82071689999</v>
      </c>
      <c r="F127" s="6">
        <v>50.048107264526003</v>
      </c>
      <c r="G127" s="6">
        <v>49.951892735473898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271997.52280929999</v>
      </c>
      <c r="E128" s="6">
        <v>370018.47720279999</v>
      </c>
      <c r="F128" s="6">
        <v>42.366159535614898</v>
      </c>
      <c r="G128" s="6">
        <v>57.633840464385003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437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91992.1970191</v>
      </c>
      <c r="E139" s="6">
        <v>36731.802978400003</v>
      </c>
      <c r="F139" s="6">
        <v>71.464681816045697</v>
      </c>
      <c r="G139" s="6">
        <v>28.535318183954299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41138.042629199997</v>
      </c>
      <c r="E140" s="6">
        <v>30523.957376099999</v>
      </c>
      <c r="F140" s="6">
        <v>57.405657986321202</v>
      </c>
      <c r="G140" s="6">
        <v>42.594342013678798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54030.070020400002</v>
      </c>
      <c r="E141" s="6">
        <v>7941.9299844999996</v>
      </c>
      <c r="F141" s="6">
        <v>87.184647931530293</v>
      </c>
      <c r="G141" s="6">
        <v>12.8153520684697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126022.7705771</v>
      </c>
      <c r="E142" s="6">
        <v>5943.2294156999997</v>
      </c>
      <c r="F142" s="6">
        <v>95.496393452840707</v>
      </c>
      <c r="G142" s="6">
        <v>4.5036065471593103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38669.9839852</v>
      </c>
      <c r="E143" s="6">
        <v>3650.0160212000001</v>
      </c>
      <c r="F143" s="6">
        <v>91.375198438922496</v>
      </c>
      <c r="G143" s="6">
        <v>8.6248015610775308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86002.344568100001</v>
      </c>
      <c r="E144" s="6">
        <v>8096.6554349999997</v>
      </c>
      <c r="F144" s="6">
        <v>91.395598853618793</v>
      </c>
      <c r="G144" s="6">
        <v>8.6044011463812193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95313.321744000001</v>
      </c>
      <c r="E145" s="6">
        <v>9349.6782614999993</v>
      </c>
      <c r="F145" s="6">
        <v>91.066873430908103</v>
      </c>
      <c r="G145" s="6">
        <v>8.9331265690919199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40928.929934200001</v>
      </c>
      <c r="E146" s="6">
        <v>1665.0700644999999</v>
      </c>
      <c r="F146" s="6">
        <v>96.0908342382711</v>
      </c>
      <c r="G146" s="6">
        <v>3.9091657617289299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26151.102145600002</v>
      </c>
      <c r="E147" s="6">
        <v>4275.8977769000003</v>
      </c>
      <c r="F147" s="6">
        <v>85.9470280087059</v>
      </c>
      <c r="G147" s="6">
        <v>14.0529719912941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54296.173533000001</v>
      </c>
      <c r="E148" s="6">
        <v>6110.8264595000001</v>
      </c>
      <c r="F148" s="6">
        <v>89.883910043109694</v>
      </c>
      <c r="G148" s="6">
        <v>10.116089956890301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75297.399044699996</v>
      </c>
      <c r="E149" s="6">
        <v>7793.6009536000001</v>
      </c>
      <c r="F149" s="6">
        <v>90.620402987375897</v>
      </c>
      <c r="G149" s="6">
        <v>9.3795970126240604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42731.796176700002</v>
      </c>
      <c r="E150" s="6">
        <v>2484.2038289000002</v>
      </c>
      <c r="F150" s="6">
        <v>94.505918638109705</v>
      </c>
      <c r="G150" s="6">
        <v>5.4940813618903297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74210.995038399997</v>
      </c>
      <c r="E151" s="6">
        <v>26719.004963399999</v>
      </c>
      <c r="F151" s="6">
        <v>73.527192150080793</v>
      </c>
      <c r="G151" s="6">
        <v>26.472807849919199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143392.56337809999</v>
      </c>
      <c r="E152" s="6">
        <v>37985.436618</v>
      </c>
      <c r="F152" s="6">
        <v>79.0573076013536</v>
      </c>
      <c r="G152" s="6">
        <v>20.942692398646301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175748.0194936</v>
      </c>
      <c r="E153" s="6">
        <v>113235.98050239999</v>
      </c>
      <c r="F153" s="6">
        <v>60.815830459829201</v>
      </c>
      <c r="G153" s="6">
        <v>39.184169540170899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80164.458929700006</v>
      </c>
      <c r="E154" s="6">
        <v>30394.541067900002</v>
      </c>
      <c r="F154" s="6">
        <v>72.508306814859196</v>
      </c>
      <c r="G154" s="6">
        <v>27.4916931851408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100993.2838219</v>
      </c>
      <c r="E155" s="6">
        <v>27084.716172600001</v>
      </c>
      <c r="F155" s="6">
        <v>78.852951971639897</v>
      </c>
      <c r="G155" s="6">
        <v>21.1470480283601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48056.9862125</v>
      </c>
      <c r="E156" s="6">
        <v>55491.013783199996</v>
      </c>
      <c r="F156" s="6">
        <v>46.410347099408597</v>
      </c>
      <c r="G156" s="6">
        <v>53.589652900591403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31134.291236900001</v>
      </c>
      <c r="E157" s="6">
        <v>12893.7087651</v>
      </c>
      <c r="F157" s="6">
        <v>70.714752510869701</v>
      </c>
      <c r="G157" s="6">
        <v>29.285247489130299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45329.6854895</v>
      </c>
      <c r="E158" s="6">
        <v>35136.314510800003</v>
      </c>
      <c r="F158" s="6">
        <v>56.333961535718203</v>
      </c>
      <c r="G158" s="6">
        <v>43.666038464281797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18944.780039500001</v>
      </c>
      <c r="E159" s="6">
        <v>7420.2199613000003</v>
      </c>
      <c r="F159" s="6">
        <v>71.855793813484397</v>
      </c>
      <c r="G159" s="6">
        <v>28.1442061865156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33494.026779200001</v>
      </c>
      <c r="E160" s="6">
        <v>15228.9732269</v>
      </c>
      <c r="F160" s="6">
        <v>68.7437694210263</v>
      </c>
      <c r="G160" s="6">
        <v>31.2562305789737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29004.156367</v>
      </c>
      <c r="E161" s="6">
        <v>15102.843635699999</v>
      </c>
      <c r="F161" s="6">
        <v>65.758624175809999</v>
      </c>
      <c r="G161" s="6">
        <v>34.241375824190001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43742.919938599996</v>
      </c>
      <c r="E162" s="6">
        <v>12314.0800592</v>
      </c>
      <c r="F162" s="6">
        <v>78.032930660429102</v>
      </c>
      <c r="G162" s="6">
        <v>21.967069339570902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50895.960037800003</v>
      </c>
      <c r="E163" s="6">
        <v>41622.0399607</v>
      </c>
      <c r="F163" s="6">
        <v>55.011954472238003</v>
      </c>
      <c r="G163" s="6">
        <v>44.988045527761997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74816.734555999996</v>
      </c>
      <c r="E164" s="6">
        <v>27521.265442</v>
      </c>
      <c r="F164" s="6">
        <v>73.107481636793906</v>
      </c>
      <c r="G164" s="6">
        <v>26.892518363206101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46344.049081800003</v>
      </c>
      <c r="E165" s="6">
        <v>13044.950916399999</v>
      </c>
      <c r="F165" s="6">
        <v>78.034735528809406</v>
      </c>
      <c r="G165" s="6">
        <v>21.965264471190601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91870.170131799998</v>
      </c>
      <c r="E166" s="6">
        <v>47619.8298746</v>
      </c>
      <c r="F166" s="6">
        <v>65.861474032249504</v>
      </c>
      <c r="G166" s="6">
        <v>34.138525967750503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56696.886849299997</v>
      </c>
      <c r="E167" s="6">
        <v>16983.1131532</v>
      </c>
      <c r="F167" s="6">
        <v>76.950172159848293</v>
      </c>
      <c r="G167" s="6">
        <v>23.0498278401517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63759.263658000003</v>
      </c>
      <c r="E168" s="6">
        <v>15145.7363458</v>
      </c>
      <c r="F168" s="6">
        <v>80.805099366237101</v>
      </c>
      <c r="G168" s="6">
        <v>19.194900633762899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60376.552784899999</v>
      </c>
      <c r="E169" s="6">
        <v>29102.4472136</v>
      </c>
      <c r="F169" s="6">
        <v>67.475667794579905</v>
      </c>
      <c r="G169" s="6">
        <v>32.524332205420102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68429.639965299997</v>
      </c>
      <c r="E170" s="6">
        <v>25145.360038899998</v>
      </c>
      <c r="F170" s="6">
        <v>73.128121787046297</v>
      </c>
      <c r="G170" s="6">
        <v>26.8718782129536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92640.644974299998</v>
      </c>
      <c r="E171" s="6">
        <v>47765.355027899997</v>
      </c>
      <c r="F171" s="6">
        <v>65.980545683837207</v>
      </c>
      <c r="G171" s="6">
        <v>34.0194543161628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23070.341767999998</v>
      </c>
      <c r="E172" s="6">
        <v>13206.6582294</v>
      </c>
      <c r="F172" s="6">
        <v>63.594954846468802</v>
      </c>
      <c r="G172" s="6">
        <v>36.405045153531297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45951.174309399998</v>
      </c>
      <c r="E173" s="6">
        <v>50204.825693899998</v>
      </c>
      <c r="F173" s="6">
        <v>47.788150825557402</v>
      </c>
      <c r="G173" s="6">
        <v>52.211849174442598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36713.862449699998</v>
      </c>
      <c r="E174" s="6">
        <v>41020.137546999998</v>
      </c>
      <c r="F174" s="6">
        <v>47.230121248435204</v>
      </c>
      <c r="G174" s="6">
        <v>52.769878751564796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4927.2658865000003</v>
      </c>
      <c r="E175" s="6">
        <v>14701.734121</v>
      </c>
      <c r="F175" s="6">
        <v>25.1019709848558</v>
      </c>
      <c r="G175" s="6">
        <v>74.898029015144203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19847.909086700001</v>
      </c>
      <c r="E176" s="6">
        <v>27595.090910800001</v>
      </c>
      <c r="F176" s="6">
        <v>41.835274092586602</v>
      </c>
      <c r="G176" s="6">
        <v>58.164725907413398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60139.847690299997</v>
      </c>
      <c r="E177" s="6">
        <v>60712.152327399999</v>
      </c>
      <c r="F177" s="6">
        <v>49.763220866425002</v>
      </c>
      <c r="G177" s="6">
        <v>50.236779133574998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28272.435709599999</v>
      </c>
      <c r="E178" s="6">
        <v>47121.564291100003</v>
      </c>
      <c r="F178" s="6">
        <v>37.499583135710402</v>
      </c>
      <c r="G178" s="6">
        <v>62.500416864289598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60522.307998800003</v>
      </c>
      <c r="E179" s="6">
        <v>70807.691999500006</v>
      </c>
      <c r="F179" s="6">
        <v>46.084145282557998</v>
      </c>
      <c r="G179" s="6">
        <v>53.915854717442002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44695.032465900003</v>
      </c>
      <c r="E180" s="6">
        <v>54094.967533800002</v>
      </c>
      <c r="F180" s="6">
        <v>45.242466308367</v>
      </c>
      <c r="G180" s="6">
        <v>54.757533691633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16126.3179772</v>
      </c>
      <c r="E181" s="6">
        <v>24964.6820286</v>
      </c>
      <c r="F181" s="6">
        <v>39.2453772722099</v>
      </c>
      <c r="G181" s="6">
        <v>60.7546227277901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59820.819156500002</v>
      </c>
      <c r="E182" s="6">
        <v>23454.180841099998</v>
      </c>
      <c r="F182" s="6">
        <v>71.835267677242896</v>
      </c>
      <c r="G182" s="6">
        <v>28.1647323227571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33102.679358699999</v>
      </c>
      <c r="E183" s="6">
        <v>38203.320637600002</v>
      </c>
      <c r="F183" s="6">
        <v>46.423413682463803</v>
      </c>
      <c r="G183" s="6">
        <v>53.576586317536197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47924.118407499998</v>
      </c>
      <c r="E184" s="6">
        <v>113906.8816053</v>
      </c>
      <c r="F184" s="6">
        <v>29.613682424077901</v>
      </c>
      <c r="G184" s="6">
        <v>70.386317575922106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79411.179522399994</v>
      </c>
      <c r="E185" s="6">
        <v>85108.820479600006</v>
      </c>
      <c r="F185" s="6">
        <v>48.2684047662501</v>
      </c>
      <c r="G185" s="6">
        <v>51.7315952337499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36364.471440100002</v>
      </c>
      <c r="E186" s="6">
        <v>64962.528560600003</v>
      </c>
      <c r="F186" s="6">
        <v>35.888234567142803</v>
      </c>
      <c r="G186" s="6">
        <v>64.111765432857197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164276.69504769999</v>
      </c>
      <c r="E187" s="6">
        <v>132825.30494840001</v>
      </c>
      <c r="F187" s="6">
        <v>55.293029010190601</v>
      </c>
      <c r="G187" s="6">
        <v>44.706970989809399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74221.830715000004</v>
      </c>
      <c r="E188" s="6">
        <v>9348.1692781000002</v>
      </c>
      <c r="F188" s="6">
        <v>88.813965204173897</v>
      </c>
      <c r="G188" s="6">
        <v>11.186034795826099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130610.40904889999</v>
      </c>
      <c r="E189" s="6">
        <v>36895.5909522</v>
      </c>
      <c r="F189" s="6">
        <v>77.973570527648107</v>
      </c>
      <c r="G189" s="6">
        <v>22.0264294723519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82077.408420699998</v>
      </c>
      <c r="E190" s="6">
        <v>59545.591581699999</v>
      </c>
      <c r="F190" s="6">
        <v>57.954857911009597</v>
      </c>
      <c r="G190" s="6">
        <v>42.045142088990403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99457.161664900006</v>
      </c>
      <c r="E191" s="6">
        <v>37631.838337900001</v>
      </c>
      <c r="F191" s="6">
        <v>72.549337775363895</v>
      </c>
      <c r="G191" s="6">
        <v>27.450662224636101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19882.806254300001</v>
      </c>
      <c r="E192" s="6">
        <v>14717.193745799999</v>
      </c>
      <c r="F192" s="6">
        <v>57.4647579602386</v>
      </c>
      <c r="G192" s="6">
        <v>42.5352420397614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49216.337816300002</v>
      </c>
      <c r="E193" s="6">
        <v>14275.662182800001</v>
      </c>
      <c r="F193" s="6">
        <v>77.515809577580896</v>
      </c>
      <c r="G193" s="6">
        <v>22.4841904224191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24066.400149100002</v>
      </c>
      <c r="E194" s="6">
        <v>5821.5998459000002</v>
      </c>
      <c r="F194" s="6">
        <v>80.521949120470097</v>
      </c>
      <c r="G194" s="6">
        <v>19.478050879529899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77480.534588299997</v>
      </c>
      <c r="E195" s="6">
        <v>53935.465414999999</v>
      </c>
      <c r="F195" s="6">
        <v>58.958220145457503</v>
      </c>
      <c r="G195" s="6">
        <v>41.041779854542497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22994.346182599998</v>
      </c>
      <c r="E196" s="6">
        <v>33468.653817500002</v>
      </c>
      <c r="F196" s="6">
        <v>40.724627070044598</v>
      </c>
      <c r="G196" s="6">
        <v>59.275372929955402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36096.531962900001</v>
      </c>
      <c r="E197" s="6">
        <v>26435.468039200001</v>
      </c>
      <c r="F197" s="6">
        <v>57.7248959919526</v>
      </c>
      <c r="G197" s="6">
        <v>42.2751040080474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47311.738781300002</v>
      </c>
      <c r="E198" s="6">
        <v>91346.261220700006</v>
      </c>
      <c r="F198" s="6">
        <v>34.121174963303602</v>
      </c>
      <c r="G198" s="6">
        <v>65.878825036696398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17235.000176900001</v>
      </c>
      <c r="E199" s="6">
        <v>14069.9998268</v>
      </c>
      <c r="F199" s="6">
        <v>55.055103577265498</v>
      </c>
      <c r="G199" s="6">
        <v>44.944896422734502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88542.337283700006</v>
      </c>
      <c r="E200" s="6">
        <v>110628.6627192</v>
      </c>
      <c r="F200" s="6">
        <v>44.455436425187798</v>
      </c>
      <c r="G200" s="6">
        <v>55.544563574812202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99988.827901500001</v>
      </c>
      <c r="E201" s="6">
        <v>136905.1720923</v>
      </c>
      <c r="F201" s="6">
        <v>42.208256817022303</v>
      </c>
      <c r="G201" s="6">
        <v>57.791743182977697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67167.007280200007</v>
      </c>
      <c r="E202" s="6">
        <v>74356.9927245</v>
      </c>
      <c r="F202" s="6">
        <v>47.459799947690399</v>
      </c>
      <c r="G202" s="6">
        <v>52.540200052309601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60254.944405599999</v>
      </c>
      <c r="E203" s="6">
        <v>49970.055596500002</v>
      </c>
      <c r="F203" s="6">
        <v>54.665406581494203</v>
      </c>
      <c r="G203" s="6">
        <v>45.334593418505797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7765.2302258</v>
      </c>
      <c r="E204" s="6">
        <v>9512.7697759999992</v>
      </c>
      <c r="F204" s="6">
        <v>44.942876634975299</v>
      </c>
      <c r="G204" s="6">
        <v>55.057123365024701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8399.6617446</v>
      </c>
      <c r="E205" s="6">
        <v>3906.3382563</v>
      </c>
      <c r="F205" s="6">
        <v>68.256636957465403</v>
      </c>
      <c r="G205" s="6">
        <v>31.7433630425346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11765.3271768</v>
      </c>
      <c r="E206" s="6">
        <v>6204.6728251000004</v>
      </c>
      <c r="F206" s="6">
        <v>65.472048834479907</v>
      </c>
      <c r="G206" s="6">
        <v>34.527951165520101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10216.976733900001</v>
      </c>
      <c r="E207" s="6">
        <v>10663.0232691</v>
      </c>
      <c r="F207" s="6">
        <v>48.931880902452299</v>
      </c>
      <c r="G207" s="6">
        <v>51.068119097547701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14103.458110199999</v>
      </c>
      <c r="E208" s="6">
        <v>31198.541887200001</v>
      </c>
      <c r="F208" s="6">
        <v>31.132087128624399</v>
      </c>
      <c r="G208" s="6">
        <v>68.867912871375594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34787.714049100003</v>
      </c>
      <c r="E209" s="6">
        <v>8537.2859516000008</v>
      </c>
      <c r="F209" s="6">
        <v>80.294781416129098</v>
      </c>
      <c r="G209" s="6">
        <v>19.705218583870899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33930.828232899999</v>
      </c>
      <c r="E210" s="6">
        <v>5070.1717632</v>
      </c>
      <c r="F210" s="6">
        <v>86.999892916317506</v>
      </c>
      <c r="G210" s="6">
        <v>13.000107083682501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26342.436044400001</v>
      </c>
      <c r="E211" s="6">
        <v>2999.5639553000001</v>
      </c>
      <c r="F211" s="6">
        <v>89.777234151282599</v>
      </c>
      <c r="G211" s="6">
        <v>10.222765848717399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22300.933662700001</v>
      </c>
      <c r="E212" s="6">
        <v>16994.066337299999</v>
      </c>
      <c r="F212" s="6">
        <v>56.752598708996103</v>
      </c>
      <c r="G212" s="6">
        <v>43.247401291003897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27935.509763400001</v>
      </c>
      <c r="E213" s="6">
        <v>1422.4902405</v>
      </c>
      <c r="F213" s="6">
        <v>95.154675930543505</v>
      </c>
      <c r="G213" s="6">
        <v>4.8453240694564803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24813.776642699999</v>
      </c>
      <c r="E214" s="6">
        <v>923.22335529999998</v>
      </c>
      <c r="F214" s="6">
        <v>96.412855595555996</v>
      </c>
      <c r="G214" s="6">
        <v>3.58714440444396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43145.9893687</v>
      </c>
      <c r="E215" s="6">
        <v>2677.0106289999999</v>
      </c>
      <c r="F215" s="6">
        <v>94.157932415742394</v>
      </c>
      <c r="G215" s="6">
        <v>5.8420675842576202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47018.696350400001</v>
      </c>
      <c r="E216" s="6">
        <v>3871.3036545999998</v>
      </c>
      <c r="F216" s="6">
        <v>92.392800836668002</v>
      </c>
      <c r="G216" s="6">
        <v>7.6071991633319698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41976.009633200003</v>
      </c>
      <c r="E217" s="6">
        <v>2489.9903642999998</v>
      </c>
      <c r="F217" s="6">
        <v>94.400237564791098</v>
      </c>
      <c r="G217" s="6">
        <v>5.5997624352089099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10420.2467633</v>
      </c>
      <c r="E218" s="6">
        <v>1643.7532398000001</v>
      </c>
      <c r="F218" s="6">
        <v>86.374724474654997</v>
      </c>
      <c r="G218" s="6">
        <v>13.625275525345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141157.02168569999</v>
      </c>
      <c r="E219" s="6">
        <v>40740.978306600002</v>
      </c>
      <c r="F219" s="6">
        <v>77.602294523125806</v>
      </c>
      <c r="G219" s="6">
        <v>22.397705476874201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95498.759241099993</v>
      </c>
      <c r="E220" s="6">
        <v>2851.2407601999998</v>
      </c>
      <c r="F220" s="6">
        <v>97.100924493988501</v>
      </c>
      <c r="G220" s="6">
        <v>2.8990755060115001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34480.246740199997</v>
      </c>
      <c r="E221" s="6">
        <v>3746.7532547999999</v>
      </c>
      <c r="F221" s="6">
        <v>90.198673044470993</v>
      </c>
      <c r="G221" s="6">
        <v>9.8013269555289906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53278.337391699999</v>
      </c>
      <c r="E222" s="6">
        <v>5304.6626044000004</v>
      </c>
      <c r="F222" s="6">
        <v>90.945047872670997</v>
      </c>
      <c r="G222" s="6">
        <v>9.0549521273289901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56932.4790087</v>
      </c>
      <c r="E223" s="6">
        <v>17308.520994300001</v>
      </c>
      <c r="F223" s="6">
        <v>76.686034679488998</v>
      </c>
      <c r="G223" s="6">
        <v>23.313965320510999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42077.136076900002</v>
      </c>
      <c r="E224" s="6">
        <v>2884.8639235000001</v>
      </c>
      <c r="F224" s="6">
        <v>93.583773134036903</v>
      </c>
      <c r="G224" s="6">
        <v>6.4162268659631101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11295.9439346</v>
      </c>
      <c r="E225" s="6">
        <v>7287.0560612999998</v>
      </c>
      <c r="F225" s="6">
        <v>60.786438880117601</v>
      </c>
      <c r="G225" s="6">
        <v>39.213561119882499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58707.721974</v>
      </c>
      <c r="E226" s="6">
        <v>11429.278025699999</v>
      </c>
      <c r="F226" s="6">
        <v>83.704352872593802</v>
      </c>
      <c r="G226" s="6">
        <v>16.295647127406198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26186.5939048</v>
      </c>
      <c r="E227" s="6">
        <v>53019.406097899999</v>
      </c>
      <c r="F227" s="6">
        <v>33.061376542064203</v>
      </c>
      <c r="G227" s="6">
        <v>66.938623457935805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25920.111722599999</v>
      </c>
      <c r="E228" s="6">
        <v>31520.888283799999</v>
      </c>
      <c r="F228" s="6">
        <v>45.1247570893822</v>
      </c>
      <c r="G228" s="6">
        <v>54.8752429106178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16338.2655502</v>
      </c>
      <c r="E229" s="6">
        <v>2731.7344475</v>
      </c>
      <c r="F229" s="6">
        <v>85.675225758628898</v>
      </c>
      <c r="G229" s="6">
        <v>14.324774241371101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22914.1533901</v>
      </c>
      <c r="E230" s="6">
        <v>5300.8466116</v>
      </c>
      <c r="F230" s="6">
        <v>81.212664854578705</v>
      </c>
      <c r="G230" s="6">
        <v>18.787335145421299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15374.2549241</v>
      </c>
      <c r="E231" s="6">
        <v>44382.745078599997</v>
      </c>
      <c r="F231" s="6">
        <v>25.727956429213901</v>
      </c>
      <c r="G231" s="6">
        <v>74.272043570786096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68961.725634699993</v>
      </c>
      <c r="E232" s="6">
        <v>9002.2743659999996</v>
      </c>
      <c r="F232" s="6">
        <v>88.453293358576801</v>
      </c>
      <c r="G232" s="6">
        <v>11.546706641423199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74508.565317800007</v>
      </c>
      <c r="E233" s="6">
        <v>3611.4346565000001</v>
      </c>
      <c r="F233" s="6">
        <v>95.377067770496595</v>
      </c>
      <c r="G233" s="6">
        <v>4.6229322295034496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438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404.29836089999998</v>
      </c>
      <c r="E244" s="6">
        <v>169.70164700000001</v>
      </c>
      <c r="F244" s="6">
        <v>70.435253542790093</v>
      </c>
      <c r="G244" s="6">
        <v>29.5647464572099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767.71861000000001</v>
      </c>
      <c r="E245" s="6">
        <v>246.28141249999999</v>
      </c>
      <c r="F245" s="6">
        <v>75.711892797319905</v>
      </c>
      <c r="G245" s="6">
        <v>24.288107202680099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719.55326239999999</v>
      </c>
      <c r="E246" s="6">
        <v>307.44674259999999</v>
      </c>
      <c r="F246" s="6">
        <v>70.063608461228796</v>
      </c>
      <c r="G246" s="6">
        <v>29.936391538771201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25.3658544</v>
      </c>
      <c r="E247" s="6">
        <v>39.634147499999997</v>
      </c>
      <c r="F247" s="6">
        <v>39.024390243902403</v>
      </c>
      <c r="G247" s="6">
        <v>60.975609756097597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4707.3605160999996</v>
      </c>
      <c r="E248" s="6">
        <v>4656.6394853000002</v>
      </c>
      <c r="F248" s="6">
        <v>50.270829938020199</v>
      </c>
      <c r="G248" s="6">
        <v>49.729170061979801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3420.1404695000001</v>
      </c>
      <c r="E249" s="6">
        <v>516.85952929999996</v>
      </c>
      <c r="F249" s="6">
        <v>86.871741695261903</v>
      </c>
      <c r="G249" s="6">
        <v>13.1282583047381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5954.0948705000001</v>
      </c>
      <c r="E250" s="6">
        <v>3987.9051242999999</v>
      </c>
      <c r="F250" s="6">
        <v>59.888300881253201</v>
      </c>
      <c r="G250" s="6">
        <v>40.111699118746799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2198.0422632</v>
      </c>
      <c r="E251" s="6">
        <v>1385.9576832</v>
      </c>
      <c r="F251" s="6">
        <v>61.329305135951699</v>
      </c>
      <c r="G251" s="6">
        <v>38.670694864048301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439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18196.574207000001</v>
      </c>
      <c r="E262" s="6">
        <v>11310.4257717</v>
      </c>
      <c r="F262" s="6">
        <v>61.668669197598597</v>
      </c>
      <c r="G262" s="6">
        <v>38.331330802401403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23122.0304301</v>
      </c>
      <c r="E263" s="6">
        <v>2236.9695710999999</v>
      </c>
      <c r="F263" s="6">
        <v>91.178794230868206</v>
      </c>
      <c r="G263" s="6">
        <v>8.8212057691318506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11303.708375</v>
      </c>
      <c r="E264" s="6">
        <v>1326.2916310000001</v>
      </c>
      <c r="F264" s="6">
        <v>89.498878619398795</v>
      </c>
      <c r="G264" s="6">
        <v>10.5011213806012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1554.9241979999999</v>
      </c>
      <c r="E265" s="6">
        <v>267.07577199999997</v>
      </c>
      <c r="F265" s="6">
        <v>85.341614906832305</v>
      </c>
      <c r="G265" s="6">
        <v>14.6583850931677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14603.688328099999</v>
      </c>
      <c r="E266" s="6">
        <v>2688.3116728</v>
      </c>
      <c r="F266" s="6">
        <v>84.453437007517493</v>
      </c>
      <c r="G266" s="6">
        <v>15.5465629924825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1540.2141631</v>
      </c>
      <c r="E267" s="6">
        <v>416.7857904</v>
      </c>
      <c r="F267" s="6">
        <v>78.702820628350096</v>
      </c>
      <c r="G267" s="6">
        <v>21.2971793716499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3397.2530698</v>
      </c>
      <c r="E268" s="6">
        <v>1134.7469298999999</v>
      </c>
      <c r="F268" s="6">
        <v>74.961453442738005</v>
      </c>
      <c r="G268" s="6">
        <v>25.038546557261999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6972.5691127</v>
      </c>
      <c r="E269" s="6">
        <v>1115.4308916</v>
      </c>
      <c r="F269" s="6">
        <v>86.208816876768296</v>
      </c>
      <c r="G269" s="6">
        <v>13.791183123231701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4"/>
  <sheetViews>
    <sheetView topLeftCell="A41" workbookViewId="0">
      <selection activeCell="A60" sqref="A60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440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441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442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6868290.6032645004</v>
      </c>
      <c r="E17" s="6">
        <v>989164.39666600002</v>
      </c>
      <c r="F17" s="6">
        <v>87.411135072682598</v>
      </c>
      <c r="G17" s="6">
        <v>12.588864927317401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23626.6204765</v>
      </c>
      <c r="E18" s="6">
        <v>5880.3795022000004</v>
      </c>
      <c r="F18" s="6">
        <v>80.071239006185607</v>
      </c>
      <c r="G18" s="6">
        <v>19.9287609938144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6844663.9827880003</v>
      </c>
      <c r="E19" s="6">
        <v>983284.01716379996</v>
      </c>
      <c r="F19" s="6">
        <v>87.438802388954898</v>
      </c>
      <c r="G19" s="6">
        <v>12.561197611045101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443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6868290.6032645004</v>
      </c>
      <c r="E30" s="6">
        <v>989164.39666600002</v>
      </c>
      <c r="F30" s="6">
        <v>87.411135072682598</v>
      </c>
      <c r="G30" s="6">
        <v>12.588864927317401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151628.5361571</v>
      </c>
      <c r="E31" s="6">
        <v>5670.4638430000005</v>
      </c>
      <c r="F31" s="6">
        <v>96.395104963797394</v>
      </c>
      <c r="G31" s="6">
        <v>3.60489503620264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37561.508965399997</v>
      </c>
      <c r="E32" s="6">
        <v>1338.4910440000001</v>
      </c>
      <c r="F32" s="6">
        <v>96.559148987978006</v>
      </c>
      <c r="G32" s="6">
        <v>3.4408510120220099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105146.9184529</v>
      </c>
      <c r="E33" s="6">
        <v>5370.0815279999997</v>
      </c>
      <c r="F33" s="6">
        <v>95.140945258260601</v>
      </c>
      <c r="G33" s="6">
        <v>4.8590547417393504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31834.281002</v>
      </c>
      <c r="E34" s="6">
        <v>2768.7189997999999</v>
      </c>
      <c r="F34" s="6">
        <v>91.998615727954302</v>
      </c>
      <c r="G34" s="6">
        <v>8.0013842720456996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150053.5990286</v>
      </c>
      <c r="E35" s="6">
        <v>8404.4009217999992</v>
      </c>
      <c r="F35" s="6">
        <v>94.696133407949901</v>
      </c>
      <c r="G35" s="6">
        <v>5.3038665920500803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716105.37726129999</v>
      </c>
      <c r="E36" s="6">
        <v>76409.622742000007</v>
      </c>
      <c r="F36" s="6">
        <v>90.358589712285294</v>
      </c>
      <c r="G36" s="6">
        <v>9.6414102877146597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29216.5011529</v>
      </c>
      <c r="E37" s="6">
        <v>1280.4988573000001</v>
      </c>
      <c r="F37" s="6">
        <v>95.801230098462995</v>
      </c>
      <c r="G37" s="6">
        <v>4.1987699015369602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444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6844663.9827880003</v>
      </c>
      <c r="E48" s="6">
        <v>983284.01716379996</v>
      </c>
      <c r="F48" s="6">
        <v>87.438802388954898</v>
      </c>
      <c r="G48" s="6">
        <v>12.561197611045101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8719.3058111999999</v>
      </c>
      <c r="E49" s="6">
        <v>865.69419049999999</v>
      </c>
      <c r="F49" s="6">
        <v>90.968240058983199</v>
      </c>
      <c r="G49" s="6">
        <v>9.0317599410167997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66053.996688600004</v>
      </c>
      <c r="E50" s="6">
        <v>2720.0033183</v>
      </c>
      <c r="F50" s="6">
        <v>96.045012187706007</v>
      </c>
      <c r="G50" s="6">
        <v>3.9549878122940401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127054.877232</v>
      </c>
      <c r="E51" s="6">
        <v>4885.1227669</v>
      </c>
      <c r="F51" s="6">
        <v>96.297466449188505</v>
      </c>
      <c r="G51" s="6">
        <v>3.70253355081153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25577.9065505</v>
      </c>
      <c r="E52" s="6">
        <v>692.09345289999999</v>
      </c>
      <c r="F52" s="6">
        <v>97.365460781079506</v>
      </c>
      <c r="G52" s="6">
        <v>2.6345392189205401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21265.535634100001</v>
      </c>
      <c r="E53" s="6">
        <v>2490.4643725000001</v>
      </c>
      <c r="F53" s="6">
        <v>89.516482691496506</v>
      </c>
      <c r="G53" s="6">
        <v>10.483517308503499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144200.01020389999</v>
      </c>
      <c r="E54" s="6">
        <v>8902.9897987999993</v>
      </c>
      <c r="F54" s="6">
        <v>94.184967114528803</v>
      </c>
      <c r="G54" s="6">
        <v>5.8150328854712097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103422.2427049</v>
      </c>
      <c r="E55" s="6">
        <v>5272.7573060000004</v>
      </c>
      <c r="F55" s="6">
        <v>95.149034173171501</v>
      </c>
      <c r="G55" s="6">
        <v>4.8509658268285101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125621.97269</v>
      </c>
      <c r="E56" s="6">
        <v>14888.0273069</v>
      </c>
      <c r="F56" s="6">
        <v>89.404293425928103</v>
      </c>
      <c r="G56" s="6">
        <v>10.595706574071899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14177.354333699999</v>
      </c>
      <c r="E57" s="6">
        <v>373.64566480000002</v>
      </c>
      <c r="F57" s="6">
        <v>97.432165041313198</v>
      </c>
      <c r="G57" s="6">
        <v>2.5678349586868099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15870.7754504</v>
      </c>
      <c r="E58" s="6">
        <v>1440.2245505000001</v>
      </c>
      <c r="F58" s="6">
        <v>91.680292586071701</v>
      </c>
      <c r="G58" s="6">
        <v>8.3197074139282705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114333.7798785</v>
      </c>
      <c r="E59" s="6">
        <v>13042.220122299999</v>
      </c>
      <c r="F59" s="6">
        <v>89.760849671666506</v>
      </c>
      <c r="G59" s="6">
        <v>10.239150328333499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148284.57302519999</v>
      </c>
      <c r="E60" s="6">
        <v>8216.4269717000006</v>
      </c>
      <c r="F60" s="6">
        <v>94.749920465771595</v>
      </c>
      <c r="G60" s="6">
        <v>5.2500795342283801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26079.580656800001</v>
      </c>
      <c r="E61" s="6">
        <v>2270.4193446999998</v>
      </c>
      <c r="F61" s="6">
        <v>91.991466156684794</v>
      </c>
      <c r="G61" s="6">
        <v>8.0085338433152504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711819.70420759998</v>
      </c>
      <c r="E62" s="6">
        <v>76163.295796000006</v>
      </c>
      <c r="F62" s="6">
        <v>90.3343986106741</v>
      </c>
      <c r="G62" s="6">
        <v>9.6656013893259196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21724.060649899999</v>
      </c>
      <c r="E63" s="6">
        <v>684.93935599999998</v>
      </c>
      <c r="F63" s="6">
        <v>96.943463091527207</v>
      </c>
      <c r="G63" s="6">
        <v>3.05653690847278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8783.2260764999992</v>
      </c>
      <c r="E64" s="6">
        <v>528.77391980000004</v>
      </c>
      <c r="F64" s="6">
        <v>94.3215859105444</v>
      </c>
      <c r="G64" s="6">
        <v>5.6784140894555604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8160.6633152000004</v>
      </c>
      <c r="E65" s="6">
        <v>379.3366815</v>
      </c>
      <c r="F65" s="6">
        <v>95.558118481890105</v>
      </c>
      <c r="G65" s="6">
        <v>4.4418815181098603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10876.4237087</v>
      </c>
      <c r="E66" s="6">
        <v>634.57629440000005</v>
      </c>
      <c r="F66" s="6">
        <v>94.487218363051795</v>
      </c>
      <c r="G66" s="6">
        <v>5.5127816369481701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20304.035962999998</v>
      </c>
      <c r="E67" s="6">
        <v>429.96403659999999</v>
      </c>
      <c r="F67" s="6">
        <v>97.9262851518844</v>
      </c>
      <c r="G67" s="6">
        <v>2.07371484811563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1478.7365053000001</v>
      </c>
      <c r="E68" s="6">
        <v>148.26350339999999</v>
      </c>
      <c r="F68" s="6">
        <v>90.887307768457504</v>
      </c>
      <c r="G68" s="6">
        <v>9.1126922315424608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125394.74895150001</v>
      </c>
      <c r="E69" s="6">
        <v>4030.2510496</v>
      </c>
      <c r="F69" s="6">
        <v>96.886033571902104</v>
      </c>
      <c r="G69" s="6">
        <v>3.11396642809793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445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542394.78923440003</v>
      </c>
      <c r="E80" s="6">
        <v>31400.210776700002</v>
      </c>
      <c r="F80" s="6">
        <v>94.527625584730998</v>
      </c>
      <c r="G80" s="6">
        <v>5.4723744152689697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163523.97946169999</v>
      </c>
      <c r="E81" s="6">
        <v>10852.020537599999</v>
      </c>
      <c r="F81" s="6">
        <v>93.776654735947901</v>
      </c>
      <c r="G81" s="6">
        <v>6.2233452640521403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84256.477827800001</v>
      </c>
      <c r="E82" s="6">
        <v>23473.522180200001</v>
      </c>
      <c r="F82" s="6">
        <v>78.210784202676294</v>
      </c>
      <c r="G82" s="6">
        <v>21.789215797323699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336842.65362429997</v>
      </c>
      <c r="E83" s="6">
        <v>65154.346375599998</v>
      </c>
      <c r="F83" s="6">
        <v>83.792330197584505</v>
      </c>
      <c r="G83" s="6">
        <v>16.207669802415499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325082.61505080003</v>
      </c>
      <c r="E84" s="6">
        <v>70677.384965200006</v>
      </c>
      <c r="F84" s="6">
        <v>82.141352091585205</v>
      </c>
      <c r="G84" s="6">
        <v>17.858647908414898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149278.143167</v>
      </c>
      <c r="E85" s="6">
        <v>31302.8568452</v>
      </c>
      <c r="F85" s="6">
        <v>82.665475967524202</v>
      </c>
      <c r="G85" s="6">
        <v>17.334524032475802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584935.32130039996</v>
      </c>
      <c r="E86" s="6">
        <v>139155.67870049999</v>
      </c>
      <c r="F86" s="6">
        <v>80.782017909306006</v>
      </c>
      <c r="G86" s="6">
        <v>19.217982090694001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899356.32664420002</v>
      </c>
      <c r="E87" s="6">
        <v>135168.67336300001</v>
      </c>
      <c r="F87" s="6">
        <v>86.934228427340202</v>
      </c>
      <c r="G87" s="6">
        <v>13.0657715726598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374621.08896590001</v>
      </c>
      <c r="E88" s="6">
        <v>20808.911034000001</v>
      </c>
      <c r="F88" s="6">
        <v>94.737649891509193</v>
      </c>
      <c r="G88" s="6">
        <v>5.2623501084908204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740808.77232979995</v>
      </c>
      <c r="E89" s="6">
        <v>73658.227663500002</v>
      </c>
      <c r="F89" s="6">
        <v>90.956266163748097</v>
      </c>
      <c r="G89" s="6">
        <v>9.0437338362519206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1156993.6297718</v>
      </c>
      <c r="E90" s="6">
        <v>103060.370215</v>
      </c>
      <c r="F90" s="6">
        <v>91.820956068860596</v>
      </c>
      <c r="G90" s="6">
        <v>8.1790439311394305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136480.35543200001</v>
      </c>
      <c r="E91" s="6">
        <v>11512.6444942</v>
      </c>
      <c r="F91" s="6">
        <v>92.220818214414805</v>
      </c>
      <c r="G91" s="6">
        <v>7.7791817855851502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159398.66325139999</v>
      </c>
      <c r="E92" s="6">
        <v>9001.3367467000007</v>
      </c>
      <c r="F92" s="6">
        <v>94.654788155106004</v>
      </c>
      <c r="G92" s="6">
        <v>5.34521184489404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70490.146957599994</v>
      </c>
      <c r="E93" s="6">
        <v>12911.853045100001</v>
      </c>
      <c r="F93" s="6">
        <v>84.518533075127706</v>
      </c>
      <c r="G93" s="6">
        <v>15.481466924872301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76701.004199500007</v>
      </c>
      <c r="E94" s="6">
        <v>5720.9957991000001</v>
      </c>
      <c r="F94" s="6">
        <v>93.058897140087396</v>
      </c>
      <c r="G94" s="6">
        <v>6.9411028599126103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225624.60302360001</v>
      </c>
      <c r="E95" s="6">
        <v>28365.396970999998</v>
      </c>
      <c r="F95" s="6">
        <v>88.832081195478906</v>
      </c>
      <c r="G95" s="6">
        <v>11.167918804521101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15116.279727200001</v>
      </c>
      <c r="E96" s="6">
        <v>2853.7202747000001</v>
      </c>
      <c r="F96" s="6">
        <v>84.119531027277304</v>
      </c>
      <c r="G96" s="6">
        <v>15.880468972722699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313427.46863070002</v>
      </c>
      <c r="E97" s="6">
        <v>71502.531389800002</v>
      </c>
      <c r="F97" s="6">
        <v>81.424536568728897</v>
      </c>
      <c r="G97" s="6">
        <v>18.5754634312711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510218.85268120002</v>
      </c>
      <c r="E98" s="6">
        <v>141739.1473257</v>
      </c>
      <c r="F98" s="6">
        <v>78.259466511002302</v>
      </c>
      <c r="G98" s="6">
        <v>21.740533488997698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2739.4319832000001</v>
      </c>
      <c r="E99" s="6">
        <v>844.56796320000001</v>
      </c>
      <c r="F99" s="6">
        <v>76.435045317220499</v>
      </c>
      <c r="G99" s="6">
        <v>23.564954682779501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446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541886.55671669997</v>
      </c>
      <c r="E110" s="6">
        <v>31334.443286500002</v>
      </c>
      <c r="F110" s="6">
        <v>94.533619095196201</v>
      </c>
      <c r="G110" s="6">
        <v>5.4663809048037404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162594.9040642</v>
      </c>
      <c r="E111" s="6">
        <v>10767.0959126</v>
      </c>
      <c r="F111" s="6">
        <v>93.789241059724205</v>
      </c>
      <c r="G111" s="6">
        <v>6.2107589402757801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83423.128039799994</v>
      </c>
      <c r="E112" s="6">
        <v>23279.871963199999</v>
      </c>
      <c r="F112" s="6">
        <v>78.182551603473698</v>
      </c>
      <c r="G112" s="6">
        <v>21.817448396526299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336782.4097201</v>
      </c>
      <c r="E113" s="6">
        <v>65149.590277900003</v>
      </c>
      <c r="F113" s="6">
        <v>83.790892420055101</v>
      </c>
      <c r="G113" s="6">
        <v>16.209107579944899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318276.7881914</v>
      </c>
      <c r="E114" s="6">
        <v>68119.211823200007</v>
      </c>
      <c r="F114" s="6">
        <v>82.3706218955098</v>
      </c>
      <c r="G114" s="6">
        <v>17.6293781044902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149278.143167</v>
      </c>
      <c r="E115" s="6">
        <v>31302.8568452</v>
      </c>
      <c r="F115" s="6">
        <v>82.665475967524202</v>
      </c>
      <c r="G115" s="6">
        <v>17.334524032475802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584935.32130039996</v>
      </c>
      <c r="E116" s="6">
        <v>139155.67870049999</v>
      </c>
      <c r="F116" s="6">
        <v>80.782017909306006</v>
      </c>
      <c r="G116" s="6">
        <v>19.217982090694001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899356.32664420002</v>
      </c>
      <c r="E117" s="6">
        <v>135168.67336300001</v>
      </c>
      <c r="F117" s="6">
        <v>86.934228427340202</v>
      </c>
      <c r="G117" s="6">
        <v>13.0657715726598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374621.08896590001</v>
      </c>
      <c r="E118" s="6">
        <v>20808.911034000001</v>
      </c>
      <c r="F118" s="6">
        <v>94.737649891509193</v>
      </c>
      <c r="G118" s="6">
        <v>5.2623501084908204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740808.77232979995</v>
      </c>
      <c r="E119" s="6">
        <v>73658.227663500002</v>
      </c>
      <c r="F119" s="6">
        <v>90.956266163748097</v>
      </c>
      <c r="G119" s="6">
        <v>9.0437338362519206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1153212.0438965999</v>
      </c>
      <c r="E120" s="6">
        <v>102904.9560914</v>
      </c>
      <c r="F120" s="6">
        <v>91.807693384264098</v>
      </c>
      <c r="G120" s="6">
        <v>8.1923066157358804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136480.35543200001</v>
      </c>
      <c r="E121" s="6">
        <v>11512.6444942</v>
      </c>
      <c r="F121" s="6">
        <v>92.220818214414805</v>
      </c>
      <c r="G121" s="6">
        <v>7.7791817855851502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159398.66325139999</v>
      </c>
      <c r="E122" s="6">
        <v>9001.3367467000007</v>
      </c>
      <c r="F122" s="6">
        <v>94.654788155106004</v>
      </c>
      <c r="G122" s="6">
        <v>5.34521184489404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70490.146957599994</v>
      </c>
      <c r="E123" s="6">
        <v>12911.853045100001</v>
      </c>
      <c r="F123" s="6">
        <v>84.518533075127706</v>
      </c>
      <c r="G123" s="6">
        <v>15.481466924872301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76701.004199500007</v>
      </c>
      <c r="E124" s="6">
        <v>5720.9957991000001</v>
      </c>
      <c r="F124" s="6">
        <v>93.058897140087396</v>
      </c>
      <c r="G124" s="6">
        <v>6.9411028599126103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225624.60302360001</v>
      </c>
      <c r="E125" s="6">
        <v>28365.396970999998</v>
      </c>
      <c r="F125" s="6">
        <v>88.832081195478906</v>
      </c>
      <c r="G125" s="6">
        <v>11.167918804521101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15116.279727200001</v>
      </c>
      <c r="E126" s="6">
        <v>2853.7202747000001</v>
      </c>
      <c r="F126" s="6">
        <v>84.119531027277304</v>
      </c>
      <c r="G126" s="6">
        <v>15.880468972722699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313427.46863070002</v>
      </c>
      <c r="E127" s="6">
        <v>71502.531389800002</v>
      </c>
      <c r="F127" s="6">
        <v>81.424536568728897</v>
      </c>
      <c r="G127" s="6">
        <v>18.5754634312711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502249.97852990002</v>
      </c>
      <c r="E128" s="6">
        <v>139766.02148220001</v>
      </c>
      <c r="F128" s="6">
        <v>78.230134221021601</v>
      </c>
      <c r="G128" s="6">
        <v>21.769865778978399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447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121914.11486659999</v>
      </c>
      <c r="E139" s="6">
        <v>6809.8851309000001</v>
      </c>
      <c r="F139" s="6">
        <v>94.709700497939593</v>
      </c>
      <c r="G139" s="6">
        <v>5.29029950206042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59018.625937500001</v>
      </c>
      <c r="E140" s="6">
        <v>12643.374067799999</v>
      </c>
      <c r="F140" s="6">
        <v>82.356933846578499</v>
      </c>
      <c r="G140" s="6">
        <v>17.643066153421501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59307.689321700003</v>
      </c>
      <c r="E141" s="6">
        <v>2664.3106831999999</v>
      </c>
      <c r="F141" s="6">
        <v>95.700783123040495</v>
      </c>
      <c r="G141" s="6">
        <v>4.2992168769594903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127823.4437181</v>
      </c>
      <c r="E142" s="6">
        <v>4142.5562747000004</v>
      </c>
      <c r="F142" s="6">
        <v>96.860891233404004</v>
      </c>
      <c r="G142" s="6">
        <v>3.1391087665959501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40882.383497299998</v>
      </c>
      <c r="E143" s="6">
        <v>1437.6165091</v>
      </c>
      <c r="F143" s="6">
        <v>96.602985565022195</v>
      </c>
      <c r="G143" s="6">
        <v>3.3970144349777698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91435.713112400001</v>
      </c>
      <c r="E144" s="6">
        <v>2663.2868907000002</v>
      </c>
      <c r="F144" s="6">
        <v>97.169696924927706</v>
      </c>
      <c r="G144" s="6">
        <v>2.8303030750722802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100573.7122925</v>
      </c>
      <c r="E145" s="6">
        <v>4089.2877130000002</v>
      </c>
      <c r="F145" s="6">
        <v>96.092900344166395</v>
      </c>
      <c r="G145" s="6">
        <v>3.9070996558335902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41197.794933600002</v>
      </c>
      <c r="E146" s="6">
        <v>1396.2050651</v>
      </c>
      <c r="F146" s="6">
        <v>96.722061639802305</v>
      </c>
      <c r="G146" s="6">
        <v>3.2779383601977101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28343.516401699999</v>
      </c>
      <c r="E147" s="6">
        <v>2083.4835208</v>
      </c>
      <c r="F147" s="6">
        <v>93.152517415102395</v>
      </c>
      <c r="G147" s="6">
        <v>6.8474825848976204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57390.946327500002</v>
      </c>
      <c r="E148" s="6">
        <v>3016.0536649999999</v>
      </c>
      <c r="F148" s="6">
        <v>95.007112312522594</v>
      </c>
      <c r="G148" s="6">
        <v>4.9928876874773902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79684.207367499999</v>
      </c>
      <c r="E149" s="6">
        <v>3406.7926308000001</v>
      </c>
      <c r="F149" s="6">
        <v>95.899925827261995</v>
      </c>
      <c r="G149" s="6">
        <v>4.1000741727379602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43963.348879999998</v>
      </c>
      <c r="E150" s="6">
        <v>1252.6511255999999</v>
      </c>
      <c r="F150" s="6">
        <v>97.229628614992805</v>
      </c>
      <c r="G150" s="6">
        <v>2.77037138500721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90909.854197699999</v>
      </c>
      <c r="E151" s="6">
        <v>10020.145804100001</v>
      </c>
      <c r="F151" s="6">
        <v>90.072182895153801</v>
      </c>
      <c r="G151" s="6">
        <v>9.9278171048462305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171973.27180449999</v>
      </c>
      <c r="E152" s="6">
        <v>9404.7281915999993</v>
      </c>
      <c r="F152" s="6">
        <v>94.814846237249199</v>
      </c>
      <c r="G152" s="6">
        <v>5.1851537627508399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258073.75327039999</v>
      </c>
      <c r="E153" s="6">
        <v>30910.246725600002</v>
      </c>
      <c r="F153" s="6">
        <v>89.303820721552796</v>
      </c>
      <c r="G153" s="6">
        <v>10.6961792784472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99180.036825000003</v>
      </c>
      <c r="E154" s="6">
        <v>11378.963172600001</v>
      </c>
      <c r="F154" s="6">
        <v>89.707791158705305</v>
      </c>
      <c r="G154" s="6">
        <v>10.2922088412947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116876.54805</v>
      </c>
      <c r="E155" s="6">
        <v>11201.451944500001</v>
      </c>
      <c r="F155" s="6">
        <v>91.254195142818403</v>
      </c>
      <c r="G155" s="6">
        <v>8.7458048571815805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84562.249938099994</v>
      </c>
      <c r="E156" s="6">
        <v>18985.750057599998</v>
      </c>
      <c r="F156" s="6">
        <v>81.664783425668901</v>
      </c>
      <c r="G156" s="6">
        <v>18.335216574331099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39383.947484999997</v>
      </c>
      <c r="E157" s="6">
        <v>4644.0525170000001</v>
      </c>
      <c r="F157" s="6">
        <v>89.452047522510597</v>
      </c>
      <c r="G157" s="6">
        <v>10.5479524774894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69385.4859784</v>
      </c>
      <c r="E158" s="6">
        <v>11080.5140219</v>
      </c>
      <c r="F158" s="6">
        <v>86.229570226109502</v>
      </c>
      <c r="G158" s="6">
        <v>13.770429773890401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24184.584764700001</v>
      </c>
      <c r="E159" s="6">
        <v>2180.4152361000001</v>
      </c>
      <c r="F159" s="6">
        <v>91.7298872139813</v>
      </c>
      <c r="G159" s="6">
        <v>8.2701127860187302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43591.908082900001</v>
      </c>
      <c r="E160" s="6">
        <v>5131.0919231999997</v>
      </c>
      <c r="F160" s="6">
        <v>89.468850599188102</v>
      </c>
      <c r="G160" s="6">
        <v>10.5311494008119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37404.551992499997</v>
      </c>
      <c r="E161" s="6">
        <v>6702.4480101999998</v>
      </c>
      <c r="F161" s="6">
        <v>84.804117238103402</v>
      </c>
      <c r="G161" s="6">
        <v>15.1958827618966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52516.419434800002</v>
      </c>
      <c r="E162" s="6">
        <v>3540.580563</v>
      </c>
      <c r="F162" s="6">
        <v>93.683963531514394</v>
      </c>
      <c r="G162" s="6">
        <v>6.3160364684855601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76638.642352700001</v>
      </c>
      <c r="E163" s="6">
        <v>15879.357645800001</v>
      </c>
      <c r="F163" s="6">
        <v>82.836466799912003</v>
      </c>
      <c r="G163" s="6">
        <v>17.163533200088001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87066.810445099996</v>
      </c>
      <c r="E164" s="6">
        <v>15271.189552899999</v>
      </c>
      <c r="F164" s="6">
        <v>85.077693961970695</v>
      </c>
      <c r="G164" s="6">
        <v>14.9223060380293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55093.142001</v>
      </c>
      <c r="E165" s="6">
        <v>4295.8579971999998</v>
      </c>
      <c r="F165" s="6">
        <v>92.766576306504206</v>
      </c>
      <c r="G165" s="6">
        <v>7.2334236934957703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118522.9998687</v>
      </c>
      <c r="E166" s="6">
        <v>20967.000137700001</v>
      </c>
      <c r="F166" s="6">
        <v>84.968814870787895</v>
      </c>
      <c r="G166" s="6">
        <v>15.031185129212099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67497.697469899998</v>
      </c>
      <c r="E167" s="6">
        <v>6182.3025325999997</v>
      </c>
      <c r="F167" s="6">
        <v>91.609252806202207</v>
      </c>
      <c r="G167" s="6">
        <v>8.3907471937978197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74081.129735299997</v>
      </c>
      <c r="E168" s="6">
        <v>4823.8702684999998</v>
      </c>
      <c r="F168" s="6">
        <v>93.886483406289003</v>
      </c>
      <c r="G168" s="6">
        <v>6.1135165937110303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81642.293623399994</v>
      </c>
      <c r="E169" s="6">
        <v>7836.7063750999996</v>
      </c>
      <c r="F169" s="6">
        <v>91.241848506094897</v>
      </c>
      <c r="G169" s="6">
        <v>8.7581514939051299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86496.464787300007</v>
      </c>
      <c r="E170" s="6">
        <v>7078.5352168999998</v>
      </c>
      <c r="F170" s="6">
        <v>92.435441927243104</v>
      </c>
      <c r="G170" s="6">
        <v>7.5645580727569204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121518.56566570001</v>
      </c>
      <c r="E171" s="6">
        <v>18887.434336499999</v>
      </c>
      <c r="F171" s="6">
        <v>86.547986313829895</v>
      </c>
      <c r="G171" s="6">
        <v>13.452013686170099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31250.117133899999</v>
      </c>
      <c r="E172" s="6">
        <v>5026.8828635</v>
      </c>
      <c r="F172" s="6">
        <v>86.143057959973902</v>
      </c>
      <c r="G172" s="6">
        <v>13.8569420400261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79371.221302399994</v>
      </c>
      <c r="E173" s="6">
        <v>16784.778700899999</v>
      </c>
      <c r="F173" s="6">
        <v>82.544221161109107</v>
      </c>
      <c r="G173" s="6">
        <v>17.4557788388909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64079.505016199997</v>
      </c>
      <c r="E174" s="6">
        <v>13654.4949805</v>
      </c>
      <c r="F174" s="6">
        <v>82.4343337779097</v>
      </c>
      <c r="G174" s="6">
        <v>17.5656662220903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12496.440060999999</v>
      </c>
      <c r="E175" s="6">
        <v>7132.5599464999996</v>
      </c>
      <c r="F175" s="6">
        <v>63.663151746014897</v>
      </c>
      <c r="G175" s="6">
        <v>36.336848253985103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36896.080685300003</v>
      </c>
      <c r="E176" s="6">
        <v>10546.9193122</v>
      </c>
      <c r="F176" s="6">
        <v>77.769282480543495</v>
      </c>
      <c r="G176" s="6">
        <v>22.230717519456501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98356.841341099993</v>
      </c>
      <c r="E177" s="6">
        <v>22495.1586766</v>
      </c>
      <c r="F177" s="6">
        <v>81.386192472358502</v>
      </c>
      <c r="G177" s="6">
        <v>18.613807527641502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57943.996168700003</v>
      </c>
      <c r="E178" s="6">
        <v>17450.003831999999</v>
      </c>
      <c r="F178" s="6">
        <v>76.854917059927899</v>
      </c>
      <c r="G178" s="6">
        <v>23.145082940072101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108730.3503312</v>
      </c>
      <c r="E179" s="6">
        <v>22599.649667099999</v>
      </c>
      <c r="F179" s="6">
        <v>82.7917081646291</v>
      </c>
      <c r="G179" s="6">
        <v>17.2082918353709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84495.212633999996</v>
      </c>
      <c r="E180" s="6">
        <v>14294.7873657</v>
      </c>
      <c r="F180" s="6">
        <v>85.530127173050502</v>
      </c>
      <c r="G180" s="6">
        <v>14.4698728269495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30755.143298300001</v>
      </c>
      <c r="E181" s="6">
        <v>10335.856707499999</v>
      </c>
      <c r="F181" s="6">
        <v>74.846422072859994</v>
      </c>
      <c r="G181" s="6">
        <v>25.153577927139999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76922.473339200005</v>
      </c>
      <c r="E182" s="6">
        <v>6352.5266584000001</v>
      </c>
      <c r="F182" s="6">
        <v>92.371628149404899</v>
      </c>
      <c r="G182" s="6">
        <v>7.6283718505951104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57580.820467099998</v>
      </c>
      <c r="E183" s="6">
        <v>13725.179529200001</v>
      </c>
      <c r="F183" s="6">
        <v>80.751718607252997</v>
      </c>
      <c r="G183" s="6">
        <v>19.248281392747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114463.6132793</v>
      </c>
      <c r="E184" s="6">
        <v>47367.386733500003</v>
      </c>
      <c r="F184" s="6">
        <v>70.730337988547603</v>
      </c>
      <c r="G184" s="6">
        <v>29.2696620114524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138266.08306500001</v>
      </c>
      <c r="E185" s="6">
        <v>26253.916937000002</v>
      </c>
      <c r="F185" s="6">
        <v>84.042112243690198</v>
      </c>
      <c r="G185" s="6">
        <v>15.9578877563098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76028.988548699999</v>
      </c>
      <c r="E186" s="6">
        <v>25298.011451999999</v>
      </c>
      <c r="F186" s="6">
        <v>75.033296700953102</v>
      </c>
      <c r="G186" s="6">
        <v>24.966703299046902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252696.7180621</v>
      </c>
      <c r="E187" s="6">
        <v>44405.281933999999</v>
      </c>
      <c r="F187" s="6">
        <v>85.053859639254199</v>
      </c>
      <c r="G187" s="6">
        <v>14.946140360745799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79118.594194999998</v>
      </c>
      <c r="E188" s="6">
        <v>4451.4057980999996</v>
      </c>
      <c r="F188" s="6">
        <v>94.673440470901596</v>
      </c>
      <c r="G188" s="6">
        <v>5.3265595290984002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154813.65663340001</v>
      </c>
      <c r="E189" s="6">
        <v>12692.343367699999</v>
      </c>
      <c r="F189" s="6">
        <v>92.422752995345405</v>
      </c>
      <c r="G189" s="6">
        <v>7.5772470046545504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124170.8916412</v>
      </c>
      <c r="E190" s="6">
        <v>17452.1083612</v>
      </c>
      <c r="F190" s="6">
        <v>87.677066323334302</v>
      </c>
      <c r="G190" s="6">
        <v>12.3229336766657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129643.06093370001</v>
      </c>
      <c r="E191" s="6">
        <v>7445.9390690999999</v>
      </c>
      <c r="F191" s="6">
        <v>94.568536447892996</v>
      </c>
      <c r="G191" s="6">
        <v>5.4314635521069698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31922.997641499998</v>
      </c>
      <c r="E192" s="6">
        <v>2677.0023586000002</v>
      </c>
      <c r="F192" s="6">
        <v>92.262998963606194</v>
      </c>
      <c r="G192" s="6">
        <v>7.7370010363938198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60100.4079193</v>
      </c>
      <c r="E193" s="6">
        <v>3391.5920798000002</v>
      </c>
      <c r="F193" s="6">
        <v>94.658237132476401</v>
      </c>
      <c r="G193" s="6">
        <v>5.34176286752359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28253.697597900002</v>
      </c>
      <c r="E194" s="6">
        <v>1634.3023971</v>
      </c>
      <c r="F194" s="6">
        <v>94.531911143691801</v>
      </c>
      <c r="G194" s="6">
        <v>5.4680888563082304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114925.3786958</v>
      </c>
      <c r="E195" s="6">
        <v>16490.621307500001</v>
      </c>
      <c r="F195" s="6">
        <v>87.451587853011901</v>
      </c>
      <c r="G195" s="6">
        <v>12.548412146988101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45020.466057099999</v>
      </c>
      <c r="E196" s="6">
        <v>11442.533943</v>
      </c>
      <c r="F196" s="6">
        <v>79.734456293537804</v>
      </c>
      <c r="G196" s="6">
        <v>20.2655437064622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55494.552070899997</v>
      </c>
      <c r="E197" s="6">
        <v>7037.4479312000003</v>
      </c>
      <c r="F197" s="6">
        <v>88.745845437594099</v>
      </c>
      <c r="G197" s="6">
        <v>11.254154562405899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103639.68577919999</v>
      </c>
      <c r="E198" s="6">
        <v>35018.3142228</v>
      </c>
      <c r="F198" s="6">
        <v>74.744829564615898</v>
      </c>
      <c r="G198" s="6">
        <v>25.255170435384098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26053.834403299999</v>
      </c>
      <c r="E199" s="6">
        <v>5251.1656003999997</v>
      </c>
      <c r="F199" s="6">
        <v>83.225792685579407</v>
      </c>
      <c r="G199" s="6">
        <v>16.7742073144206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161516.89725790001</v>
      </c>
      <c r="E200" s="6">
        <v>37654.102744999997</v>
      </c>
      <c r="F200" s="6">
        <v>81.094585685440293</v>
      </c>
      <c r="G200" s="6">
        <v>18.9054143145597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183363.009762</v>
      </c>
      <c r="E201" s="6">
        <v>53530.990231800002</v>
      </c>
      <c r="F201" s="6">
        <v>77.402977604666603</v>
      </c>
      <c r="G201" s="6">
        <v>22.597022395333401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116041.34701509999</v>
      </c>
      <c r="E202" s="6">
        <v>25482.652989599999</v>
      </c>
      <c r="F202" s="6">
        <v>81.994111960689594</v>
      </c>
      <c r="G202" s="6">
        <v>18.005888039310499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92763.950131499994</v>
      </c>
      <c r="E203" s="6">
        <v>17461.0498706</v>
      </c>
      <c r="F203" s="6">
        <v>84.158720916064993</v>
      </c>
      <c r="G203" s="6">
        <v>15.841279083935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13605.992928199999</v>
      </c>
      <c r="E204" s="6">
        <v>3672.0070735999998</v>
      </c>
      <c r="F204" s="6">
        <v>78.747499286853497</v>
      </c>
      <c r="G204" s="6">
        <v>21.2525007131465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10413.0233233</v>
      </c>
      <c r="E205" s="6">
        <v>1892.9766775999999</v>
      </c>
      <c r="F205" s="6">
        <v>84.617449394916605</v>
      </c>
      <c r="G205" s="6">
        <v>15.382550605083299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15116.279727200001</v>
      </c>
      <c r="E206" s="6">
        <v>2853.7202747000001</v>
      </c>
      <c r="F206" s="6">
        <v>84.119531027277304</v>
      </c>
      <c r="G206" s="6">
        <v>15.880468972722699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16249.9158408</v>
      </c>
      <c r="E207" s="6">
        <v>4630.0841621999998</v>
      </c>
      <c r="F207" s="6">
        <v>77.825267425599804</v>
      </c>
      <c r="G207" s="6">
        <v>22.174732574400199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30218.2168232</v>
      </c>
      <c r="E208" s="6">
        <v>15083.7831742</v>
      </c>
      <c r="F208" s="6">
        <v>66.703935422132105</v>
      </c>
      <c r="G208" s="6">
        <v>33.296064577867902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41389.835043300001</v>
      </c>
      <c r="E209" s="6">
        <v>1935.1649574</v>
      </c>
      <c r="F209" s="6">
        <v>95.533375747562104</v>
      </c>
      <c r="G209" s="6">
        <v>4.4666242524379296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35772.935467000003</v>
      </c>
      <c r="E210" s="6">
        <v>3228.0645291000001</v>
      </c>
      <c r="F210" s="6">
        <v>91.723123690616106</v>
      </c>
      <c r="G210" s="6">
        <v>8.2768763093838604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27560.816967999999</v>
      </c>
      <c r="E211" s="6">
        <v>1781.1830316999999</v>
      </c>
      <c r="F211" s="6">
        <v>93.929578652722299</v>
      </c>
      <c r="G211" s="6">
        <v>6.0704213472776596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33085.594965099997</v>
      </c>
      <c r="E212" s="6">
        <v>6209.4050348999999</v>
      </c>
      <c r="F212" s="6">
        <v>84.197976753022004</v>
      </c>
      <c r="G212" s="6">
        <v>15.802023246978001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28247.181438799998</v>
      </c>
      <c r="E213" s="6">
        <v>1110.8185650999999</v>
      </c>
      <c r="F213" s="6">
        <v>96.216300276066406</v>
      </c>
      <c r="G213" s="6">
        <v>3.7836997239336299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25024.528571300001</v>
      </c>
      <c r="E214" s="6">
        <v>712.47142670000005</v>
      </c>
      <c r="F214" s="6">
        <v>97.231723096105299</v>
      </c>
      <c r="G214" s="6">
        <v>2.76827690389465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43666.576941200001</v>
      </c>
      <c r="E215" s="6">
        <v>2156.4230564999998</v>
      </c>
      <c r="F215" s="6">
        <v>95.294015981912494</v>
      </c>
      <c r="G215" s="6">
        <v>4.7059840180875101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48203.7035913</v>
      </c>
      <c r="E216" s="6">
        <v>2686.2964136999999</v>
      </c>
      <c r="F216" s="6">
        <v>94.721366843316801</v>
      </c>
      <c r="G216" s="6">
        <v>5.2786331566831803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42791.121472899998</v>
      </c>
      <c r="E217" s="6">
        <v>1674.8785246</v>
      </c>
      <c r="F217" s="6">
        <v>96.233350144618001</v>
      </c>
      <c r="G217" s="6">
        <v>3.7666498553820098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11474.417554</v>
      </c>
      <c r="E218" s="6">
        <v>589.58244909999996</v>
      </c>
      <c r="F218" s="6">
        <v>95.112877578344694</v>
      </c>
      <c r="G218" s="6">
        <v>4.88712242165533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162230.25822829999</v>
      </c>
      <c r="E219" s="6">
        <v>19667.741763999999</v>
      </c>
      <c r="F219" s="6">
        <v>89.187488721793201</v>
      </c>
      <c r="G219" s="6">
        <v>10.8125112782068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95914.238455900006</v>
      </c>
      <c r="E220" s="6">
        <v>2435.7615454000002</v>
      </c>
      <c r="F220" s="6">
        <v>97.523374127739899</v>
      </c>
      <c r="G220" s="6">
        <v>2.4766258722601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37026.0609196</v>
      </c>
      <c r="E221" s="6">
        <v>1200.9390754000001</v>
      </c>
      <c r="F221" s="6">
        <v>96.858400932437604</v>
      </c>
      <c r="G221" s="6">
        <v>3.1415990675623999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56222.577846100001</v>
      </c>
      <c r="E222" s="6">
        <v>2360.4221499999999</v>
      </c>
      <c r="F222" s="6">
        <v>95.970806974451406</v>
      </c>
      <c r="G222" s="6">
        <v>4.0291930255485999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66747.003987000004</v>
      </c>
      <c r="E223" s="6">
        <v>7493.9960160000001</v>
      </c>
      <c r="F223" s="6">
        <v>89.905852540109706</v>
      </c>
      <c r="G223" s="6">
        <v>10.0941474598903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42793.200806300003</v>
      </c>
      <c r="E224" s="6">
        <v>2168.7991941</v>
      </c>
      <c r="F224" s="6">
        <v>95.176372950312</v>
      </c>
      <c r="G224" s="6">
        <v>4.8236270496879703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15966.9531076</v>
      </c>
      <c r="E225" s="6">
        <v>2616.0468882999999</v>
      </c>
      <c r="F225" s="6">
        <v>85.922365124698999</v>
      </c>
      <c r="G225" s="6">
        <v>14.077634875300999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64264.773233499996</v>
      </c>
      <c r="E226" s="6">
        <v>5872.2267662000004</v>
      </c>
      <c r="F226" s="6">
        <v>91.627490816223798</v>
      </c>
      <c r="G226" s="6">
        <v>8.3725091837762093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63295.222451599999</v>
      </c>
      <c r="E227" s="6">
        <v>15910.7775511</v>
      </c>
      <c r="F227" s="6">
        <v>79.912156212209098</v>
      </c>
      <c r="G227" s="6">
        <v>20.087843787790899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49259.562713599997</v>
      </c>
      <c r="E228" s="6">
        <v>8181.4372928000003</v>
      </c>
      <c r="F228" s="6">
        <v>85.756798642279193</v>
      </c>
      <c r="G228" s="6">
        <v>14.243201357720899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18293.220465999999</v>
      </c>
      <c r="E229" s="6">
        <v>776.77953170000001</v>
      </c>
      <c r="F229" s="6">
        <v>95.926693593111295</v>
      </c>
      <c r="G229" s="6">
        <v>4.0733064068887597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26541.972052500001</v>
      </c>
      <c r="E230" s="6">
        <v>1673.0279492</v>
      </c>
      <c r="F230" s="6">
        <v>94.070430802412901</v>
      </c>
      <c r="G230" s="6">
        <v>5.9295691975870897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38987.999830599998</v>
      </c>
      <c r="E231" s="6">
        <v>20769.000172100001</v>
      </c>
      <c r="F231" s="6">
        <v>65.244238882203604</v>
      </c>
      <c r="G231" s="6">
        <v>34.755761117796403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73885.822093199997</v>
      </c>
      <c r="E232" s="6">
        <v>4078.1779074999999</v>
      </c>
      <c r="F232" s="6">
        <v>94.7691525480178</v>
      </c>
      <c r="G232" s="6">
        <v>5.2308474519821804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75103.089042799998</v>
      </c>
      <c r="E233" s="6">
        <v>3016.9109315000001</v>
      </c>
      <c r="F233" s="6">
        <v>96.138106845247705</v>
      </c>
      <c r="G233" s="6">
        <v>3.8618931547523099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448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508.23251770000002</v>
      </c>
      <c r="E244" s="6">
        <v>65.767490199999997</v>
      </c>
      <c r="F244" s="6">
        <v>88.5422492517704</v>
      </c>
      <c r="G244" s="6">
        <v>11.4577507482296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929.07539750000001</v>
      </c>
      <c r="E245" s="6">
        <v>84.924625000000006</v>
      </c>
      <c r="F245" s="6">
        <v>91.624790619765506</v>
      </c>
      <c r="G245" s="6">
        <v>8.3752093802345104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833.34978799999999</v>
      </c>
      <c r="E246" s="6">
        <v>193.650217</v>
      </c>
      <c r="F246" s="6">
        <v>81.144088017799007</v>
      </c>
      <c r="G246" s="6">
        <v>18.855911982201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60.243904200000003</v>
      </c>
      <c r="E247" s="6">
        <v>4.7560976999999998</v>
      </c>
      <c r="F247" s="6">
        <v>92.682926829268297</v>
      </c>
      <c r="G247" s="6">
        <v>7.3170731707317103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6805.8268594000001</v>
      </c>
      <c r="E248" s="6">
        <v>2558.1731420000001</v>
      </c>
      <c r="F248" s="6">
        <v>72.680765253977697</v>
      </c>
      <c r="G248" s="6">
        <v>27.3192347460223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3781.5858751999999</v>
      </c>
      <c r="E249" s="6">
        <v>155.41412360000001</v>
      </c>
      <c r="F249" s="6">
        <v>96.052473364303495</v>
      </c>
      <c r="G249" s="6">
        <v>3.9475266356964802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7968.8741513000004</v>
      </c>
      <c r="E250" s="6">
        <v>1973.1258435</v>
      </c>
      <c r="F250" s="6">
        <v>80.153632623898503</v>
      </c>
      <c r="G250" s="6">
        <v>19.846367376101501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2739.4319832000001</v>
      </c>
      <c r="E251" s="6">
        <v>844.56796320000001</v>
      </c>
      <c r="F251" s="6">
        <v>76.435045317220499</v>
      </c>
      <c r="G251" s="6">
        <v>23.564954682779501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449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23626.6204765</v>
      </c>
      <c r="E262" s="6">
        <v>5880.3795022000004</v>
      </c>
      <c r="F262" s="6">
        <v>80.071239006185607</v>
      </c>
      <c r="G262" s="6">
        <v>19.9287609938144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24573.6589251</v>
      </c>
      <c r="E263" s="6">
        <v>785.34107610000001</v>
      </c>
      <c r="F263" s="6">
        <v>96.903107078106999</v>
      </c>
      <c r="G263" s="6">
        <v>3.0968929218929699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11983.6024149</v>
      </c>
      <c r="E264" s="6">
        <v>646.3975911</v>
      </c>
      <c r="F264" s="6">
        <v>94.882045995305404</v>
      </c>
      <c r="G264" s="6">
        <v>5.1179540046945604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1724.6757480000001</v>
      </c>
      <c r="E265" s="6">
        <v>97.324222000000006</v>
      </c>
      <c r="F265" s="6">
        <v>94.658385093167695</v>
      </c>
      <c r="G265" s="6">
        <v>5.3416149068322998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15963.505551599999</v>
      </c>
      <c r="E266" s="6">
        <v>1328.4944493</v>
      </c>
      <c r="F266" s="6">
        <v>92.317288635028603</v>
      </c>
      <c r="G266" s="6">
        <v>7.6827113649714098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1769.0260034</v>
      </c>
      <c r="E267" s="6">
        <v>187.9739501</v>
      </c>
      <c r="F267" s="6">
        <v>90.394790262318693</v>
      </c>
      <c r="G267" s="6">
        <v>9.6052097376812693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4285.6730537000003</v>
      </c>
      <c r="E268" s="6">
        <v>246.32694599999999</v>
      </c>
      <c r="F268" s="6">
        <v>94.564718755156505</v>
      </c>
      <c r="G268" s="6">
        <v>5.43528124484346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7492.4405029999998</v>
      </c>
      <c r="E269" s="6">
        <v>595.55950129999997</v>
      </c>
      <c r="F269" s="6">
        <v>92.636504686160094</v>
      </c>
      <c r="G269" s="6">
        <v>7.3634953138398798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74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450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451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452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1624042.6399848999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627669.247592862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1627323.9503669399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454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1624042.6399848999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1434905.3247364999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1374092.2257779599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1056550.0080680801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1015579.27754033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962084.367628181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743616.96009806194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1217818.0959201199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455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1627323.9503669399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823390.77702792804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1711666.85180332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1511942.8516386801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1341586.4807120501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588989.02247588802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969584.753875611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1062130.59793446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1079400.4220564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791511.52447924996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1180826.92465304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1022849.02923409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961806.46810902003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726456.88823239901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745143.48092270305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1057873.3333167799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828060.25015049404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1116305.9774977199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1143595.1799832601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996057.049391974</v>
      </c>
    </row>
    <row r="68" spans="1:4" x14ac:dyDescent="0.25">
      <c r="A68" s="6" t="s">
        <v>63</v>
      </c>
      <c r="B68" s="6" t="s">
        <v>64</v>
      </c>
      <c r="C68" s="6" t="s">
        <v>15</v>
      </c>
      <c r="D68" s="6">
        <v>666720.88143425796</v>
      </c>
    </row>
    <row r="69" spans="1:4" x14ac:dyDescent="0.25">
      <c r="A69" s="6" t="s">
        <v>65</v>
      </c>
      <c r="B69" s="6" t="s">
        <v>66</v>
      </c>
      <c r="C69" s="6" t="s">
        <v>15</v>
      </c>
      <c r="D69" s="6">
        <v>1283576.8184189899</v>
      </c>
    </row>
    <row r="70" spans="1:4" x14ac:dyDescent="0.25">
      <c r="A70" t="s">
        <v>18</v>
      </c>
    </row>
    <row r="71" spans="1:4" x14ac:dyDescent="0.25">
      <c r="A71" t="s">
        <v>1153</v>
      </c>
    </row>
    <row r="72" spans="1:4" x14ac:dyDescent="0.25">
      <c r="A72" t="s">
        <v>19</v>
      </c>
    </row>
    <row r="73" spans="1:4" x14ac:dyDescent="0.25">
      <c r="A73" t="s">
        <v>20</v>
      </c>
    </row>
    <row r="74" spans="1:4" x14ac:dyDescent="0.25">
      <c r="A74" t="s">
        <v>21</v>
      </c>
    </row>
    <row r="77" spans="1:4" x14ac:dyDescent="0.25">
      <c r="D77" s="7" t="str">
        <f>HYPERLINK("#'Indice'!A1", "Ir al índice")</f>
        <v>Ir al índice</v>
      </c>
    </row>
    <row r="78" spans="1:4" ht="17.25" x14ac:dyDescent="0.3">
      <c r="A78" s="4" t="s">
        <v>456</v>
      </c>
    </row>
    <row r="79" spans="1:4" x14ac:dyDescent="0.25">
      <c r="A79" s="5" t="s">
        <v>9</v>
      </c>
      <c r="B79" s="5" t="s">
        <v>68</v>
      </c>
      <c r="C79" s="5" t="s">
        <v>11</v>
      </c>
      <c r="D79" s="5" t="s">
        <v>453</v>
      </c>
    </row>
    <row r="80" spans="1:4" x14ac:dyDescent="0.25">
      <c r="A80" s="6" t="s">
        <v>69</v>
      </c>
      <c r="B80" s="6" t="s">
        <v>70</v>
      </c>
      <c r="C80" s="6" t="s">
        <v>15</v>
      </c>
      <c r="D80" s="6">
        <v>3594619.3727992498</v>
      </c>
    </row>
    <row r="81" spans="1:4" x14ac:dyDescent="0.25">
      <c r="A81" s="6" t="s">
        <v>71</v>
      </c>
      <c r="B81" s="6" t="s">
        <v>72</v>
      </c>
      <c r="C81" s="6" t="s">
        <v>15</v>
      </c>
      <c r="D81" s="6">
        <v>4862574.77580918</v>
      </c>
    </row>
    <row r="82" spans="1:4" x14ac:dyDescent="0.25">
      <c r="A82" s="6" t="s">
        <v>73</v>
      </c>
      <c r="B82" s="6" t="s">
        <v>74</v>
      </c>
      <c r="C82" s="6" t="s">
        <v>15</v>
      </c>
      <c r="D82" s="6">
        <v>1646076.57973011</v>
      </c>
    </row>
    <row r="83" spans="1:4" x14ac:dyDescent="0.25">
      <c r="A83" s="6" t="s">
        <v>75</v>
      </c>
      <c r="B83" s="6" t="s">
        <v>76</v>
      </c>
      <c r="C83" s="6" t="s">
        <v>15</v>
      </c>
      <c r="D83" s="6">
        <v>730478.44780913496</v>
      </c>
    </row>
    <row r="84" spans="1:4" x14ac:dyDescent="0.25">
      <c r="A84" s="6" t="s">
        <v>77</v>
      </c>
      <c r="B84" s="6" t="s">
        <v>78</v>
      </c>
      <c r="C84" s="6" t="s">
        <v>15</v>
      </c>
      <c r="D84" s="6">
        <v>594286.83899333805</v>
      </c>
    </row>
    <row r="85" spans="1:4" x14ac:dyDescent="0.25">
      <c r="A85" s="6" t="s">
        <v>79</v>
      </c>
      <c r="B85" s="6" t="s">
        <v>80</v>
      </c>
      <c r="C85" s="6" t="s">
        <v>15</v>
      </c>
      <c r="D85" s="6">
        <v>884964.82040517102</v>
      </c>
    </row>
    <row r="86" spans="1:4" x14ac:dyDescent="0.25">
      <c r="A86" s="6" t="s">
        <v>81</v>
      </c>
      <c r="B86" s="6" t="s">
        <v>82</v>
      </c>
      <c r="C86" s="6" t="s">
        <v>15</v>
      </c>
      <c r="D86" s="6">
        <v>648517.33065115102</v>
      </c>
    </row>
    <row r="87" spans="1:4" x14ac:dyDescent="0.25">
      <c r="A87" s="6" t="s">
        <v>83</v>
      </c>
      <c r="B87" s="6" t="s">
        <v>84</v>
      </c>
      <c r="C87" s="6" t="s">
        <v>15</v>
      </c>
      <c r="D87" s="6">
        <v>1156507.31995682</v>
      </c>
    </row>
    <row r="88" spans="1:4" x14ac:dyDescent="0.25">
      <c r="A88" s="6" t="s">
        <v>85</v>
      </c>
      <c r="B88" s="6" t="s">
        <v>86</v>
      </c>
      <c r="C88" s="6" t="s">
        <v>15</v>
      </c>
      <c r="D88" s="6">
        <v>1966078.63045151</v>
      </c>
    </row>
    <row r="89" spans="1:4" x14ac:dyDescent="0.25">
      <c r="A89" s="6" t="s">
        <v>87</v>
      </c>
      <c r="B89" s="6" t="s">
        <v>88</v>
      </c>
      <c r="C89" s="6" t="s">
        <v>15</v>
      </c>
      <c r="D89" s="6">
        <v>1429456.8997034801</v>
      </c>
    </row>
    <row r="90" spans="1:4" x14ac:dyDescent="0.25">
      <c r="A90" s="6" t="s">
        <v>89</v>
      </c>
      <c r="B90" s="6" t="s">
        <v>90</v>
      </c>
      <c r="C90" s="6" t="s">
        <v>15</v>
      </c>
      <c r="D90" s="6">
        <v>2087809.4077158901</v>
      </c>
    </row>
    <row r="91" spans="1:4" x14ac:dyDescent="0.25">
      <c r="A91" s="6" t="s">
        <v>91</v>
      </c>
      <c r="B91" s="6" t="s">
        <v>92</v>
      </c>
      <c r="C91" s="6" t="s">
        <v>15</v>
      </c>
      <c r="D91" s="6">
        <v>1998617.5635321999</v>
      </c>
    </row>
    <row r="92" spans="1:4" x14ac:dyDescent="0.25">
      <c r="A92" s="6" t="s">
        <v>93</v>
      </c>
      <c r="B92" s="6" t="s">
        <v>94</v>
      </c>
      <c r="C92" s="6" t="s">
        <v>15</v>
      </c>
      <c r="D92" s="6">
        <v>3541558.5811891402</v>
      </c>
    </row>
    <row r="93" spans="1:4" x14ac:dyDescent="0.25">
      <c r="A93" s="6" t="s">
        <v>95</v>
      </c>
      <c r="B93" s="6" t="s">
        <v>96</v>
      </c>
      <c r="C93" s="6" t="s">
        <v>15</v>
      </c>
      <c r="D93" s="6">
        <v>1107870.39295854</v>
      </c>
    </row>
    <row r="94" spans="1:4" x14ac:dyDescent="0.25">
      <c r="A94" s="6" t="s">
        <v>97</v>
      </c>
      <c r="B94" s="6" t="s">
        <v>98</v>
      </c>
      <c r="C94" s="6" t="s">
        <v>15</v>
      </c>
      <c r="D94" s="6">
        <v>1440713.36139461</v>
      </c>
    </row>
    <row r="95" spans="1:4" x14ac:dyDescent="0.25">
      <c r="A95" s="6" t="s">
        <v>99</v>
      </c>
      <c r="B95" s="6" t="s">
        <v>100</v>
      </c>
      <c r="C95" s="6" t="s">
        <v>15</v>
      </c>
      <c r="D95" s="6">
        <v>1321705.4973726701</v>
      </c>
    </row>
    <row r="96" spans="1:4" x14ac:dyDescent="0.25">
      <c r="A96" s="6" t="s">
        <v>101</v>
      </c>
      <c r="B96" s="6" t="s">
        <v>102</v>
      </c>
      <c r="C96" s="6" t="s">
        <v>15</v>
      </c>
      <c r="D96" s="6">
        <v>1809679.6237487299</v>
      </c>
    </row>
    <row r="97" spans="1:4" x14ac:dyDescent="0.25">
      <c r="A97" s="6" t="s">
        <v>103</v>
      </c>
      <c r="B97" s="6" t="s">
        <v>104</v>
      </c>
      <c r="C97" s="6" t="s">
        <v>15</v>
      </c>
      <c r="D97" s="6">
        <v>787345.12872218702</v>
      </c>
    </row>
    <row r="98" spans="1:4" x14ac:dyDescent="0.25">
      <c r="A98" s="6" t="s">
        <v>105</v>
      </c>
      <c r="B98" s="6" t="s">
        <v>106</v>
      </c>
      <c r="C98" s="6" t="s">
        <v>15</v>
      </c>
      <c r="D98" s="6">
        <v>629647.18952681695</v>
      </c>
    </row>
    <row r="99" spans="1:4" x14ac:dyDescent="0.25">
      <c r="A99" s="6" t="s">
        <v>107</v>
      </c>
      <c r="B99" s="6" t="s">
        <v>108</v>
      </c>
      <c r="C99" s="6" t="s">
        <v>15</v>
      </c>
      <c r="D99" s="6">
        <v>446203.84753842797</v>
      </c>
    </row>
    <row r="100" spans="1:4" x14ac:dyDescent="0.25">
      <c r="A100" t="s">
        <v>18</v>
      </c>
    </row>
    <row r="101" spans="1:4" x14ac:dyDescent="0.25">
      <c r="A101" t="s">
        <v>1153</v>
      </c>
    </row>
    <row r="102" spans="1:4" x14ac:dyDescent="0.25">
      <c r="A102" t="s">
        <v>19</v>
      </c>
    </row>
    <row r="103" spans="1:4" x14ac:dyDescent="0.25">
      <c r="A103" t="s">
        <v>20</v>
      </c>
    </row>
    <row r="104" spans="1:4" x14ac:dyDescent="0.25">
      <c r="A104" t="s">
        <v>21</v>
      </c>
    </row>
    <row r="107" spans="1:4" x14ac:dyDescent="0.25">
      <c r="D107" s="7" t="str">
        <f>HYPERLINK("#'Indice'!A1", "Ir al índice")</f>
        <v>Ir al índice</v>
      </c>
    </row>
    <row r="108" spans="1:4" ht="17.25" x14ac:dyDescent="0.3">
      <c r="A108" s="4" t="s">
        <v>457</v>
      </c>
    </row>
    <row r="109" spans="1:4" x14ac:dyDescent="0.25">
      <c r="A109" s="5" t="s">
        <v>9</v>
      </c>
      <c r="B109" s="5" t="s">
        <v>68</v>
      </c>
      <c r="C109" s="5" t="s">
        <v>11</v>
      </c>
      <c r="D109" s="5" t="s">
        <v>453</v>
      </c>
    </row>
    <row r="110" spans="1:4" x14ac:dyDescent="0.25">
      <c r="A110" s="6" t="s">
        <v>69</v>
      </c>
      <c r="B110" s="6" t="s">
        <v>70</v>
      </c>
      <c r="C110" s="6" t="s">
        <v>15</v>
      </c>
      <c r="D110" s="6">
        <v>3596283.81280819</v>
      </c>
    </row>
    <row r="111" spans="1:4" x14ac:dyDescent="0.25">
      <c r="A111" s="6" t="s">
        <v>71</v>
      </c>
      <c r="B111" s="6" t="s">
        <v>72</v>
      </c>
      <c r="C111" s="6" t="s">
        <v>15</v>
      </c>
      <c r="D111" s="6">
        <v>4877930.2455729404</v>
      </c>
    </row>
    <row r="112" spans="1:4" x14ac:dyDescent="0.25">
      <c r="A112" s="6" t="s">
        <v>73</v>
      </c>
      <c r="B112" s="6" t="s">
        <v>74</v>
      </c>
      <c r="C112" s="6" t="s">
        <v>15</v>
      </c>
      <c r="D112" s="6">
        <v>1656221.232455</v>
      </c>
    </row>
    <row r="113" spans="1:4" x14ac:dyDescent="0.25">
      <c r="A113" s="6" t="s">
        <v>75</v>
      </c>
      <c r="B113" s="6" t="s">
        <v>76</v>
      </c>
      <c r="C113" s="6" t="s">
        <v>15</v>
      </c>
      <c r="D113" s="6">
        <v>730529.54585364205</v>
      </c>
    </row>
    <row r="114" spans="1:4" x14ac:dyDescent="0.25">
      <c r="A114" s="6" t="s">
        <v>77</v>
      </c>
      <c r="B114" s="6" t="s">
        <v>78</v>
      </c>
      <c r="C114" s="6" t="s">
        <v>15</v>
      </c>
      <c r="D114" s="6">
        <v>599872.70521004603</v>
      </c>
    </row>
    <row r="115" spans="1:4" x14ac:dyDescent="0.25">
      <c r="A115" s="6" t="s">
        <v>79</v>
      </c>
      <c r="B115" s="6" t="s">
        <v>80</v>
      </c>
      <c r="C115" s="6" t="s">
        <v>15</v>
      </c>
      <c r="D115" s="6">
        <v>884964.82040517102</v>
      </c>
    </row>
    <row r="116" spans="1:4" x14ac:dyDescent="0.25">
      <c r="A116" s="6" t="s">
        <v>81</v>
      </c>
      <c r="B116" s="6" t="s">
        <v>82</v>
      </c>
      <c r="C116" s="6" t="s">
        <v>15</v>
      </c>
      <c r="D116" s="6">
        <v>648517.33065115102</v>
      </c>
    </row>
    <row r="117" spans="1:4" x14ac:dyDescent="0.25">
      <c r="A117" s="6" t="s">
        <v>83</v>
      </c>
      <c r="B117" s="6" t="s">
        <v>84</v>
      </c>
      <c r="C117" s="6" t="s">
        <v>15</v>
      </c>
      <c r="D117" s="6">
        <v>1156507.31995682</v>
      </c>
    </row>
    <row r="118" spans="1:4" x14ac:dyDescent="0.25">
      <c r="A118" s="6" t="s">
        <v>85</v>
      </c>
      <c r="B118" s="6" t="s">
        <v>86</v>
      </c>
      <c r="C118" s="6" t="s">
        <v>15</v>
      </c>
      <c r="D118" s="6">
        <v>1966078.63045151</v>
      </c>
    </row>
    <row r="119" spans="1:4" x14ac:dyDescent="0.25">
      <c r="A119" s="6" t="s">
        <v>87</v>
      </c>
      <c r="B119" s="6" t="s">
        <v>88</v>
      </c>
      <c r="C119" s="6" t="s">
        <v>15</v>
      </c>
      <c r="D119" s="6">
        <v>1429456.8997034801</v>
      </c>
    </row>
    <row r="120" spans="1:4" x14ac:dyDescent="0.25">
      <c r="A120" s="6" t="s">
        <v>89</v>
      </c>
      <c r="B120" s="6" t="s">
        <v>90</v>
      </c>
      <c r="C120" s="6" t="s">
        <v>15</v>
      </c>
      <c r="D120" s="6">
        <v>2088847.1433759299</v>
      </c>
    </row>
    <row r="121" spans="1:4" x14ac:dyDescent="0.25">
      <c r="A121" s="6" t="s">
        <v>91</v>
      </c>
      <c r="B121" s="6" t="s">
        <v>92</v>
      </c>
      <c r="C121" s="6" t="s">
        <v>15</v>
      </c>
      <c r="D121" s="6">
        <v>1998617.5635321999</v>
      </c>
    </row>
    <row r="122" spans="1:4" x14ac:dyDescent="0.25">
      <c r="A122" s="6" t="s">
        <v>93</v>
      </c>
      <c r="B122" s="6" t="s">
        <v>94</v>
      </c>
      <c r="C122" s="6" t="s">
        <v>15</v>
      </c>
      <c r="D122" s="6">
        <v>3541558.5811891402</v>
      </c>
    </row>
    <row r="123" spans="1:4" x14ac:dyDescent="0.25">
      <c r="A123" s="6" t="s">
        <v>95</v>
      </c>
      <c r="B123" s="6" t="s">
        <v>96</v>
      </c>
      <c r="C123" s="6" t="s">
        <v>15</v>
      </c>
      <c r="D123" s="6">
        <v>1107870.39295854</v>
      </c>
    </row>
    <row r="124" spans="1:4" x14ac:dyDescent="0.25">
      <c r="A124" s="6" t="s">
        <v>97</v>
      </c>
      <c r="B124" s="6" t="s">
        <v>98</v>
      </c>
      <c r="C124" s="6" t="s">
        <v>15</v>
      </c>
      <c r="D124" s="6">
        <v>1440713.36139461</v>
      </c>
    </row>
    <row r="125" spans="1:4" x14ac:dyDescent="0.25">
      <c r="A125" s="6" t="s">
        <v>99</v>
      </c>
      <c r="B125" s="6" t="s">
        <v>100</v>
      </c>
      <c r="C125" s="6" t="s">
        <v>15</v>
      </c>
      <c r="D125" s="6">
        <v>1321705.4973726701</v>
      </c>
    </row>
    <row r="126" spans="1:4" x14ac:dyDescent="0.25">
      <c r="A126" s="6" t="s">
        <v>101</v>
      </c>
      <c r="B126" s="6" t="s">
        <v>102</v>
      </c>
      <c r="C126" s="6" t="s">
        <v>15</v>
      </c>
      <c r="D126" s="6">
        <v>1809679.6237487299</v>
      </c>
    </row>
    <row r="127" spans="1:4" x14ac:dyDescent="0.25">
      <c r="A127" s="6" t="s">
        <v>103</v>
      </c>
      <c r="B127" s="6" t="s">
        <v>104</v>
      </c>
      <c r="C127" s="6" t="s">
        <v>15</v>
      </c>
      <c r="D127" s="6">
        <v>787345.12872218702</v>
      </c>
    </row>
    <row r="128" spans="1:4" x14ac:dyDescent="0.25">
      <c r="A128" s="6" t="s">
        <v>105</v>
      </c>
      <c r="B128" s="6" t="s">
        <v>106</v>
      </c>
      <c r="C128" s="6" t="s">
        <v>15</v>
      </c>
      <c r="D128" s="6">
        <v>633372.93573738495</v>
      </c>
    </row>
    <row r="129" spans="1:4" x14ac:dyDescent="0.25">
      <c r="A129" t="s">
        <v>18</v>
      </c>
    </row>
    <row r="130" spans="1:4" x14ac:dyDescent="0.25">
      <c r="A130" t="s">
        <v>1153</v>
      </c>
    </row>
    <row r="131" spans="1:4" x14ac:dyDescent="0.25">
      <c r="A131" t="s">
        <v>19</v>
      </c>
    </row>
    <row r="132" spans="1:4" x14ac:dyDescent="0.25">
      <c r="A132" t="s">
        <v>20</v>
      </c>
    </row>
    <row r="133" spans="1:4" x14ac:dyDescent="0.25">
      <c r="A133" t="s">
        <v>21</v>
      </c>
    </row>
    <row r="136" spans="1:4" x14ac:dyDescent="0.25">
      <c r="D136" s="7" t="str">
        <f>HYPERLINK("#'Indice'!A1", "Ir al índice")</f>
        <v>Ir al índice</v>
      </c>
    </row>
    <row r="137" spans="1:4" ht="17.25" x14ac:dyDescent="0.3">
      <c r="A137" s="4" t="s">
        <v>458</v>
      </c>
    </row>
    <row r="138" spans="1:4" x14ac:dyDescent="0.25">
      <c r="A138" s="5" t="s">
        <v>9</v>
      </c>
      <c r="B138" s="5" t="s">
        <v>111</v>
      </c>
      <c r="C138" s="5" t="s">
        <v>11</v>
      </c>
      <c r="D138" s="5" t="s">
        <v>453</v>
      </c>
    </row>
    <row r="139" spans="1:4" x14ac:dyDescent="0.25">
      <c r="A139" s="6" t="s">
        <v>85</v>
      </c>
      <c r="B139" s="6" t="s">
        <v>112</v>
      </c>
      <c r="C139" s="6" t="s">
        <v>15</v>
      </c>
      <c r="D139" s="6">
        <v>1349562.12792168</v>
      </c>
    </row>
    <row r="140" spans="1:4" x14ac:dyDescent="0.25">
      <c r="A140" s="6" t="s">
        <v>89</v>
      </c>
      <c r="B140" s="6" t="s">
        <v>113</v>
      </c>
      <c r="C140" s="6" t="s">
        <v>15</v>
      </c>
      <c r="D140" s="6">
        <v>1067608.42283893</v>
      </c>
    </row>
    <row r="141" spans="1:4" x14ac:dyDescent="0.25">
      <c r="A141" s="6" t="s">
        <v>91</v>
      </c>
      <c r="B141" s="6" t="s">
        <v>114</v>
      </c>
      <c r="C141" s="6" t="s">
        <v>15</v>
      </c>
      <c r="D141" s="6">
        <v>2553984.9104075902</v>
      </c>
    </row>
    <row r="142" spans="1:4" x14ac:dyDescent="0.25">
      <c r="A142" s="6" t="s">
        <v>93</v>
      </c>
      <c r="B142" s="6" t="s">
        <v>115</v>
      </c>
      <c r="C142" s="6" t="s">
        <v>15</v>
      </c>
      <c r="D142" s="6">
        <v>4218169.4000095902</v>
      </c>
    </row>
    <row r="143" spans="1:4" x14ac:dyDescent="0.25">
      <c r="A143" s="6" t="s">
        <v>95</v>
      </c>
      <c r="B143" s="6" t="s">
        <v>116</v>
      </c>
      <c r="C143" s="6" t="s">
        <v>15</v>
      </c>
      <c r="D143" s="6">
        <v>5776281.7598389704</v>
      </c>
    </row>
    <row r="144" spans="1:4" x14ac:dyDescent="0.25">
      <c r="A144" s="6" t="s">
        <v>103</v>
      </c>
      <c r="B144" s="6" t="s">
        <v>117</v>
      </c>
      <c r="C144" s="6" t="s">
        <v>15</v>
      </c>
      <c r="D144" s="6">
        <v>2665588.8405482001</v>
      </c>
    </row>
    <row r="145" spans="1:4" x14ac:dyDescent="0.25">
      <c r="A145" s="6" t="s">
        <v>105</v>
      </c>
      <c r="B145" s="6" t="s">
        <v>118</v>
      </c>
      <c r="C145" s="6" t="s">
        <v>15</v>
      </c>
      <c r="D145" s="6">
        <v>3387884.0464240299</v>
      </c>
    </row>
    <row r="146" spans="1:4" x14ac:dyDescent="0.25">
      <c r="A146" s="6" t="s">
        <v>107</v>
      </c>
      <c r="B146" s="6" t="s">
        <v>119</v>
      </c>
      <c r="C146" s="6" t="s">
        <v>15</v>
      </c>
      <c r="D146" s="6">
        <v>5151412.9922394603</v>
      </c>
    </row>
    <row r="147" spans="1:4" x14ac:dyDescent="0.25">
      <c r="A147" s="6" t="s">
        <v>120</v>
      </c>
      <c r="B147" s="6" t="s">
        <v>121</v>
      </c>
      <c r="C147" s="6" t="s">
        <v>15</v>
      </c>
      <c r="D147" s="6">
        <v>2492869.19264891</v>
      </c>
    </row>
    <row r="148" spans="1:4" x14ac:dyDescent="0.25">
      <c r="A148" s="6" t="s">
        <v>122</v>
      </c>
      <c r="B148" s="6" t="s">
        <v>123</v>
      </c>
      <c r="C148" s="6" t="s">
        <v>15</v>
      </c>
      <c r="D148" s="6">
        <v>3349703.3311079601</v>
      </c>
    </row>
    <row r="149" spans="1:4" x14ac:dyDescent="0.25">
      <c r="A149" s="6" t="s">
        <v>124</v>
      </c>
      <c r="B149" s="6" t="s">
        <v>125</v>
      </c>
      <c r="C149" s="6" t="s">
        <v>15</v>
      </c>
      <c r="D149" s="6">
        <v>4085417.4681559</v>
      </c>
    </row>
    <row r="150" spans="1:4" x14ac:dyDescent="0.25">
      <c r="A150" s="6" t="s">
        <v>126</v>
      </c>
      <c r="B150" s="6" t="s">
        <v>127</v>
      </c>
      <c r="C150" s="6" t="s">
        <v>15</v>
      </c>
      <c r="D150" s="6">
        <v>3757356.9692238299</v>
      </c>
    </row>
    <row r="151" spans="1:4" x14ac:dyDescent="0.25">
      <c r="A151" s="6" t="s">
        <v>128</v>
      </c>
      <c r="B151" s="6" t="s">
        <v>129</v>
      </c>
      <c r="C151" s="6" t="s">
        <v>15</v>
      </c>
      <c r="D151" s="6">
        <v>1416276.9624615901</v>
      </c>
    </row>
    <row r="152" spans="1:4" x14ac:dyDescent="0.25">
      <c r="A152" s="6" t="s">
        <v>130</v>
      </c>
      <c r="B152" s="6" t="s">
        <v>131</v>
      </c>
      <c r="C152" s="6" t="s">
        <v>15</v>
      </c>
      <c r="D152" s="6">
        <v>1537641.1917866999</v>
      </c>
    </row>
    <row r="153" spans="1:4" x14ac:dyDescent="0.25">
      <c r="A153" s="6" t="s">
        <v>132</v>
      </c>
      <c r="B153" s="6" t="s">
        <v>133</v>
      </c>
      <c r="C153" s="6" t="s">
        <v>15</v>
      </c>
      <c r="D153" s="6">
        <v>903443.56857163704</v>
      </c>
    </row>
    <row r="154" spans="1:4" x14ac:dyDescent="0.25">
      <c r="A154" s="6" t="s">
        <v>134</v>
      </c>
      <c r="B154" s="6" t="s">
        <v>135</v>
      </c>
      <c r="C154" s="6" t="s">
        <v>15</v>
      </c>
      <c r="D154" s="6">
        <v>1167197.0940968301</v>
      </c>
    </row>
    <row r="155" spans="1:4" x14ac:dyDescent="0.25">
      <c r="A155" s="6" t="s">
        <v>136</v>
      </c>
      <c r="B155" s="6" t="s">
        <v>137</v>
      </c>
      <c r="C155" s="6" t="s">
        <v>15</v>
      </c>
      <c r="D155" s="6">
        <v>1482882.11177905</v>
      </c>
    </row>
    <row r="156" spans="1:4" x14ac:dyDescent="0.25">
      <c r="A156" s="6" t="s">
        <v>138</v>
      </c>
      <c r="B156" s="6" t="s">
        <v>139</v>
      </c>
      <c r="C156" s="6" t="s">
        <v>15</v>
      </c>
      <c r="D156" s="6">
        <v>613846.53572815098</v>
      </c>
    </row>
    <row r="157" spans="1:4" x14ac:dyDescent="0.25">
      <c r="A157" s="6" t="s">
        <v>140</v>
      </c>
      <c r="B157" s="6" t="s">
        <v>141</v>
      </c>
      <c r="C157" s="6" t="s">
        <v>15</v>
      </c>
      <c r="D157" s="6">
        <v>1212815.4228658299</v>
      </c>
    </row>
    <row r="158" spans="1:4" x14ac:dyDescent="0.25">
      <c r="A158" s="6" t="s">
        <v>142</v>
      </c>
      <c r="B158" s="6" t="s">
        <v>143</v>
      </c>
      <c r="C158" s="6" t="s">
        <v>15</v>
      </c>
      <c r="D158" s="6">
        <v>765269.54777212604</v>
      </c>
    </row>
    <row r="159" spans="1:4" x14ac:dyDescent="0.25">
      <c r="A159" s="6" t="s">
        <v>144</v>
      </c>
      <c r="B159" s="6" t="s">
        <v>145</v>
      </c>
      <c r="C159" s="6" t="s">
        <v>15</v>
      </c>
      <c r="D159" s="6">
        <v>1472606.55381583</v>
      </c>
    </row>
    <row r="160" spans="1:4" x14ac:dyDescent="0.25">
      <c r="A160" s="6" t="s">
        <v>146</v>
      </c>
      <c r="B160" s="6" t="s">
        <v>147</v>
      </c>
      <c r="C160" s="6" t="s">
        <v>15</v>
      </c>
      <c r="D160" s="6">
        <v>1093872.80568693</v>
      </c>
    </row>
    <row r="161" spans="1:4" x14ac:dyDescent="0.25">
      <c r="A161" s="6" t="s">
        <v>148</v>
      </c>
      <c r="B161" s="6" t="s">
        <v>149</v>
      </c>
      <c r="C161" s="6" t="s">
        <v>15</v>
      </c>
      <c r="D161" s="6">
        <v>1127555.2069864799</v>
      </c>
    </row>
    <row r="162" spans="1:4" x14ac:dyDescent="0.25">
      <c r="A162" s="6" t="s">
        <v>150</v>
      </c>
      <c r="B162" s="6" t="s">
        <v>151</v>
      </c>
      <c r="C162" s="6" t="s">
        <v>15</v>
      </c>
      <c r="D162" s="6">
        <v>1424818.0466247899</v>
      </c>
    </row>
    <row r="163" spans="1:4" x14ac:dyDescent="0.25">
      <c r="A163" s="6" t="s">
        <v>152</v>
      </c>
      <c r="B163" s="6" t="s">
        <v>153</v>
      </c>
      <c r="C163" s="6" t="s">
        <v>15</v>
      </c>
      <c r="D163" s="6">
        <v>994364.24467130704</v>
      </c>
    </row>
    <row r="164" spans="1:4" x14ac:dyDescent="0.25">
      <c r="A164" s="6" t="s">
        <v>154</v>
      </c>
      <c r="B164" s="6" t="s">
        <v>155</v>
      </c>
      <c r="C164" s="6" t="s">
        <v>15</v>
      </c>
      <c r="D164" s="6">
        <v>1391290.2299832201</v>
      </c>
    </row>
    <row r="165" spans="1:4" x14ac:dyDescent="0.25">
      <c r="A165" s="6" t="s">
        <v>156</v>
      </c>
      <c r="B165" s="6" t="s">
        <v>157</v>
      </c>
      <c r="C165" s="6" t="s">
        <v>15</v>
      </c>
      <c r="D165" s="6">
        <v>1253968.5991376501</v>
      </c>
    </row>
    <row r="166" spans="1:4" x14ac:dyDescent="0.25">
      <c r="A166" s="6" t="s">
        <v>158</v>
      </c>
      <c r="B166" s="6" t="s">
        <v>159</v>
      </c>
      <c r="C166" s="6" t="s">
        <v>15</v>
      </c>
      <c r="D166" s="6">
        <v>970746.49474085297</v>
      </c>
    </row>
    <row r="167" spans="1:4" x14ac:dyDescent="0.25">
      <c r="A167" s="6" t="s">
        <v>160</v>
      </c>
      <c r="B167" s="6" t="s">
        <v>161</v>
      </c>
      <c r="C167" s="6" t="s">
        <v>15</v>
      </c>
      <c r="D167" s="6">
        <v>1362987.7888456699</v>
      </c>
    </row>
    <row r="168" spans="1:4" x14ac:dyDescent="0.25">
      <c r="A168" s="6" t="s">
        <v>162</v>
      </c>
      <c r="B168" s="6" t="s">
        <v>163</v>
      </c>
      <c r="C168" s="6" t="s">
        <v>15</v>
      </c>
      <c r="D168" s="6">
        <v>1765820.5995804199</v>
      </c>
    </row>
    <row r="169" spans="1:4" x14ac:dyDescent="0.25">
      <c r="A169" s="6" t="s">
        <v>164</v>
      </c>
      <c r="B169" s="6" t="s">
        <v>165</v>
      </c>
      <c r="C169" s="6" t="s">
        <v>15</v>
      </c>
      <c r="D169" s="6">
        <v>1073014.44628695</v>
      </c>
    </row>
    <row r="170" spans="1:4" x14ac:dyDescent="0.25">
      <c r="A170" s="6" t="s">
        <v>166</v>
      </c>
      <c r="B170" s="6" t="s">
        <v>167</v>
      </c>
      <c r="C170" s="6" t="s">
        <v>15</v>
      </c>
      <c r="D170" s="6">
        <v>1179823.4599655599</v>
      </c>
    </row>
    <row r="171" spans="1:4" x14ac:dyDescent="0.25">
      <c r="A171" s="6" t="s">
        <v>168</v>
      </c>
      <c r="B171" s="6" t="s">
        <v>169</v>
      </c>
      <c r="C171" s="6" t="s">
        <v>15</v>
      </c>
      <c r="D171" s="6">
        <v>1002888.01053685</v>
      </c>
    </row>
    <row r="172" spans="1:4" x14ac:dyDescent="0.25">
      <c r="A172" s="6" t="s">
        <v>170</v>
      </c>
      <c r="B172" s="6" t="s">
        <v>171</v>
      </c>
      <c r="C172" s="6" t="s">
        <v>15</v>
      </c>
      <c r="D172" s="6">
        <v>977374.85540321004</v>
      </c>
    </row>
    <row r="173" spans="1:4" x14ac:dyDescent="0.25">
      <c r="A173" s="6" t="s">
        <v>172</v>
      </c>
      <c r="B173" s="6" t="s">
        <v>173</v>
      </c>
      <c r="C173" s="6" t="s">
        <v>15</v>
      </c>
      <c r="D173" s="6">
        <v>653235.01700283599</v>
      </c>
    </row>
    <row r="174" spans="1:4" x14ac:dyDescent="0.25">
      <c r="A174" s="6" t="s">
        <v>174</v>
      </c>
      <c r="B174" s="6" t="s">
        <v>175</v>
      </c>
      <c r="C174" s="6" t="s">
        <v>15</v>
      </c>
      <c r="D174" s="6">
        <v>653665.42911783</v>
      </c>
    </row>
    <row r="175" spans="1:4" x14ac:dyDescent="0.25">
      <c r="A175" s="6" t="s">
        <v>176</v>
      </c>
      <c r="B175" s="6" t="s">
        <v>177</v>
      </c>
      <c r="C175" s="6" t="s">
        <v>15</v>
      </c>
      <c r="D175" s="6">
        <v>395803.67913037603</v>
      </c>
    </row>
    <row r="176" spans="1:4" x14ac:dyDescent="0.25">
      <c r="A176" s="6" t="s">
        <v>178</v>
      </c>
      <c r="B176" s="6" t="s">
        <v>179</v>
      </c>
      <c r="C176" s="6" t="s">
        <v>15</v>
      </c>
      <c r="D176" s="6">
        <v>612683.74994306499</v>
      </c>
    </row>
    <row r="177" spans="1:4" x14ac:dyDescent="0.25">
      <c r="A177" s="6" t="s">
        <v>180</v>
      </c>
      <c r="B177" s="6" t="s">
        <v>181</v>
      </c>
      <c r="C177" s="6" t="s">
        <v>15</v>
      </c>
      <c r="D177" s="6">
        <v>699708.81421283202</v>
      </c>
    </row>
    <row r="178" spans="1:4" x14ac:dyDescent="0.25">
      <c r="A178" s="6" t="s">
        <v>182</v>
      </c>
      <c r="B178" s="6" t="s">
        <v>183</v>
      </c>
      <c r="C178" s="6" t="s">
        <v>15</v>
      </c>
      <c r="D178" s="6">
        <v>550816.43546656601</v>
      </c>
    </row>
    <row r="179" spans="1:4" x14ac:dyDescent="0.25">
      <c r="A179" s="6" t="s">
        <v>184</v>
      </c>
      <c r="B179" s="6" t="s">
        <v>185</v>
      </c>
      <c r="C179" s="6" t="s">
        <v>15</v>
      </c>
      <c r="D179" s="6">
        <v>639061.67162813095</v>
      </c>
    </row>
    <row r="180" spans="1:4" x14ac:dyDescent="0.25">
      <c r="A180" s="6" t="s">
        <v>186</v>
      </c>
      <c r="B180" s="6" t="s">
        <v>187</v>
      </c>
      <c r="C180" s="6" t="s">
        <v>15</v>
      </c>
      <c r="D180" s="6">
        <v>618040.22041537601</v>
      </c>
    </row>
    <row r="181" spans="1:4" x14ac:dyDescent="0.25">
      <c r="A181" s="6" t="s">
        <v>188</v>
      </c>
      <c r="B181" s="6" t="s">
        <v>189</v>
      </c>
      <c r="C181" s="6" t="s">
        <v>15</v>
      </c>
      <c r="D181" s="6">
        <v>566625.17028303398</v>
      </c>
    </row>
    <row r="182" spans="1:4" x14ac:dyDescent="0.25">
      <c r="A182" s="6" t="s">
        <v>190</v>
      </c>
      <c r="B182" s="6" t="s">
        <v>191</v>
      </c>
      <c r="C182" s="6" t="s">
        <v>15</v>
      </c>
      <c r="D182" s="6">
        <v>1195835.90114715</v>
      </c>
    </row>
    <row r="183" spans="1:4" x14ac:dyDescent="0.25">
      <c r="A183" s="6" t="s">
        <v>192</v>
      </c>
      <c r="B183" s="6" t="s">
        <v>193</v>
      </c>
      <c r="C183" s="6" t="s">
        <v>15</v>
      </c>
      <c r="D183" s="6">
        <v>603258.45124978304</v>
      </c>
    </row>
    <row r="184" spans="1:4" x14ac:dyDescent="0.25">
      <c r="A184" s="6" t="s">
        <v>194</v>
      </c>
      <c r="B184" s="6" t="s">
        <v>195</v>
      </c>
      <c r="C184" s="6" t="s">
        <v>15</v>
      </c>
      <c r="D184" s="6">
        <v>440271.82574068999</v>
      </c>
    </row>
    <row r="185" spans="1:4" x14ac:dyDescent="0.25">
      <c r="A185" s="6" t="s">
        <v>196</v>
      </c>
      <c r="B185" s="6" t="s">
        <v>197</v>
      </c>
      <c r="C185" s="6" t="s">
        <v>15</v>
      </c>
      <c r="D185" s="6">
        <v>715259.77672073804</v>
      </c>
    </row>
    <row r="186" spans="1:4" x14ac:dyDescent="0.25">
      <c r="A186" s="6" t="s">
        <v>198</v>
      </c>
      <c r="B186" s="6" t="s">
        <v>199</v>
      </c>
      <c r="C186" s="6" t="s">
        <v>15</v>
      </c>
      <c r="D186" s="6">
        <v>484299.53496424999</v>
      </c>
    </row>
    <row r="187" spans="1:4" x14ac:dyDescent="0.25">
      <c r="A187" s="6" t="s">
        <v>200</v>
      </c>
      <c r="B187" s="6" t="s">
        <v>201</v>
      </c>
      <c r="C187" s="6" t="s">
        <v>15</v>
      </c>
      <c r="D187" s="6">
        <v>751524.39226141502</v>
      </c>
    </row>
    <row r="188" spans="1:4" x14ac:dyDescent="0.25">
      <c r="A188" s="6" t="s">
        <v>202</v>
      </c>
      <c r="B188" s="6" t="s">
        <v>203</v>
      </c>
      <c r="C188" s="6" t="s">
        <v>15</v>
      </c>
      <c r="D188" s="6">
        <v>1846174.3022443501</v>
      </c>
    </row>
    <row r="189" spans="1:4" x14ac:dyDescent="0.25">
      <c r="A189" s="6" t="s">
        <v>204</v>
      </c>
      <c r="B189" s="6" t="s">
        <v>205</v>
      </c>
      <c r="C189" s="6" t="s">
        <v>15</v>
      </c>
      <c r="D189" s="6">
        <v>1431596.5557438401</v>
      </c>
    </row>
    <row r="190" spans="1:4" x14ac:dyDescent="0.25">
      <c r="A190" s="6" t="s">
        <v>206</v>
      </c>
      <c r="B190" s="6" t="s">
        <v>207</v>
      </c>
      <c r="C190" s="6" t="s">
        <v>15</v>
      </c>
      <c r="D190" s="6">
        <v>825331.80343627802</v>
      </c>
    </row>
    <row r="191" spans="1:4" x14ac:dyDescent="0.25">
      <c r="A191" s="6" t="s">
        <v>208</v>
      </c>
      <c r="B191" s="6" t="s">
        <v>209</v>
      </c>
      <c r="C191" s="6" t="s">
        <v>15</v>
      </c>
      <c r="D191" s="6">
        <v>1259358.91549198</v>
      </c>
    </row>
    <row r="192" spans="1:4" x14ac:dyDescent="0.25">
      <c r="A192" s="6" t="s">
        <v>210</v>
      </c>
      <c r="B192" s="6" t="s">
        <v>211</v>
      </c>
      <c r="C192" s="6" t="s">
        <v>15</v>
      </c>
      <c r="D192" s="6">
        <v>839640.24504700804</v>
      </c>
    </row>
    <row r="193" spans="1:4" x14ac:dyDescent="0.25">
      <c r="A193" s="6" t="s">
        <v>212</v>
      </c>
      <c r="B193" s="6" t="s">
        <v>213</v>
      </c>
      <c r="C193" s="6" t="s">
        <v>15</v>
      </c>
      <c r="D193" s="6">
        <v>1037074.10528829</v>
      </c>
    </row>
    <row r="194" spans="1:4" x14ac:dyDescent="0.25">
      <c r="A194" s="6" t="s">
        <v>214</v>
      </c>
      <c r="B194" s="6" t="s">
        <v>215</v>
      </c>
      <c r="C194" s="6" t="s">
        <v>15</v>
      </c>
      <c r="D194" s="6">
        <v>1277487.02118165</v>
      </c>
    </row>
    <row r="195" spans="1:4" x14ac:dyDescent="0.25">
      <c r="A195" s="6" t="s">
        <v>216</v>
      </c>
      <c r="B195" s="6" t="s">
        <v>217</v>
      </c>
      <c r="C195" s="6" t="s">
        <v>15</v>
      </c>
      <c r="D195" s="6">
        <v>954408.30142481404</v>
      </c>
    </row>
    <row r="196" spans="1:4" x14ac:dyDescent="0.25">
      <c r="A196" s="6" t="s">
        <v>218</v>
      </c>
      <c r="B196" s="6" t="s">
        <v>219</v>
      </c>
      <c r="C196" s="6" t="s">
        <v>15</v>
      </c>
      <c r="D196" s="6">
        <v>625142.02772994002</v>
      </c>
    </row>
    <row r="197" spans="1:4" x14ac:dyDescent="0.25">
      <c r="A197" s="6" t="s">
        <v>220</v>
      </c>
      <c r="B197" s="6" t="s">
        <v>221</v>
      </c>
      <c r="C197" s="6" t="s">
        <v>15</v>
      </c>
      <c r="D197" s="6">
        <v>819580.354901655</v>
      </c>
    </row>
    <row r="198" spans="1:4" x14ac:dyDescent="0.25">
      <c r="A198" s="6" t="s">
        <v>222</v>
      </c>
      <c r="B198" s="6" t="s">
        <v>223</v>
      </c>
      <c r="C198" s="6" t="s">
        <v>15</v>
      </c>
      <c r="D198" s="6">
        <v>502245.59481022198</v>
      </c>
    </row>
    <row r="199" spans="1:4" x14ac:dyDescent="0.25">
      <c r="A199" s="6" t="s">
        <v>224</v>
      </c>
      <c r="B199" s="6" t="s">
        <v>225</v>
      </c>
      <c r="C199" s="6" t="s">
        <v>15</v>
      </c>
      <c r="D199" s="6">
        <v>779466.11861193797</v>
      </c>
    </row>
    <row r="200" spans="1:4" x14ac:dyDescent="0.25">
      <c r="A200" s="6" t="s">
        <v>226</v>
      </c>
      <c r="B200" s="6" t="s">
        <v>227</v>
      </c>
      <c r="C200" s="6" t="s">
        <v>15</v>
      </c>
      <c r="D200" s="6">
        <v>613686.72673056298</v>
      </c>
    </row>
    <row r="201" spans="1:4" x14ac:dyDescent="0.25">
      <c r="A201" s="6" t="s">
        <v>228</v>
      </c>
      <c r="B201" s="6" t="s">
        <v>229</v>
      </c>
      <c r="C201" s="6" t="s">
        <v>15</v>
      </c>
      <c r="D201" s="6">
        <v>644738.65230592003</v>
      </c>
    </row>
    <row r="202" spans="1:4" x14ac:dyDescent="0.25">
      <c r="A202" s="6" t="s">
        <v>230</v>
      </c>
      <c r="B202" s="6" t="s">
        <v>231</v>
      </c>
      <c r="C202" s="6" t="s">
        <v>15</v>
      </c>
      <c r="D202" s="6">
        <v>630206.75389062997</v>
      </c>
    </row>
    <row r="203" spans="1:4" x14ac:dyDescent="0.25">
      <c r="A203" s="6" t="s">
        <v>232</v>
      </c>
      <c r="B203" s="6" t="s">
        <v>233</v>
      </c>
      <c r="C203" s="6" t="s">
        <v>15</v>
      </c>
      <c r="D203" s="6">
        <v>635515.06364755204</v>
      </c>
    </row>
    <row r="204" spans="1:4" x14ac:dyDescent="0.25">
      <c r="A204" s="6" t="s">
        <v>234</v>
      </c>
      <c r="B204" s="6" t="s">
        <v>235</v>
      </c>
      <c r="C204" s="6" t="s">
        <v>15</v>
      </c>
      <c r="D204" s="6">
        <v>715757.82979823998</v>
      </c>
    </row>
    <row r="205" spans="1:4" x14ac:dyDescent="0.25">
      <c r="A205" s="6" t="s">
        <v>236</v>
      </c>
      <c r="B205" s="6" t="s">
        <v>237</v>
      </c>
      <c r="C205" s="6" t="s">
        <v>15</v>
      </c>
      <c r="D205" s="6">
        <v>2408521.2169004502</v>
      </c>
    </row>
    <row r="206" spans="1:4" x14ac:dyDescent="0.25">
      <c r="A206" s="6" t="s">
        <v>238</v>
      </c>
      <c r="B206" s="6" t="s">
        <v>239</v>
      </c>
      <c r="C206" s="6" t="s">
        <v>15</v>
      </c>
      <c r="D206" s="6">
        <v>1809679.6237487299</v>
      </c>
    </row>
    <row r="207" spans="1:4" x14ac:dyDescent="0.25">
      <c r="A207" s="6" t="s">
        <v>240</v>
      </c>
      <c r="B207" s="6" t="s">
        <v>241</v>
      </c>
      <c r="C207" s="6" t="s">
        <v>15</v>
      </c>
      <c r="D207" s="6">
        <v>830550.34367688396</v>
      </c>
    </row>
    <row r="208" spans="1:4" x14ac:dyDescent="0.25">
      <c r="A208" s="6" t="s">
        <v>242</v>
      </c>
      <c r="B208" s="6" t="s">
        <v>243</v>
      </c>
      <c r="C208" s="6" t="s">
        <v>15</v>
      </c>
      <c r="D208" s="6">
        <v>473917.35762853699</v>
      </c>
    </row>
    <row r="209" spans="1:4" x14ac:dyDescent="0.25">
      <c r="A209" s="6" t="s">
        <v>244</v>
      </c>
      <c r="B209" s="6" t="s">
        <v>245</v>
      </c>
      <c r="C209" s="6" t="s">
        <v>15</v>
      </c>
      <c r="D209" s="6">
        <v>1819395.19901114</v>
      </c>
    </row>
    <row r="210" spans="1:4" x14ac:dyDescent="0.25">
      <c r="A210" s="6" t="s">
        <v>246</v>
      </c>
      <c r="B210" s="6" t="s">
        <v>247</v>
      </c>
      <c r="C210" s="6" t="s">
        <v>15</v>
      </c>
      <c r="D210" s="6">
        <v>2963835.5784531701</v>
      </c>
    </row>
    <row r="211" spans="1:4" x14ac:dyDescent="0.25">
      <c r="A211" s="6" t="s">
        <v>248</v>
      </c>
      <c r="B211" s="6" t="s">
        <v>249</v>
      </c>
      <c r="C211" s="6" t="s">
        <v>15</v>
      </c>
      <c r="D211" s="6">
        <v>3342408.6117176302</v>
      </c>
    </row>
    <row r="212" spans="1:4" x14ac:dyDescent="0.25">
      <c r="A212" s="6" t="s">
        <v>250</v>
      </c>
      <c r="B212" s="6" t="s">
        <v>251</v>
      </c>
      <c r="C212" s="6" t="s">
        <v>15</v>
      </c>
      <c r="D212" s="6">
        <v>1085247.8213210399</v>
      </c>
    </row>
    <row r="213" spans="1:4" x14ac:dyDescent="0.25">
      <c r="A213" s="6" t="s">
        <v>252</v>
      </c>
      <c r="B213" s="6" t="s">
        <v>253</v>
      </c>
      <c r="C213" s="6" t="s">
        <v>15</v>
      </c>
      <c r="D213" s="6">
        <v>3931158.9547592499</v>
      </c>
    </row>
    <row r="214" spans="1:4" x14ac:dyDescent="0.25">
      <c r="A214" s="6" t="s">
        <v>254</v>
      </c>
      <c r="B214" s="6" t="s">
        <v>255</v>
      </c>
      <c r="C214" s="6" t="s">
        <v>15</v>
      </c>
      <c r="D214" s="6">
        <v>4476658.5306107197</v>
      </c>
    </row>
    <row r="215" spans="1:4" x14ac:dyDescent="0.25">
      <c r="A215" s="6" t="s">
        <v>256</v>
      </c>
      <c r="B215" s="6" t="s">
        <v>257</v>
      </c>
      <c r="C215" s="6" t="s">
        <v>15</v>
      </c>
      <c r="D215" s="6">
        <v>3477011.9966740501</v>
      </c>
    </row>
    <row r="216" spans="1:4" x14ac:dyDescent="0.25">
      <c r="A216" s="6" t="s">
        <v>258</v>
      </c>
      <c r="B216" s="6" t="s">
        <v>259</v>
      </c>
      <c r="C216" s="6" t="s">
        <v>15</v>
      </c>
      <c r="D216" s="6">
        <v>2918487.9971759198</v>
      </c>
    </row>
    <row r="217" spans="1:4" x14ac:dyDescent="0.25">
      <c r="A217" s="6" t="s">
        <v>260</v>
      </c>
      <c r="B217" s="6" t="s">
        <v>261</v>
      </c>
      <c r="C217" s="6" t="s">
        <v>15</v>
      </c>
      <c r="D217" s="6">
        <v>3073142.47341982</v>
      </c>
    </row>
    <row r="218" spans="1:4" x14ac:dyDescent="0.25">
      <c r="A218" s="6" t="s">
        <v>262</v>
      </c>
      <c r="B218" s="6" t="s">
        <v>263</v>
      </c>
      <c r="C218" s="6" t="s">
        <v>15</v>
      </c>
      <c r="D218" s="6">
        <v>1775126.8191197901</v>
      </c>
    </row>
    <row r="219" spans="1:4" x14ac:dyDescent="0.25">
      <c r="A219" s="6" t="s">
        <v>264</v>
      </c>
      <c r="B219" s="6" t="s">
        <v>265</v>
      </c>
      <c r="C219" s="6" t="s">
        <v>15</v>
      </c>
      <c r="D219" s="6">
        <v>1812241.16648286</v>
      </c>
    </row>
    <row r="220" spans="1:4" x14ac:dyDescent="0.25">
      <c r="A220" s="6" t="s">
        <v>266</v>
      </c>
      <c r="B220" s="6" t="s">
        <v>267</v>
      </c>
      <c r="C220" s="6" t="s">
        <v>15</v>
      </c>
      <c r="D220" s="6">
        <v>6465057.93297501</v>
      </c>
    </row>
    <row r="221" spans="1:4" x14ac:dyDescent="0.25">
      <c r="A221" s="6" t="s">
        <v>268</v>
      </c>
      <c r="B221" s="6" t="s">
        <v>269</v>
      </c>
      <c r="C221" s="6" t="s">
        <v>15</v>
      </c>
      <c r="D221" s="6">
        <v>2760117.61266883</v>
      </c>
    </row>
    <row r="222" spans="1:4" x14ac:dyDescent="0.25">
      <c r="A222" s="6" t="s">
        <v>270</v>
      </c>
      <c r="B222" s="6" t="s">
        <v>271</v>
      </c>
      <c r="C222" s="6" t="s">
        <v>15</v>
      </c>
      <c r="D222" s="6">
        <v>3146534.7458769898</v>
      </c>
    </row>
    <row r="223" spans="1:4" x14ac:dyDescent="0.25">
      <c r="A223" s="6" t="s">
        <v>272</v>
      </c>
      <c r="B223" s="6" t="s">
        <v>273</v>
      </c>
      <c r="C223" s="6" t="s">
        <v>15</v>
      </c>
      <c r="D223" s="6">
        <v>1903775.0169896299</v>
      </c>
    </row>
    <row r="224" spans="1:4" x14ac:dyDescent="0.25">
      <c r="A224" s="6" t="s">
        <v>274</v>
      </c>
      <c r="B224" s="6" t="s">
        <v>275</v>
      </c>
      <c r="C224" s="6" t="s">
        <v>15</v>
      </c>
      <c r="D224" s="6">
        <v>3489221.8401005799</v>
      </c>
    </row>
    <row r="225" spans="1:4" x14ac:dyDescent="0.25">
      <c r="A225" s="6" t="s">
        <v>276</v>
      </c>
      <c r="B225" s="6" t="s">
        <v>277</v>
      </c>
      <c r="C225" s="6" t="s">
        <v>15</v>
      </c>
      <c r="D225" s="6">
        <v>997924.95276938204</v>
      </c>
    </row>
    <row r="226" spans="1:4" x14ac:dyDescent="0.25">
      <c r="A226" s="6" t="s">
        <v>278</v>
      </c>
      <c r="B226" s="6" t="s">
        <v>279</v>
      </c>
      <c r="C226" s="6" t="s">
        <v>15</v>
      </c>
      <c r="D226" s="6">
        <v>2233619.44868842</v>
      </c>
    </row>
    <row r="227" spans="1:4" x14ac:dyDescent="0.25">
      <c r="A227" s="6" t="s">
        <v>280</v>
      </c>
      <c r="B227" s="6" t="s">
        <v>281</v>
      </c>
      <c r="C227" s="6" t="s">
        <v>15</v>
      </c>
      <c r="D227" s="6">
        <v>532804.72845393699</v>
      </c>
    </row>
    <row r="228" spans="1:4" x14ac:dyDescent="0.25">
      <c r="A228" s="6" t="s">
        <v>282</v>
      </c>
      <c r="B228" s="6" t="s">
        <v>283</v>
      </c>
      <c r="C228" s="6" t="s">
        <v>15</v>
      </c>
      <c r="D228" s="6">
        <v>642481.34945632203</v>
      </c>
    </row>
    <row r="229" spans="1:4" x14ac:dyDescent="0.25">
      <c r="A229" s="6" t="s">
        <v>284</v>
      </c>
      <c r="B229" s="6" t="s">
        <v>285</v>
      </c>
      <c r="C229" s="6" t="s">
        <v>15</v>
      </c>
      <c r="D229" s="6">
        <v>2215643.6438707099</v>
      </c>
    </row>
    <row r="230" spans="1:4" x14ac:dyDescent="0.25">
      <c r="A230" s="6" t="s">
        <v>286</v>
      </c>
      <c r="B230" s="6" t="s">
        <v>287</v>
      </c>
      <c r="C230" s="6" t="s">
        <v>15</v>
      </c>
      <c r="D230" s="6">
        <v>3168796.4176877202</v>
      </c>
    </row>
    <row r="231" spans="1:4" x14ac:dyDescent="0.25">
      <c r="A231" s="6" t="s">
        <v>288</v>
      </c>
      <c r="B231" s="6" t="s">
        <v>289</v>
      </c>
      <c r="C231" s="6" t="s">
        <v>15</v>
      </c>
      <c r="D231" s="6">
        <v>423190.41741725401</v>
      </c>
    </row>
    <row r="232" spans="1:4" x14ac:dyDescent="0.25">
      <c r="A232" s="6" t="s">
        <v>290</v>
      </c>
      <c r="B232" s="6" t="s">
        <v>291</v>
      </c>
      <c r="C232" s="6" t="s">
        <v>15</v>
      </c>
      <c r="D232" s="6">
        <v>4030105.0747940401</v>
      </c>
    </row>
    <row r="233" spans="1:4" x14ac:dyDescent="0.25">
      <c r="A233" s="6" t="s">
        <v>292</v>
      </c>
      <c r="B233" s="6" t="s">
        <v>293</v>
      </c>
      <c r="C233" s="6" t="s">
        <v>15</v>
      </c>
      <c r="D233" s="6">
        <v>6510545.61691033</v>
      </c>
    </row>
    <row r="234" spans="1:4" x14ac:dyDescent="0.25">
      <c r="A234" t="s">
        <v>18</v>
      </c>
    </row>
    <row r="235" spans="1:4" x14ac:dyDescent="0.25">
      <c r="A235" t="s">
        <v>1153</v>
      </c>
    </row>
    <row r="236" spans="1:4" x14ac:dyDescent="0.25">
      <c r="A236" t="s">
        <v>19</v>
      </c>
    </row>
    <row r="237" spans="1:4" x14ac:dyDescent="0.25">
      <c r="A237" t="s">
        <v>20</v>
      </c>
    </row>
    <row r="238" spans="1:4" x14ac:dyDescent="0.25">
      <c r="A238" t="s">
        <v>21</v>
      </c>
    </row>
    <row r="241" spans="1:4" x14ac:dyDescent="0.25">
      <c r="D241" s="7" t="str">
        <f>HYPERLINK("#'Indice'!A1", "Ir al índice")</f>
        <v>Ir al índice</v>
      </c>
    </row>
    <row r="242" spans="1:4" ht="17.25" x14ac:dyDescent="0.3">
      <c r="A242" s="4" t="s">
        <v>459</v>
      </c>
    </row>
    <row r="243" spans="1:4" x14ac:dyDescent="0.25">
      <c r="A243" s="5" t="s">
        <v>9</v>
      </c>
      <c r="B243" s="5" t="s">
        <v>68</v>
      </c>
      <c r="C243" s="5" t="s">
        <v>11</v>
      </c>
      <c r="D243" s="5" t="s">
        <v>453</v>
      </c>
    </row>
    <row r="244" spans="1:4" x14ac:dyDescent="0.25">
      <c r="A244" s="6" t="s">
        <v>69</v>
      </c>
      <c r="B244" s="6" t="s">
        <v>70</v>
      </c>
      <c r="C244" s="6" t="s">
        <v>15</v>
      </c>
      <c r="D244" s="6">
        <v>1176777.71150638</v>
      </c>
    </row>
    <row r="245" spans="1:4" x14ac:dyDescent="0.25">
      <c r="A245" s="6" t="s">
        <v>71</v>
      </c>
      <c r="B245" s="6" t="s">
        <v>72</v>
      </c>
      <c r="C245" s="6" t="s">
        <v>15</v>
      </c>
      <c r="D245" s="6">
        <v>1642284.82336173</v>
      </c>
    </row>
    <row r="246" spans="1:4" x14ac:dyDescent="0.25">
      <c r="A246" s="6" t="s">
        <v>73</v>
      </c>
      <c r="B246" s="6" t="s">
        <v>74</v>
      </c>
      <c r="C246" s="6" t="s">
        <v>15</v>
      </c>
      <c r="D246" s="6">
        <v>475925.838256374</v>
      </c>
    </row>
    <row r="247" spans="1:4" x14ac:dyDescent="0.25">
      <c r="A247" s="6" t="s">
        <v>75</v>
      </c>
      <c r="B247" s="6" t="s">
        <v>76</v>
      </c>
      <c r="C247" s="6" t="s">
        <v>15</v>
      </c>
      <c r="D247" s="6">
        <v>333000</v>
      </c>
    </row>
    <row r="248" spans="1:4" x14ac:dyDescent="0.25">
      <c r="A248" s="6" t="s">
        <v>77</v>
      </c>
      <c r="B248" s="6" t="s">
        <v>78</v>
      </c>
      <c r="C248" s="6" t="s">
        <v>15</v>
      </c>
      <c r="D248" s="6">
        <v>354435.47593188297</v>
      </c>
    </row>
    <row r="249" spans="1:4" x14ac:dyDescent="0.25">
      <c r="A249" s="6" t="s">
        <v>89</v>
      </c>
      <c r="B249" s="6" t="s">
        <v>90</v>
      </c>
      <c r="C249" s="6" t="s">
        <v>15</v>
      </c>
      <c r="D249" s="6">
        <v>1717625.85315902</v>
      </c>
    </row>
    <row r="250" spans="1:4" x14ac:dyDescent="0.25">
      <c r="A250" s="6" t="s">
        <v>105</v>
      </c>
      <c r="B250" s="6" t="s">
        <v>106</v>
      </c>
      <c r="C250" s="6" t="s">
        <v>15</v>
      </c>
      <c r="D250" s="6">
        <v>376865.41815323301</v>
      </c>
    </row>
    <row r="251" spans="1:4" x14ac:dyDescent="0.25">
      <c r="A251" s="6" t="s">
        <v>107</v>
      </c>
      <c r="B251" s="6" t="s">
        <v>108</v>
      </c>
      <c r="C251" s="6" t="s">
        <v>15</v>
      </c>
      <c r="D251" s="6">
        <v>446203.84753842797</v>
      </c>
    </row>
    <row r="252" spans="1:4" x14ac:dyDescent="0.25">
      <c r="A252" t="s">
        <v>18</v>
      </c>
    </row>
    <row r="253" spans="1:4" x14ac:dyDescent="0.25">
      <c r="A253" t="s">
        <v>1153</v>
      </c>
    </row>
    <row r="254" spans="1:4" x14ac:dyDescent="0.25">
      <c r="A254" t="s">
        <v>19</v>
      </c>
    </row>
    <row r="255" spans="1:4" x14ac:dyDescent="0.25">
      <c r="A255" t="s">
        <v>20</v>
      </c>
    </row>
    <row r="256" spans="1:4" x14ac:dyDescent="0.25">
      <c r="A256" t="s">
        <v>21</v>
      </c>
    </row>
    <row r="259" spans="1:4" x14ac:dyDescent="0.25">
      <c r="D259" s="7" t="str">
        <f>HYPERLINK("#'Indice'!A1", "Ir al índice")</f>
        <v>Ir al índice</v>
      </c>
    </row>
    <row r="260" spans="1:4" ht="17.25" x14ac:dyDescent="0.3">
      <c r="A260" s="4" t="s">
        <v>460</v>
      </c>
    </row>
    <row r="261" spans="1:4" x14ac:dyDescent="0.25">
      <c r="A261" s="5" t="s">
        <v>9</v>
      </c>
      <c r="B261" s="5" t="s">
        <v>10</v>
      </c>
      <c r="C261" s="5" t="s">
        <v>11</v>
      </c>
      <c r="D261" s="5" t="s">
        <v>453</v>
      </c>
    </row>
    <row r="262" spans="1:4" x14ac:dyDescent="0.25">
      <c r="A262" s="6" t="s">
        <v>13</v>
      </c>
      <c r="B262" s="6" t="s">
        <v>14</v>
      </c>
      <c r="C262" s="6" t="s">
        <v>15</v>
      </c>
      <c r="D262" s="6">
        <v>627669.247592862</v>
      </c>
    </row>
    <row r="263" spans="1:4" x14ac:dyDescent="0.25">
      <c r="A263" s="6" t="s">
        <v>24</v>
      </c>
      <c r="B263" s="6" t="s">
        <v>25</v>
      </c>
      <c r="C263" s="6" t="s">
        <v>15</v>
      </c>
      <c r="D263" s="6">
        <v>1003759.61559087</v>
      </c>
    </row>
    <row r="264" spans="1:4" x14ac:dyDescent="0.25">
      <c r="A264" s="6" t="s">
        <v>26</v>
      </c>
      <c r="B264" s="6" t="s">
        <v>27</v>
      </c>
      <c r="C264" s="6" t="s">
        <v>15</v>
      </c>
      <c r="D264" s="6">
        <v>1445550.11982268</v>
      </c>
    </row>
    <row r="265" spans="1:4" x14ac:dyDescent="0.25">
      <c r="A265" s="6" t="s">
        <v>28</v>
      </c>
      <c r="B265" s="6" t="s">
        <v>29</v>
      </c>
      <c r="C265" s="6" t="s">
        <v>15</v>
      </c>
      <c r="D265" s="6">
        <v>701822.84749108599</v>
      </c>
    </row>
    <row r="266" spans="1:4" x14ac:dyDescent="0.25">
      <c r="A266" s="6" t="s">
        <v>30</v>
      </c>
      <c r="B266" s="6" t="s">
        <v>31</v>
      </c>
      <c r="C266" s="6" t="s">
        <v>15</v>
      </c>
      <c r="D266" s="6">
        <v>864082.97109200002</v>
      </c>
    </row>
    <row r="267" spans="1:4" x14ac:dyDescent="0.25">
      <c r="A267" s="6" t="s">
        <v>32</v>
      </c>
      <c r="B267" s="6" t="s">
        <v>33</v>
      </c>
      <c r="C267" s="6" t="s">
        <v>15</v>
      </c>
      <c r="D267" s="6">
        <v>981967.14565210196</v>
      </c>
    </row>
    <row r="268" spans="1:4" x14ac:dyDescent="0.25">
      <c r="A268" s="6" t="s">
        <v>34</v>
      </c>
      <c r="B268" s="6" t="s">
        <v>35</v>
      </c>
      <c r="C268" s="6" t="s">
        <v>15</v>
      </c>
      <c r="D268" s="6">
        <v>508597.15233059</v>
      </c>
    </row>
    <row r="269" spans="1:4" x14ac:dyDescent="0.25">
      <c r="A269" s="6" t="s">
        <v>36</v>
      </c>
      <c r="B269" s="6" t="s">
        <v>37</v>
      </c>
      <c r="C269" s="6" t="s">
        <v>15</v>
      </c>
      <c r="D269" s="6">
        <v>1582966.44985481</v>
      </c>
    </row>
    <row r="270" spans="1:4" x14ac:dyDescent="0.25">
      <c r="A270" t="s">
        <v>18</v>
      </c>
    </row>
    <row r="271" spans="1:4" x14ac:dyDescent="0.25">
      <c r="A271" t="s">
        <v>1153</v>
      </c>
    </row>
    <row r="272" spans="1:4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4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461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462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463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3716904.51208435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1721763.7600722299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3723475.0167899099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464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3716904.51208435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3761266.8301545698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3919703.32790189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2652291.1522289799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2406340.3075782699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2603637.9300417299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1968575.1915215701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3392448.20720531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465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3723475.0167899099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1818958.9788202699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4350241.5038291197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3910727.4730304698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3809080.1398903402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1684836.76685418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2686442.3252653601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2667288.6544776498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2172349.9781715302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2151335.97983009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2932197.1066926098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2560942.52221805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2608162.221409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1937573.3809503301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1974102.5186489001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3079508.1677892501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2333601.51366458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2954919.17639323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2940246.9405048401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2532724.3859824901</v>
      </c>
    </row>
    <row r="68" spans="1:4" x14ac:dyDescent="0.25">
      <c r="A68" s="6" t="s">
        <v>63</v>
      </c>
      <c r="B68" s="6" t="s">
        <v>64</v>
      </c>
      <c r="C68" s="6" t="s">
        <v>15</v>
      </c>
      <c r="D68" s="6">
        <v>1646503.65757138</v>
      </c>
    </row>
    <row r="69" spans="1:4" x14ac:dyDescent="0.25">
      <c r="A69" s="6" t="s">
        <v>65</v>
      </c>
      <c r="B69" s="6" t="s">
        <v>66</v>
      </c>
      <c r="C69" s="6" t="s">
        <v>15</v>
      </c>
      <c r="D69" s="6">
        <v>3329743.28920202</v>
      </c>
    </row>
    <row r="70" spans="1:4" x14ac:dyDescent="0.25">
      <c r="A70" t="s">
        <v>18</v>
      </c>
    </row>
    <row r="71" spans="1:4" x14ac:dyDescent="0.25">
      <c r="A71" t="s">
        <v>1153</v>
      </c>
    </row>
    <row r="72" spans="1:4" x14ac:dyDescent="0.25">
      <c r="A72" t="s">
        <v>19</v>
      </c>
    </row>
    <row r="73" spans="1:4" x14ac:dyDescent="0.25">
      <c r="A73" t="s">
        <v>20</v>
      </c>
    </row>
    <row r="74" spans="1:4" x14ac:dyDescent="0.25">
      <c r="A74" t="s">
        <v>21</v>
      </c>
    </row>
    <row r="77" spans="1:4" x14ac:dyDescent="0.25">
      <c r="D77" s="7" t="str">
        <f>HYPERLINK("#'Indice'!A1", "Ir al índice")</f>
        <v>Ir al índice</v>
      </c>
    </row>
    <row r="78" spans="1:4" ht="17.25" x14ac:dyDescent="0.3">
      <c r="A78" s="4" t="s">
        <v>466</v>
      </c>
    </row>
    <row r="79" spans="1:4" x14ac:dyDescent="0.25">
      <c r="A79" s="5" t="s">
        <v>9</v>
      </c>
      <c r="B79" s="5" t="s">
        <v>68</v>
      </c>
      <c r="C79" s="5" t="s">
        <v>11</v>
      </c>
      <c r="D79" s="5" t="s">
        <v>453</v>
      </c>
    </row>
    <row r="80" spans="1:4" x14ac:dyDescent="0.25">
      <c r="A80" s="6" t="s">
        <v>69</v>
      </c>
      <c r="B80" s="6" t="s">
        <v>70</v>
      </c>
      <c r="C80" s="6" t="s">
        <v>15</v>
      </c>
      <c r="D80" s="6">
        <v>7491134.1887438204</v>
      </c>
    </row>
    <row r="81" spans="1:4" x14ac:dyDescent="0.25">
      <c r="A81" s="6" t="s">
        <v>71</v>
      </c>
      <c r="B81" s="6" t="s">
        <v>72</v>
      </c>
      <c r="C81" s="6" t="s">
        <v>15</v>
      </c>
      <c r="D81" s="6">
        <v>9393012.5120704006</v>
      </c>
    </row>
    <row r="82" spans="1:4" x14ac:dyDescent="0.25">
      <c r="A82" s="6" t="s">
        <v>73</v>
      </c>
      <c r="B82" s="6" t="s">
        <v>74</v>
      </c>
      <c r="C82" s="6" t="s">
        <v>15</v>
      </c>
      <c r="D82" s="6">
        <v>3371123.8272555699</v>
      </c>
    </row>
    <row r="83" spans="1:4" x14ac:dyDescent="0.25">
      <c r="A83" s="6" t="s">
        <v>75</v>
      </c>
      <c r="B83" s="6" t="s">
        <v>76</v>
      </c>
      <c r="C83" s="6" t="s">
        <v>15</v>
      </c>
      <c r="D83" s="6">
        <v>1945771.86034648</v>
      </c>
    </row>
    <row r="84" spans="1:4" x14ac:dyDescent="0.25">
      <c r="A84" s="6" t="s">
        <v>77</v>
      </c>
      <c r="B84" s="6" t="s">
        <v>78</v>
      </c>
      <c r="C84" s="6" t="s">
        <v>15</v>
      </c>
      <c r="D84" s="6">
        <v>1604729.32505367</v>
      </c>
    </row>
    <row r="85" spans="1:4" x14ac:dyDescent="0.25">
      <c r="A85" s="6" t="s">
        <v>79</v>
      </c>
      <c r="B85" s="6" t="s">
        <v>80</v>
      </c>
      <c r="C85" s="6" t="s">
        <v>15</v>
      </c>
      <c r="D85" s="6">
        <v>2053397.87936484</v>
      </c>
    </row>
    <row r="86" spans="1:4" x14ac:dyDescent="0.25">
      <c r="A86" s="6" t="s">
        <v>81</v>
      </c>
      <c r="B86" s="6" t="s">
        <v>82</v>
      </c>
      <c r="C86" s="6" t="s">
        <v>15</v>
      </c>
      <c r="D86" s="6">
        <v>1779027.79242946</v>
      </c>
    </row>
    <row r="87" spans="1:4" x14ac:dyDescent="0.25">
      <c r="A87" s="6" t="s">
        <v>83</v>
      </c>
      <c r="B87" s="6" t="s">
        <v>84</v>
      </c>
      <c r="C87" s="6" t="s">
        <v>15</v>
      </c>
      <c r="D87" s="6">
        <v>2787300.8288375</v>
      </c>
    </row>
    <row r="88" spans="1:4" x14ac:dyDescent="0.25">
      <c r="A88" s="6" t="s">
        <v>85</v>
      </c>
      <c r="B88" s="6" t="s">
        <v>86</v>
      </c>
      <c r="C88" s="6" t="s">
        <v>15</v>
      </c>
      <c r="D88" s="6">
        <v>4585396.1126400698</v>
      </c>
    </row>
    <row r="89" spans="1:4" x14ac:dyDescent="0.25">
      <c r="A89" s="6" t="s">
        <v>87</v>
      </c>
      <c r="B89" s="6" t="s">
        <v>88</v>
      </c>
      <c r="C89" s="6" t="s">
        <v>15</v>
      </c>
      <c r="D89" s="6">
        <v>3397766.0192636098</v>
      </c>
    </row>
    <row r="90" spans="1:4" x14ac:dyDescent="0.25">
      <c r="A90" s="6" t="s">
        <v>89</v>
      </c>
      <c r="B90" s="6" t="s">
        <v>90</v>
      </c>
      <c r="C90" s="6" t="s">
        <v>15</v>
      </c>
      <c r="D90" s="6">
        <v>4921856.91278389</v>
      </c>
    </row>
    <row r="91" spans="1:4" x14ac:dyDescent="0.25">
      <c r="A91" s="6" t="s">
        <v>91</v>
      </c>
      <c r="B91" s="6" t="s">
        <v>92</v>
      </c>
      <c r="C91" s="6" t="s">
        <v>15</v>
      </c>
      <c r="D91" s="6">
        <v>4425620.1184638403</v>
      </c>
    </row>
    <row r="92" spans="1:4" x14ac:dyDescent="0.25">
      <c r="A92" s="6" t="s">
        <v>93</v>
      </c>
      <c r="B92" s="6" t="s">
        <v>94</v>
      </c>
      <c r="C92" s="6" t="s">
        <v>15</v>
      </c>
      <c r="D92" s="6">
        <v>6909082.9281400898</v>
      </c>
    </row>
    <row r="93" spans="1:4" x14ac:dyDescent="0.25">
      <c r="A93" s="6" t="s">
        <v>95</v>
      </c>
      <c r="B93" s="6" t="s">
        <v>96</v>
      </c>
      <c r="C93" s="6" t="s">
        <v>15</v>
      </c>
      <c r="D93" s="6">
        <v>2438004.5337050301</v>
      </c>
    </row>
    <row r="94" spans="1:4" x14ac:dyDescent="0.25">
      <c r="A94" s="6" t="s">
        <v>97</v>
      </c>
      <c r="B94" s="6" t="s">
        <v>98</v>
      </c>
      <c r="C94" s="6" t="s">
        <v>15</v>
      </c>
      <c r="D94" s="6">
        <v>3716860.90243239</v>
      </c>
    </row>
    <row r="95" spans="1:4" x14ac:dyDescent="0.25">
      <c r="A95" s="6" t="s">
        <v>99</v>
      </c>
      <c r="B95" s="6" t="s">
        <v>100</v>
      </c>
      <c r="C95" s="6" t="s">
        <v>15</v>
      </c>
      <c r="D95" s="6">
        <v>3350343.6403747401</v>
      </c>
    </row>
    <row r="96" spans="1:4" x14ac:dyDescent="0.25">
      <c r="A96" s="6" t="s">
        <v>101</v>
      </c>
      <c r="B96" s="6" t="s">
        <v>102</v>
      </c>
      <c r="C96" s="6" t="s">
        <v>15</v>
      </c>
      <c r="D96" s="6">
        <v>3382305.5922595598</v>
      </c>
    </row>
    <row r="97" spans="1:4" x14ac:dyDescent="0.25">
      <c r="A97" s="6" t="s">
        <v>103</v>
      </c>
      <c r="B97" s="6" t="s">
        <v>104</v>
      </c>
      <c r="C97" s="6" t="s">
        <v>15</v>
      </c>
      <c r="D97" s="6">
        <v>1968717.37761592</v>
      </c>
    </row>
    <row r="98" spans="1:4" x14ac:dyDescent="0.25">
      <c r="A98" s="6" t="s">
        <v>105</v>
      </c>
      <c r="B98" s="6" t="s">
        <v>106</v>
      </c>
      <c r="C98" s="6" t="s">
        <v>15</v>
      </c>
      <c r="D98" s="6">
        <v>1733612.7217000199</v>
      </c>
    </row>
    <row r="99" spans="1:4" x14ac:dyDescent="0.25">
      <c r="A99" s="6" t="s">
        <v>107</v>
      </c>
      <c r="B99" s="6" t="s">
        <v>108</v>
      </c>
      <c r="C99" s="6" t="s">
        <v>15</v>
      </c>
      <c r="D99" s="6">
        <v>1236247.2607313199</v>
      </c>
    </row>
    <row r="100" spans="1:4" x14ac:dyDescent="0.25">
      <c r="A100" t="s">
        <v>18</v>
      </c>
    </row>
    <row r="101" spans="1:4" x14ac:dyDescent="0.25">
      <c r="A101" t="s">
        <v>1153</v>
      </c>
    </row>
    <row r="102" spans="1:4" x14ac:dyDescent="0.25">
      <c r="A102" t="s">
        <v>19</v>
      </c>
    </row>
    <row r="103" spans="1:4" x14ac:dyDescent="0.25">
      <c r="A103" t="s">
        <v>20</v>
      </c>
    </row>
    <row r="104" spans="1:4" x14ac:dyDescent="0.25">
      <c r="A104" t="s">
        <v>21</v>
      </c>
    </row>
    <row r="107" spans="1:4" x14ac:dyDescent="0.25">
      <c r="D107" s="7" t="str">
        <f>HYPERLINK("#'Indice'!A1", "Ir al índice")</f>
        <v>Ir al índice</v>
      </c>
    </row>
    <row r="108" spans="1:4" ht="17.25" x14ac:dyDescent="0.3">
      <c r="A108" s="4" t="s">
        <v>467</v>
      </c>
    </row>
    <row r="109" spans="1:4" x14ac:dyDescent="0.25">
      <c r="A109" s="5" t="s">
        <v>9</v>
      </c>
      <c r="B109" s="5" t="s">
        <v>68</v>
      </c>
      <c r="C109" s="5" t="s">
        <v>11</v>
      </c>
      <c r="D109" s="5" t="s">
        <v>453</v>
      </c>
    </row>
    <row r="110" spans="1:4" x14ac:dyDescent="0.25">
      <c r="A110" s="6" t="s">
        <v>69</v>
      </c>
      <c r="B110" s="6" t="s">
        <v>70</v>
      </c>
      <c r="C110" s="6" t="s">
        <v>15</v>
      </c>
      <c r="D110" s="6">
        <v>7494019.4959427305</v>
      </c>
    </row>
    <row r="111" spans="1:4" x14ac:dyDescent="0.25">
      <c r="A111" s="6" t="s">
        <v>71</v>
      </c>
      <c r="B111" s="6" t="s">
        <v>72</v>
      </c>
      <c r="C111" s="6" t="s">
        <v>15</v>
      </c>
      <c r="D111" s="6">
        <v>9420356.9906724598</v>
      </c>
    </row>
    <row r="112" spans="1:4" x14ac:dyDescent="0.25">
      <c r="A112" s="6" t="s">
        <v>73</v>
      </c>
      <c r="B112" s="6" t="s">
        <v>74</v>
      </c>
      <c r="C112" s="6" t="s">
        <v>15</v>
      </c>
      <c r="D112" s="6">
        <v>3389914.4474611301</v>
      </c>
    </row>
    <row r="113" spans="1:4" x14ac:dyDescent="0.25">
      <c r="A113" s="6" t="s">
        <v>75</v>
      </c>
      <c r="B113" s="6" t="s">
        <v>76</v>
      </c>
      <c r="C113" s="6" t="s">
        <v>15</v>
      </c>
      <c r="D113" s="6">
        <v>1945851.15171525</v>
      </c>
    </row>
    <row r="114" spans="1:4" x14ac:dyDescent="0.25">
      <c r="A114" s="6" t="s">
        <v>77</v>
      </c>
      <c r="B114" s="6" t="s">
        <v>78</v>
      </c>
      <c r="C114" s="6" t="s">
        <v>15</v>
      </c>
      <c r="D114" s="6">
        <v>1619302.69901727</v>
      </c>
    </row>
    <row r="115" spans="1:4" x14ac:dyDescent="0.25">
      <c r="A115" s="6" t="s">
        <v>79</v>
      </c>
      <c r="B115" s="6" t="s">
        <v>80</v>
      </c>
      <c r="C115" s="6" t="s">
        <v>15</v>
      </c>
      <c r="D115" s="6">
        <v>2053397.87936484</v>
      </c>
    </row>
    <row r="116" spans="1:4" x14ac:dyDescent="0.25">
      <c r="A116" s="6" t="s">
        <v>81</v>
      </c>
      <c r="B116" s="6" t="s">
        <v>82</v>
      </c>
      <c r="C116" s="6" t="s">
        <v>15</v>
      </c>
      <c r="D116" s="6">
        <v>1779027.79242946</v>
      </c>
    </row>
    <row r="117" spans="1:4" x14ac:dyDescent="0.25">
      <c r="A117" s="6" t="s">
        <v>83</v>
      </c>
      <c r="B117" s="6" t="s">
        <v>84</v>
      </c>
      <c r="C117" s="6" t="s">
        <v>15</v>
      </c>
      <c r="D117" s="6">
        <v>2787300.8288375</v>
      </c>
    </row>
    <row r="118" spans="1:4" x14ac:dyDescent="0.25">
      <c r="A118" s="6" t="s">
        <v>85</v>
      </c>
      <c r="B118" s="6" t="s">
        <v>86</v>
      </c>
      <c r="C118" s="6" t="s">
        <v>15</v>
      </c>
      <c r="D118" s="6">
        <v>4585396.1126400698</v>
      </c>
    </row>
    <row r="119" spans="1:4" x14ac:dyDescent="0.25">
      <c r="A119" s="6" t="s">
        <v>87</v>
      </c>
      <c r="B119" s="6" t="s">
        <v>88</v>
      </c>
      <c r="C119" s="6" t="s">
        <v>15</v>
      </c>
      <c r="D119" s="6">
        <v>3397766.0192636098</v>
      </c>
    </row>
    <row r="120" spans="1:4" x14ac:dyDescent="0.25">
      <c r="A120" s="6" t="s">
        <v>89</v>
      </c>
      <c r="B120" s="6" t="s">
        <v>90</v>
      </c>
      <c r="C120" s="6" t="s">
        <v>15</v>
      </c>
      <c r="D120" s="6">
        <v>4922254.7479486195</v>
      </c>
    </row>
    <row r="121" spans="1:4" x14ac:dyDescent="0.25">
      <c r="A121" s="6" t="s">
        <v>91</v>
      </c>
      <c r="B121" s="6" t="s">
        <v>92</v>
      </c>
      <c r="C121" s="6" t="s">
        <v>15</v>
      </c>
      <c r="D121" s="6">
        <v>4425620.1184638403</v>
      </c>
    </row>
    <row r="122" spans="1:4" x14ac:dyDescent="0.25">
      <c r="A122" s="6" t="s">
        <v>93</v>
      </c>
      <c r="B122" s="6" t="s">
        <v>94</v>
      </c>
      <c r="C122" s="6" t="s">
        <v>15</v>
      </c>
      <c r="D122" s="6">
        <v>6909082.9281400898</v>
      </c>
    </row>
    <row r="123" spans="1:4" x14ac:dyDescent="0.25">
      <c r="A123" s="6" t="s">
        <v>95</v>
      </c>
      <c r="B123" s="6" t="s">
        <v>96</v>
      </c>
      <c r="C123" s="6" t="s">
        <v>15</v>
      </c>
      <c r="D123" s="6">
        <v>2438004.5337050301</v>
      </c>
    </row>
    <row r="124" spans="1:4" x14ac:dyDescent="0.25">
      <c r="A124" s="6" t="s">
        <v>97</v>
      </c>
      <c r="B124" s="6" t="s">
        <v>98</v>
      </c>
      <c r="C124" s="6" t="s">
        <v>15</v>
      </c>
      <c r="D124" s="6">
        <v>3716860.90243239</v>
      </c>
    </row>
    <row r="125" spans="1:4" x14ac:dyDescent="0.25">
      <c r="A125" s="6" t="s">
        <v>99</v>
      </c>
      <c r="B125" s="6" t="s">
        <v>100</v>
      </c>
      <c r="C125" s="6" t="s">
        <v>15</v>
      </c>
      <c r="D125" s="6">
        <v>3350343.6403747401</v>
      </c>
    </row>
    <row r="126" spans="1:4" x14ac:dyDescent="0.25">
      <c r="A126" s="6" t="s">
        <v>101</v>
      </c>
      <c r="B126" s="6" t="s">
        <v>102</v>
      </c>
      <c r="C126" s="6" t="s">
        <v>15</v>
      </c>
      <c r="D126" s="6">
        <v>3382305.5922595598</v>
      </c>
    </row>
    <row r="127" spans="1:4" x14ac:dyDescent="0.25">
      <c r="A127" s="6" t="s">
        <v>103</v>
      </c>
      <c r="B127" s="6" t="s">
        <v>104</v>
      </c>
      <c r="C127" s="6" t="s">
        <v>15</v>
      </c>
      <c r="D127" s="6">
        <v>1968717.37761592</v>
      </c>
    </row>
    <row r="128" spans="1:4" x14ac:dyDescent="0.25">
      <c r="A128" s="6" t="s">
        <v>105</v>
      </c>
      <c r="B128" s="6" t="s">
        <v>106</v>
      </c>
      <c r="C128" s="6" t="s">
        <v>15</v>
      </c>
      <c r="D128" s="6">
        <v>1742905.37785893</v>
      </c>
    </row>
    <row r="129" spans="1:4" x14ac:dyDescent="0.25">
      <c r="A129" t="s">
        <v>18</v>
      </c>
    </row>
    <row r="130" spans="1:4" x14ac:dyDescent="0.25">
      <c r="A130" t="s">
        <v>1153</v>
      </c>
    </row>
    <row r="131" spans="1:4" x14ac:dyDescent="0.25">
      <c r="A131" t="s">
        <v>19</v>
      </c>
    </row>
    <row r="132" spans="1:4" x14ac:dyDescent="0.25">
      <c r="A132" t="s">
        <v>20</v>
      </c>
    </row>
    <row r="133" spans="1:4" x14ac:dyDescent="0.25">
      <c r="A133" t="s">
        <v>21</v>
      </c>
    </row>
    <row r="136" spans="1:4" x14ac:dyDescent="0.25">
      <c r="D136" s="7" t="str">
        <f>HYPERLINK("#'Indice'!A1", "Ir al índice")</f>
        <v>Ir al índice</v>
      </c>
    </row>
    <row r="137" spans="1:4" ht="17.25" x14ac:dyDescent="0.3">
      <c r="A137" s="4" t="s">
        <v>468</v>
      </c>
    </row>
    <row r="138" spans="1:4" x14ac:dyDescent="0.25">
      <c r="A138" s="5" t="s">
        <v>9</v>
      </c>
      <c r="B138" s="5" t="s">
        <v>111</v>
      </c>
      <c r="C138" s="5" t="s">
        <v>11</v>
      </c>
      <c r="D138" s="5" t="s">
        <v>453</v>
      </c>
    </row>
    <row r="139" spans="1:4" x14ac:dyDescent="0.25">
      <c r="A139" s="6" t="s">
        <v>85</v>
      </c>
      <c r="B139" s="6" t="s">
        <v>112</v>
      </c>
      <c r="C139" s="6" t="s">
        <v>15</v>
      </c>
      <c r="D139" s="6">
        <v>3380257.3316739299</v>
      </c>
    </row>
    <row r="140" spans="1:4" x14ac:dyDescent="0.25">
      <c r="A140" s="6" t="s">
        <v>89</v>
      </c>
      <c r="B140" s="6" t="s">
        <v>113</v>
      </c>
      <c r="C140" s="6" t="s">
        <v>15</v>
      </c>
      <c r="D140" s="6">
        <v>2592460.3733514398</v>
      </c>
    </row>
    <row r="141" spans="1:4" x14ac:dyDescent="0.25">
      <c r="A141" s="6" t="s">
        <v>91</v>
      </c>
      <c r="B141" s="6" t="s">
        <v>114</v>
      </c>
      <c r="C141" s="6" t="s">
        <v>15</v>
      </c>
      <c r="D141" s="6">
        <v>6134731.9316207701</v>
      </c>
    </row>
    <row r="142" spans="1:4" x14ac:dyDescent="0.25">
      <c r="A142" s="6" t="s">
        <v>93</v>
      </c>
      <c r="B142" s="6" t="s">
        <v>115</v>
      </c>
      <c r="C142" s="6" t="s">
        <v>15</v>
      </c>
      <c r="D142" s="6">
        <v>8129451.1003713896</v>
      </c>
    </row>
    <row r="143" spans="1:4" x14ac:dyDescent="0.25">
      <c r="A143" s="6" t="s">
        <v>95</v>
      </c>
      <c r="B143" s="6" t="s">
        <v>116</v>
      </c>
      <c r="C143" s="6" t="s">
        <v>15</v>
      </c>
      <c r="D143" s="6">
        <v>11561215.068717699</v>
      </c>
    </row>
    <row r="144" spans="1:4" x14ac:dyDescent="0.25">
      <c r="A144" s="6" t="s">
        <v>103</v>
      </c>
      <c r="B144" s="6" t="s">
        <v>117</v>
      </c>
      <c r="C144" s="6" t="s">
        <v>15</v>
      </c>
      <c r="D144" s="6">
        <v>5811929.2948213601</v>
      </c>
    </row>
    <row r="145" spans="1:4" x14ac:dyDescent="0.25">
      <c r="A145" s="6" t="s">
        <v>105</v>
      </c>
      <c r="B145" s="6" t="s">
        <v>118</v>
      </c>
      <c r="C145" s="6" t="s">
        <v>15</v>
      </c>
      <c r="D145" s="6">
        <v>7329305.5172304502</v>
      </c>
    </row>
    <row r="146" spans="1:4" x14ac:dyDescent="0.25">
      <c r="A146" s="6" t="s">
        <v>107</v>
      </c>
      <c r="B146" s="6" t="s">
        <v>119</v>
      </c>
      <c r="C146" s="6" t="s">
        <v>15</v>
      </c>
      <c r="D146" s="6">
        <v>10206905.5227405</v>
      </c>
    </row>
    <row r="147" spans="1:4" x14ac:dyDescent="0.25">
      <c r="A147" s="6" t="s">
        <v>120</v>
      </c>
      <c r="B147" s="6" t="s">
        <v>121</v>
      </c>
      <c r="C147" s="6" t="s">
        <v>15</v>
      </c>
      <c r="D147" s="6">
        <v>5376288.5438062903</v>
      </c>
    </row>
    <row r="148" spans="1:4" x14ac:dyDescent="0.25">
      <c r="A148" s="6" t="s">
        <v>122</v>
      </c>
      <c r="B148" s="6" t="s">
        <v>123</v>
      </c>
      <c r="C148" s="6" t="s">
        <v>15</v>
      </c>
      <c r="D148" s="6">
        <v>8077788.5242801402</v>
      </c>
    </row>
    <row r="149" spans="1:4" x14ac:dyDescent="0.25">
      <c r="A149" s="6" t="s">
        <v>124</v>
      </c>
      <c r="B149" s="6" t="s">
        <v>125</v>
      </c>
      <c r="C149" s="6" t="s">
        <v>15</v>
      </c>
      <c r="D149" s="6">
        <v>9568336.6866496205</v>
      </c>
    </row>
    <row r="150" spans="1:4" x14ac:dyDescent="0.25">
      <c r="A150" s="6" t="s">
        <v>126</v>
      </c>
      <c r="B150" s="6" t="s">
        <v>127</v>
      </c>
      <c r="C150" s="6" t="s">
        <v>15</v>
      </c>
      <c r="D150" s="6">
        <v>8940216.7146181092</v>
      </c>
    </row>
    <row r="151" spans="1:4" x14ac:dyDescent="0.25">
      <c r="A151" s="6" t="s">
        <v>128</v>
      </c>
      <c r="B151" s="6" t="s">
        <v>129</v>
      </c>
      <c r="C151" s="6" t="s">
        <v>15</v>
      </c>
      <c r="D151" s="6">
        <v>3301748.5101916399</v>
      </c>
    </row>
    <row r="152" spans="1:4" x14ac:dyDescent="0.25">
      <c r="A152" s="6" t="s">
        <v>130</v>
      </c>
      <c r="B152" s="6" t="s">
        <v>131</v>
      </c>
      <c r="C152" s="6" t="s">
        <v>15</v>
      </c>
      <c r="D152" s="6">
        <v>3784649.0519179902</v>
      </c>
    </row>
    <row r="153" spans="1:4" x14ac:dyDescent="0.25">
      <c r="A153" s="6" t="s">
        <v>132</v>
      </c>
      <c r="B153" s="6" t="s">
        <v>133</v>
      </c>
      <c r="C153" s="6" t="s">
        <v>15</v>
      </c>
      <c r="D153" s="6">
        <v>2286145.1655390598</v>
      </c>
    </row>
    <row r="154" spans="1:4" x14ac:dyDescent="0.25">
      <c r="A154" s="6" t="s">
        <v>134</v>
      </c>
      <c r="B154" s="6" t="s">
        <v>135</v>
      </c>
      <c r="C154" s="6" t="s">
        <v>15</v>
      </c>
      <c r="D154" s="6">
        <v>2773847.2295627398</v>
      </c>
    </row>
    <row r="155" spans="1:4" x14ac:dyDescent="0.25">
      <c r="A155" s="6" t="s">
        <v>136</v>
      </c>
      <c r="B155" s="6" t="s">
        <v>137</v>
      </c>
      <c r="C155" s="6" t="s">
        <v>15</v>
      </c>
      <c r="D155" s="6">
        <v>3542780.4604782299</v>
      </c>
    </row>
    <row r="156" spans="1:4" x14ac:dyDescent="0.25">
      <c r="A156" s="6" t="s">
        <v>138</v>
      </c>
      <c r="B156" s="6" t="s">
        <v>139</v>
      </c>
      <c r="C156" s="6" t="s">
        <v>15</v>
      </c>
      <c r="D156" s="6">
        <v>1770263.3648952299</v>
      </c>
    </row>
    <row r="157" spans="1:4" x14ac:dyDescent="0.25">
      <c r="A157" s="6" t="s">
        <v>140</v>
      </c>
      <c r="B157" s="6" t="s">
        <v>141</v>
      </c>
      <c r="C157" s="6" t="s">
        <v>15</v>
      </c>
      <c r="D157" s="6">
        <v>3022301.7686036602</v>
      </c>
    </row>
    <row r="158" spans="1:4" x14ac:dyDescent="0.25">
      <c r="A158" s="6" t="s">
        <v>142</v>
      </c>
      <c r="B158" s="6" t="s">
        <v>143</v>
      </c>
      <c r="C158" s="6" t="s">
        <v>15</v>
      </c>
      <c r="D158" s="6">
        <v>2111782.44593387</v>
      </c>
    </row>
    <row r="159" spans="1:4" x14ac:dyDescent="0.25">
      <c r="A159" s="6" t="s">
        <v>144</v>
      </c>
      <c r="B159" s="6" t="s">
        <v>145</v>
      </c>
      <c r="C159" s="6" t="s">
        <v>15</v>
      </c>
      <c r="D159" s="6">
        <v>3698192.4917083001</v>
      </c>
    </row>
    <row r="160" spans="1:4" x14ac:dyDescent="0.25">
      <c r="A160" s="6" t="s">
        <v>146</v>
      </c>
      <c r="B160" s="6" t="s">
        <v>147</v>
      </c>
      <c r="C160" s="6" t="s">
        <v>15</v>
      </c>
      <c r="D160" s="6">
        <v>2763108.4678481398</v>
      </c>
    </row>
    <row r="161" spans="1:4" x14ac:dyDescent="0.25">
      <c r="A161" s="6" t="s">
        <v>148</v>
      </c>
      <c r="B161" s="6" t="s">
        <v>149</v>
      </c>
      <c r="C161" s="6" t="s">
        <v>15</v>
      </c>
      <c r="D161" s="6">
        <v>2505810.4951470802</v>
      </c>
    </row>
    <row r="162" spans="1:4" x14ac:dyDescent="0.25">
      <c r="A162" s="6" t="s">
        <v>150</v>
      </c>
      <c r="B162" s="6" t="s">
        <v>151</v>
      </c>
      <c r="C162" s="6" t="s">
        <v>15</v>
      </c>
      <c r="D162" s="6">
        <v>3726165.09063634</v>
      </c>
    </row>
    <row r="163" spans="1:4" x14ac:dyDescent="0.25">
      <c r="A163" s="6" t="s">
        <v>152</v>
      </c>
      <c r="B163" s="6" t="s">
        <v>153</v>
      </c>
      <c r="C163" s="6" t="s">
        <v>15</v>
      </c>
      <c r="D163" s="6">
        <v>2335432.9222935098</v>
      </c>
    </row>
    <row r="164" spans="1:4" x14ac:dyDescent="0.25">
      <c r="A164" s="6" t="s">
        <v>154</v>
      </c>
      <c r="B164" s="6" t="s">
        <v>155</v>
      </c>
      <c r="C164" s="6" t="s">
        <v>15</v>
      </c>
      <c r="D164" s="6">
        <v>3381658.62646286</v>
      </c>
    </row>
    <row r="165" spans="1:4" x14ac:dyDescent="0.25">
      <c r="A165" s="6" t="s">
        <v>156</v>
      </c>
      <c r="B165" s="6" t="s">
        <v>157</v>
      </c>
      <c r="C165" s="6" t="s">
        <v>15</v>
      </c>
      <c r="D165" s="6">
        <v>3278794.0561186001</v>
      </c>
    </row>
    <row r="166" spans="1:4" x14ac:dyDescent="0.25">
      <c r="A166" s="6" t="s">
        <v>158</v>
      </c>
      <c r="B166" s="6" t="s">
        <v>159</v>
      </c>
      <c r="C166" s="6" t="s">
        <v>15</v>
      </c>
      <c r="D166" s="6">
        <v>2233831.3934029699</v>
      </c>
    </row>
    <row r="167" spans="1:4" x14ac:dyDescent="0.25">
      <c r="A167" s="6" t="s">
        <v>160</v>
      </c>
      <c r="B167" s="6" t="s">
        <v>161</v>
      </c>
      <c r="C167" s="6" t="s">
        <v>15</v>
      </c>
      <c r="D167" s="6">
        <v>3612399.7424570099</v>
      </c>
    </row>
    <row r="168" spans="1:4" x14ac:dyDescent="0.25">
      <c r="A168" s="6" t="s">
        <v>162</v>
      </c>
      <c r="B168" s="6" t="s">
        <v>163</v>
      </c>
      <c r="C168" s="6" t="s">
        <v>15</v>
      </c>
      <c r="D168" s="6">
        <v>3931994.0810997798</v>
      </c>
    </row>
    <row r="169" spans="1:4" x14ac:dyDescent="0.25">
      <c r="A169" s="6" t="s">
        <v>164</v>
      </c>
      <c r="B169" s="6" t="s">
        <v>165</v>
      </c>
      <c r="C169" s="6" t="s">
        <v>15</v>
      </c>
      <c r="D169" s="6">
        <v>2761890.4548851</v>
      </c>
    </row>
    <row r="170" spans="1:4" x14ac:dyDescent="0.25">
      <c r="A170" s="6" t="s">
        <v>166</v>
      </c>
      <c r="B170" s="6" t="s">
        <v>167</v>
      </c>
      <c r="C170" s="6" t="s">
        <v>15</v>
      </c>
      <c r="D170" s="6">
        <v>2816008.44882569</v>
      </c>
    </row>
    <row r="171" spans="1:4" x14ac:dyDescent="0.25">
      <c r="A171" s="6" t="s">
        <v>168</v>
      </c>
      <c r="B171" s="6" t="s">
        <v>169</v>
      </c>
      <c r="C171" s="6" t="s">
        <v>15</v>
      </c>
      <c r="D171" s="6">
        <v>2707492.7870122502</v>
      </c>
    </row>
    <row r="172" spans="1:4" x14ac:dyDescent="0.25">
      <c r="A172" s="6" t="s">
        <v>170</v>
      </c>
      <c r="B172" s="6" t="s">
        <v>171</v>
      </c>
      <c r="C172" s="6" t="s">
        <v>15</v>
      </c>
      <c r="D172" s="6">
        <v>2740502.93476234</v>
      </c>
    </row>
    <row r="173" spans="1:4" x14ac:dyDescent="0.25">
      <c r="A173" s="6" t="s">
        <v>172</v>
      </c>
      <c r="B173" s="6" t="s">
        <v>173</v>
      </c>
      <c r="C173" s="6" t="s">
        <v>15</v>
      </c>
      <c r="D173" s="6">
        <v>1689008.5180244099</v>
      </c>
    </row>
    <row r="174" spans="1:4" x14ac:dyDescent="0.25">
      <c r="A174" s="6" t="s">
        <v>174</v>
      </c>
      <c r="B174" s="6" t="s">
        <v>175</v>
      </c>
      <c r="C174" s="6" t="s">
        <v>15</v>
      </c>
      <c r="D174" s="6">
        <v>1681526.34836464</v>
      </c>
    </row>
    <row r="175" spans="1:4" x14ac:dyDescent="0.25">
      <c r="A175" s="6" t="s">
        <v>176</v>
      </c>
      <c r="B175" s="6" t="s">
        <v>177</v>
      </c>
      <c r="C175" s="6" t="s">
        <v>15</v>
      </c>
      <c r="D175" s="6">
        <v>1010374.37084904</v>
      </c>
    </row>
    <row r="176" spans="1:4" x14ac:dyDescent="0.25">
      <c r="A176" s="6" t="s">
        <v>178</v>
      </c>
      <c r="B176" s="6" t="s">
        <v>179</v>
      </c>
      <c r="C176" s="6" t="s">
        <v>15</v>
      </c>
      <c r="D176" s="6">
        <v>1411994.8838268099</v>
      </c>
    </row>
    <row r="177" spans="1:4" x14ac:dyDescent="0.25">
      <c r="A177" s="6" t="s">
        <v>180</v>
      </c>
      <c r="B177" s="6" t="s">
        <v>181</v>
      </c>
      <c r="C177" s="6" t="s">
        <v>15</v>
      </c>
      <c r="D177" s="6">
        <v>1919461.23198579</v>
      </c>
    </row>
    <row r="178" spans="1:4" x14ac:dyDescent="0.25">
      <c r="A178" s="6" t="s">
        <v>182</v>
      </c>
      <c r="B178" s="6" t="s">
        <v>183</v>
      </c>
      <c r="C178" s="6" t="s">
        <v>15</v>
      </c>
      <c r="D178" s="6">
        <v>1390304.65938609</v>
      </c>
    </row>
    <row r="179" spans="1:4" x14ac:dyDescent="0.25">
      <c r="A179" s="6" t="s">
        <v>184</v>
      </c>
      <c r="B179" s="6" t="s">
        <v>185</v>
      </c>
      <c r="C179" s="6" t="s">
        <v>15</v>
      </c>
      <c r="D179" s="6">
        <v>1741096.94955694</v>
      </c>
    </row>
    <row r="180" spans="1:4" x14ac:dyDescent="0.25">
      <c r="A180" s="6" t="s">
        <v>186</v>
      </c>
      <c r="B180" s="6" t="s">
        <v>187</v>
      </c>
      <c r="C180" s="6" t="s">
        <v>15</v>
      </c>
      <c r="D180" s="6">
        <v>1712164.44104916</v>
      </c>
    </row>
    <row r="181" spans="1:4" x14ac:dyDescent="0.25">
      <c r="A181" s="6" t="s">
        <v>188</v>
      </c>
      <c r="B181" s="6" t="s">
        <v>189</v>
      </c>
      <c r="C181" s="6" t="s">
        <v>15</v>
      </c>
      <c r="D181" s="6">
        <v>1383800.9966503</v>
      </c>
    </row>
    <row r="182" spans="1:4" x14ac:dyDescent="0.25">
      <c r="A182" s="6" t="s">
        <v>190</v>
      </c>
      <c r="B182" s="6" t="s">
        <v>191</v>
      </c>
      <c r="C182" s="6" t="s">
        <v>15</v>
      </c>
      <c r="D182" s="6">
        <v>3226325.0624125302</v>
      </c>
    </row>
    <row r="183" spans="1:4" x14ac:dyDescent="0.25">
      <c r="A183" s="6" t="s">
        <v>192</v>
      </c>
      <c r="B183" s="6" t="s">
        <v>193</v>
      </c>
      <c r="C183" s="6" t="s">
        <v>15</v>
      </c>
      <c r="D183" s="6">
        <v>1756244.7882588001</v>
      </c>
    </row>
    <row r="184" spans="1:4" x14ac:dyDescent="0.25">
      <c r="A184" s="6" t="s">
        <v>194</v>
      </c>
      <c r="B184" s="6" t="s">
        <v>195</v>
      </c>
      <c r="C184" s="6" t="s">
        <v>15</v>
      </c>
      <c r="D184" s="6">
        <v>1168640.3186105499</v>
      </c>
    </row>
    <row r="185" spans="1:4" x14ac:dyDescent="0.25">
      <c r="A185" s="6" t="s">
        <v>196</v>
      </c>
      <c r="B185" s="6" t="s">
        <v>197</v>
      </c>
      <c r="C185" s="6" t="s">
        <v>15</v>
      </c>
      <c r="D185" s="6">
        <v>1951040.8404133699</v>
      </c>
    </row>
    <row r="186" spans="1:4" x14ac:dyDescent="0.25">
      <c r="A186" s="6" t="s">
        <v>198</v>
      </c>
      <c r="B186" s="6" t="s">
        <v>199</v>
      </c>
      <c r="C186" s="6" t="s">
        <v>15</v>
      </c>
      <c r="D186" s="6">
        <v>1437649.6061451901</v>
      </c>
    </row>
    <row r="187" spans="1:4" x14ac:dyDescent="0.25">
      <c r="A187" s="6" t="s">
        <v>200</v>
      </c>
      <c r="B187" s="6" t="s">
        <v>201</v>
      </c>
      <c r="C187" s="6" t="s">
        <v>15</v>
      </c>
      <c r="D187" s="6">
        <v>2171417.43329811</v>
      </c>
    </row>
    <row r="188" spans="1:4" x14ac:dyDescent="0.25">
      <c r="A188" s="6" t="s">
        <v>202</v>
      </c>
      <c r="B188" s="6" t="s">
        <v>203</v>
      </c>
      <c r="C188" s="6" t="s">
        <v>15</v>
      </c>
      <c r="D188" s="6">
        <v>4385884.8934873603</v>
      </c>
    </row>
    <row r="189" spans="1:4" x14ac:dyDescent="0.25">
      <c r="A189" s="6" t="s">
        <v>204</v>
      </c>
      <c r="B189" s="6" t="s">
        <v>205</v>
      </c>
      <c r="C189" s="6" t="s">
        <v>15</v>
      </c>
      <c r="D189" s="6">
        <v>3607436.7974269399</v>
      </c>
    </row>
    <row r="190" spans="1:4" x14ac:dyDescent="0.25">
      <c r="A190" s="6" t="s">
        <v>206</v>
      </c>
      <c r="B190" s="6" t="s">
        <v>207</v>
      </c>
      <c r="C190" s="6" t="s">
        <v>15</v>
      </c>
      <c r="D190" s="6">
        <v>2071784.7533082501</v>
      </c>
    </row>
    <row r="191" spans="1:4" x14ac:dyDescent="0.25">
      <c r="A191" s="6" t="s">
        <v>208</v>
      </c>
      <c r="B191" s="6" t="s">
        <v>209</v>
      </c>
      <c r="C191" s="6" t="s">
        <v>15</v>
      </c>
      <c r="D191" s="6">
        <v>2983608.4168574298</v>
      </c>
    </row>
    <row r="192" spans="1:4" x14ac:dyDescent="0.25">
      <c r="A192" s="6" t="s">
        <v>210</v>
      </c>
      <c r="B192" s="6" t="s">
        <v>211</v>
      </c>
      <c r="C192" s="6" t="s">
        <v>15</v>
      </c>
      <c r="D192" s="6">
        <v>2173337.4295469401</v>
      </c>
    </row>
    <row r="193" spans="1:4" x14ac:dyDescent="0.25">
      <c r="A193" s="6" t="s">
        <v>212</v>
      </c>
      <c r="B193" s="6" t="s">
        <v>213</v>
      </c>
      <c r="C193" s="6" t="s">
        <v>15</v>
      </c>
      <c r="D193" s="6">
        <v>2615136.59593669</v>
      </c>
    </row>
    <row r="194" spans="1:4" x14ac:dyDescent="0.25">
      <c r="A194" s="6" t="s">
        <v>214</v>
      </c>
      <c r="B194" s="6" t="s">
        <v>215</v>
      </c>
      <c r="C194" s="6" t="s">
        <v>15</v>
      </c>
      <c r="D194" s="6">
        <v>3263552.2645752998</v>
      </c>
    </row>
    <row r="195" spans="1:4" x14ac:dyDescent="0.25">
      <c r="A195" s="6" t="s">
        <v>216</v>
      </c>
      <c r="B195" s="6" t="s">
        <v>217</v>
      </c>
      <c r="C195" s="6" t="s">
        <v>15</v>
      </c>
      <c r="D195" s="6">
        <v>2529335.6606451701</v>
      </c>
    </row>
    <row r="196" spans="1:4" x14ac:dyDescent="0.25">
      <c r="A196" s="6" t="s">
        <v>218</v>
      </c>
      <c r="B196" s="6" t="s">
        <v>219</v>
      </c>
      <c r="C196" s="6" t="s">
        <v>15</v>
      </c>
      <c r="D196" s="6">
        <v>1582454.6611385499</v>
      </c>
    </row>
    <row r="197" spans="1:4" x14ac:dyDescent="0.25">
      <c r="A197" s="6" t="s">
        <v>220</v>
      </c>
      <c r="B197" s="6" t="s">
        <v>221</v>
      </c>
      <c r="C197" s="6" t="s">
        <v>15</v>
      </c>
      <c r="D197" s="6">
        <v>2087906.01696702</v>
      </c>
    </row>
    <row r="198" spans="1:4" x14ac:dyDescent="0.25">
      <c r="A198" s="6" t="s">
        <v>222</v>
      </c>
      <c r="B198" s="6" t="s">
        <v>223</v>
      </c>
      <c r="C198" s="6" t="s">
        <v>15</v>
      </c>
      <c r="D198" s="6">
        <v>1371790.7746002099</v>
      </c>
    </row>
    <row r="199" spans="1:4" x14ac:dyDescent="0.25">
      <c r="A199" s="6" t="s">
        <v>224</v>
      </c>
      <c r="B199" s="6" t="s">
        <v>225</v>
      </c>
      <c r="C199" s="6" t="s">
        <v>15</v>
      </c>
      <c r="D199" s="6">
        <v>2313363.4343024101</v>
      </c>
    </row>
    <row r="200" spans="1:4" x14ac:dyDescent="0.25">
      <c r="A200" s="6" t="s">
        <v>226</v>
      </c>
      <c r="B200" s="6" t="s">
        <v>227</v>
      </c>
      <c r="C200" s="6" t="s">
        <v>15</v>
      </c>
      <c r="D200" s="6">
        <v>1753687.7585658501</v>
      </c>
    </row>
    <row r="201" spans="1:4" x14ac:dyDescent="0.25">
      <c r="A201" s="6" t="s">
        <v>228</v>
      </c>
      <c r="B201" s="6" t="s">
        <v>229</v>
      </c>
      <c r="C201" s="6" t="s">
        <v>15</v>
      </c>
      <c r="D201" s="6">
        <v>1645617.3986070901</v>
      </c>
    </row>
    <row r="202" spans="1:4" x14ac:dyDescent="0.25">
      <c r="A202" s="6" t="s">
        <v>230</v>
      </c>
      <c r="B202" s="6" t="s">
        <v>231</v>
      </c>
      <c r="C202" s="6" t="s">
        <v>15</v>
      </c>
      <c r="D202" s="6">
        <v>1742290.8150854399</v>
      </c>
    </row>
    <row r="203" spans="1:4" x14ac:dyDescent="0.25">
      <c r="A203" s="6" t="s">
        <v>232</v>
      </c>
      <c r="B203" s="6" t="s">
        <v>233</v>
      </c>
      <c r="C203" s="6" t="s">
        <v>15</v>
      </c>
      <c r="D203" s="6">
        <v>1858186.4208891899</v>
      </c>
    </row>
    <row r="204" spans="1:4" x14ac:dyDescent="0.25">
      <c r="A204" s="6" t="s">
        <v>234</v>
      </c>
      <c r="B204" s="6" t="s">
        <v>235</v>
      </c>
      <c r="C204" s="6" t="s">
        <v>15</v>
      </c>
      <c r="D204" s="6">
        <v>1780655.08295642</v>
      </c>
    </row>
    <row r="205" spans="1:4" x14ac:dyDescent="0.25">
      <c r="A205" s="6" t="s">
        <v>236</v>
      </c>
      <c r="B205" s="6" t="s">
        <v>237</v>
      </c>
      <c r="C205" s="6" t="s">
        <v>15</v>
      </c>
      <c r="D205" s="6">
        <v>4561823.0869730301</v>
      </c>
    </row>
    <row r="206" spans="1:4" x14ac:dyDescent="0.25">
      <c r="A206" s="6" t="s">
        <v>238</v>
      </c>
      <c r="B206" s="6" t="s">
        <v>239</v>
      </c>
      <c r="C206" s="6" t="s">
        <v>15</v>
      </c>
      <c r="D206" s="6">
        <v>3382305.5922595598</v>
      </c>
    </row>
    <row r="207" spans="1:4" x14ac:dyDescent="0.25">
      <c r="A207" s="6" t="s">
        <v>240</v>
      </c>
      <c r="B207" s="6" t="s">
        <v>241</v>
      </c>
      <c r="C207" s="6" t="s">
        <v>15</v>
      </c>
      <c r="D207" s="6">
        <v>1949155.4784365301</v>
      </c>
    </row>
    <row r="208" spans="1:4" x14ac:dyDescent="0.25">
      <c r="A208" s="6" t="s">
        <v>242</v>
      </c>
      <c r="B208" s="6" t="s">
        <v>243</v>
      </c>
      <c r="C208" s="6" t="s">
        <v>15</v>
      </c>
      <c r="D208" s="6">
        <v>1434480.03900372</v>
      </c>
    </row>
    <row r="209" spans="1:4" x14ac:dyDescent="0.25">
      <c r="A209" s="6" t="s">
        <v>244</v>
      </c>
      <c r="B209" s="6" t="s">
        <v>245</v>
      </c>
      <c r="C209" s="6" t="s">
        <v>15</v>
      </c>
      <c r="D209" s="6">
        <v>3706762.1847233698</v>
      </c>
    </row>
    <row r="210" spans="1:4" x14ac:dyDescent="0.25">
      <c r="A210" s="6" t="s">
        <v>246</v>
      </c>
      <c r="B210" s="6" t="s">
        <v>247</v>
      </c>
      <c r="C210" s="6" t="s">
        <v>15</v>
      </c>
      <c r="D210" s="6">
        <v>5058916.1353450902</v>
      </c>
    </row>
    <row r="211" spans="1:4" x14ac:dyDescent="0.25">
      <c r="A211" s="6" t="s">
        <v>248</v>
      </c>
      <c r="B211" s="6" t="s">
        <v>249</v>
      </c>
      <c r="C211" s="6" t="s">
        <v>15</v>
      </c>
      <c r="D211" s="6">
        <v>5565898.80226292</v>
      </c>
    </row>
    <row r="212" spans="1:4" x14ac:dyDescent="0.25">
      <c r="A212" s="6" t="s">
        <v>250</v>
      </c>
      <c r="B212" s="6" t="s">
        <v>251</v>
      </c>
      <c r="C212" s="6" t="s">
        <v>15</v>
      </c>
      <c r="D212" s="6">
        <v>2360079.2244795598</v>
      </c>
    </row>
    <row r="213" spans="1:4" x14ac:dyDescent="0.25">
      <c r="A213" s="6" t="s">
        <v>252</v>
      </c>
      <c r="B213" s="6" t="s">
        <v>253</v>
      </c>
      <c r="C213" s="6" t="s">
        <v>15</v>
      </c>
      <c r="D213" s="6">
        <v>7778017.4407876898</v>
      </c>
    </row>
    <row r="214" spans="1:4" x14ac:dyDescent="0.25">
      <c r="A214" s="6" t="s">
        <v>254</v>
      </c>
      <c r="B214" s="6" t="s">
        <v>255</v>
      </c>
      <c r="C214" s="6" t="s">
        <v>15</v>
      </c>
      <c r="D214" s="6">
        <v>9350678.4320823904</v>
      </c>
    </row>
    <row r="215" spans="1:4" x14ac:dyDescent="0.25">
      <c r="A215" s="6" t="s">
        <v>256</v>
      </c>
      <c r="B215" s="6" t="s">
        <v>257</v>
      </c>
      <c r="C215" s="6" t="s">
        <v>15</v>
      </c>
      <c r="D215" s="6">
        <v>7722129.6692811502</v>
      </c>
    </row>
    <row r="216" spans="1:4" x14ac:dyDescent="0.25">
      <c r="A216" s="6" t="s">
        <v>258</v>
      </c>
      <c r="B216" s="6" t="s">
        <v>259</v>
      </c>
      <c r="C216" s="6" t="s">
        <v>15</v>
      </c>
      <c r="D216" s="6">
        <v>6584045.0780999903</v>
      </c>
    </row>
    <row r="217" spans="1:4" x14ac:dyDescent="0.25">
      <c r="A217" s="6" t="s">
        <v>260</v>
      </c>
      <c r="B217" s="6" t="s">
        <v>261</v>
      </c>
      <c r="C217" s="6" t="s">
        <v>15</v>
      </c>
      <c r="D217" s="6">
        <v>7182197.0362426098</v>
      </c>
    </row>
    <row r="218" spans="1:4" x14ac:dyDescent="0.25">
      <c r="A218" s="6" t="s">
        <v>262</v>
      </c>
      <c r="B218" s="6" t="s">
        <v>263</v>
      </c>
      <c r="C218" s="6" t="s">
        <v>15</v>
      </c>
      <c r="D218" s="6">
        <v>4055729.64173174</v>
      </c>
    </row>
    <row r="219" spans="1:4" x14ac:dyDescent="0.25">
      <c r="A219" s="6" t="s">
        <v>264</v>
      </c>
      <c r="B219" s="6" t="s">
        <v>265</v>
      </c>
      <c r="C219" s="6" t="s">
        <v>15</v>
      </c>
      <c r="D219" s="6">
        <v>3887358.98423449</v>
      </c>
    </row>
    <row r="220" spans="1:4" x14ac:dyDescent="0.25">
      <c r="A220" s="6" t="s">
        <v>266</v>
      </c>
      <c r="B220" s="6" t="s">
        <v>267</v>
      </c>
      <c r="C220" s="6" t="s">
        <v>15</v>
      </c>
      <c r="D220" s="6">
        <v>13045213.9276872</v>
      </c>
    </row>
    <row r="221" spans="1:4" x14ac:dyDescent="0.25">
      <c r="A221" s="6" t="s">
        <v>268</v>
      </c>
      <c r="B221" s="6" t="s">
        <v>269</v>
      </c>
      <c r="C221" s="6" t="s">
        <v>15</v>
      </c>
      <c r="D221" s="6">
        <v>6727127.1367368</v>
      </c>
    </row>
    <row r="222" spans="1:4" x14ac:dyDescent="0.25">
      <c r="A222" s="6" t="s">
        <v>270</v>
      </c>
      <c r="B222" s="6" t="s">
        <v>271</v>
      </c>
      <c r="C222" s="6" t="s">
        <v>15</v>
      </c>
      <c r="D222" s="6">
        <v>8149066.9475065703</v>
      </c>
    </row>
    <row r="223" spans="1:4" x14ac:dyDescent="0.25">
      <c r="A223" s="6" t="s">
        <v>272</v>
      </c>
      <c r="B223" s="6" t="s">
        <v>273</v>
      </c>
      <c r="C223" s="6" t="s">
        <v>15</v>
      </c>
      <c r="D223" s="6">
        <v>4494975.5595183801</v>
      </c>
    </row>
    <row r="224" spans="1:4" x14ac:dyDescent="0.25">
      <c r="A224" s="6" t="s">
        <v>274</v>
      </c>
      <c r="B224" s="6" t="s">
        <v>275</v>
      </c>
      <c r="C224" s="6" t="s">
        <v>15</v>
      </c>
      <c r="D224" s="6">
        <v>7988975.6197014796</v>
      </c>
    </row>
    <row r="225" spans="1:4" x14ac:dyDescent="0.25">
      <c r="A225" s="6" t="s">
        <v>276</v>
      </c>
      <c r="B225" s="6" t="s">
        <v>277</v>
      </c>
      <c r="C225" s="6" t="s">
        <v>15</v>
      </c>
      <c r="D225" s="6">
        <v>2430358.8383354601</v>
      </c>
    </row>
    <row r="226" spans="1:4" x14ac:dyDescent="0.25">
      <c r="A226" s="6" t="s">
        <v>278</v>
      </c>
      <c r="B226" s="6" t="s">
        <v>279</v>
      </c>
      <c r="C226" s="6" t="s">
        <v>15</v>
      </c>
      <c r="D226" s="6">
        <v>4781868.8136287602</v>
      </c>
    </row>
    <row r="227" spans="1:4" x14ac:dyDescent="0.25">
      <c r="A227" s="6" t="s">
        <v>280</v>
      </c>
      <c r="B227" s="6" t="s">
        <v>281</v>
      </c>
      <c r="C227" s="6" t="s">
        <v>15</v>
      </c>
      <c r="D227" s="6">
        <v>1400215.1890233899</v>
      </c>
    </row>
    <row r="228" spans="1:4" x14ac:dyDescent="0.25">
      <c r="A228" s="6" t="s">
        <v>282</v>
      </c>
      <c r="B228" s="6" t="s">
        <v>283</v>
      </c>
      <c r="C228" s="6" t="s">
        <v>15</v>
      </c>
      <c r="D228" s="6">
        <v>1694942.3352693501</v>
      </c>
    </row>
    <row r="229" spans="1:4" x14ac:dyDescent="0.25">
      <c r="A229" s="6" t="s">
        <v>284</v>
      </c>
      <c r="B229" s="6" t="s">
        <v>285</v>
      </c>
      <c r="C229" s="6" t="s">
        <v>15</v>
      </c>
      <c r="D229" s="6">
        <v>5520702.0997198904</v>
      </c>
    </row>
    <row r="230" spans="1:4" x14ac:dyDescent="0.25">
      <c r="A230" s="6" t="s">
        <v>286</v>
      </c>
      <c r="B230" s="6" t="s">
        <v>287</v>
      </c>
      <c r="C230" s="6" t="s">
        <v>15</v>
      </c>
      <c r="D230" s="6">
        <v>5965848.22899641</v>
      </c>
    </row>
    <row r="231" spans="1:4" x14ac:dyDescent="0.25">
      <c r="A231" s="6" t="s">
        <v>288</v>
      </c>
      <c r="B231" s="6" t="s">
        <v>289</v>
      </c>
      <c r="C231" s="6" t="s">
        <v>15</v>
      </c>
      <c r="D231" s="6">
        <v>1147307.6753099901</v>
      </c>
    </row>
    <row r="232" spans="1:4" x14ac:dyDescent="0.25">
      <c r="A232" s="6" t="s">
        <v>290</v>
      </c>
      <c r="B232" s="6" t="s">
        <v>291</v>
      </c>
      <c r="C232" s="6" t="s">
        <v>15</v>
      </c>
      <c r="D232" s="6">
        <v>7122929.9165792102</v>
      </c>
    </row>
    <row r="233" spans="1:4" x14ac:dyDescent="0.25">
      <c r="A233" s="6" t="s">
        <v>292</v>
      </c>
      <c r="B233" s="6" t="s">
        <v>293</v>
      </c>
      <c r="C233" s="6" t="s">
        <v>15</v>
      </c>
      <c r="D233" s="6">
        <v>13233329.2990182</v>
      </c>
    </row>
    <row r="234" spans="1:4" x14ac:dyDescent="0.25">
      <c r="A234" t="s">
        <v>18</v>
      </c>
    </row>
    <row r="235" spans="1:4" x14ac:dyDescent="0.25">
      <c r="A235" t="s">
        <v>1153</v>
      </c>
    </row>
    <row r="236" spans="1:4" x14ac:dyDescent="0.25">
      <c r="A236" t="s">
        <v>19</v>
      </c>
    </row>
    <row r="237" spans="1:4" x14ac:dyDescent="0.25">
      <c r="A237" t="s">
        <v>20</v>
      </c>
    </row>
    <row r="238" spans="1:4" x14ac:dyDescent="0.25">
      <c r="A238" t="s">
        <v>21</v>
      </c>
    </row>
    <row r="241" spans="1:4" x14ac:dyDescent="0.25">
      <c r="D241" s="7" t="str">
        <f>HYPERLINK("#'Indice'!A1", "Ir al índice")</f>
        <v>Ir al índice</v>
      </c>
    </row>
    <row r="242" spans="1:4" ht="17.25" x14ac:dyDescent="0.3">
      <c r="A242" s="4" t="s">
        <v>469</v>
      </c>
    </row>
    <row r="243" spans="1:4" x14ac:dyDescent="0.25">
      <c r="A243" s="5" t="s">
        <v>9</v>
      </c>
      <c r="B243" s="5" t="s">
        <v>68</v>
      </c>
      <c r="C243" s="5" t="s">
        <v>11</v>
      </c>
      <c r="D243" s="5" t="s">
        <v>453</v>
      </c>
    </row>
    <row r="244" spans="1:4" x14ac:dyDescent="0.25">
      <c r="A244" s="6" t="s">
        <v>69</v>
      </c>
      <c r="B244" s="6" t="s">
        <v>70</v>
      </c>
      <c r="C244" s="6" t="s">
        <v>15</v>
      </c>
      <c r="D244" s="6">
        <v>3299805.02476836</v>
      </c>
    </row>
    <row r="245" spans="1:4" x14ac:dyDescent="0.25">
      <c r="A245" s="6" t="s">
        <v>71</v>
      </c>
      <c r="B245" s="6" t="s">
        <v>72</v>
      </c>
      <c r="C245" s="6" t="s">
        <v>15</v>
      </c>
      <c r="D245" s="6">
        <v>3658433.82110092</v>
      </c>
    </row>
    <row r="246" spans="1:4" x14ac:dyDescent="0.25">
      <c r="A246" s="6" t="s">
        <v>73</v>
      </c>
      <c r="B246" s="6" t="s">
        <v>74</v>
      </c>
      <c r="C246" s="6" t="s">
        <v>15</v>
      </c>
      <c r="D246" s="6">
        <v>1203690.52396108</v>
      </c>
    </row>
    <row r="247" spans="1:4" x14ac:dyDescent="0.25">
      <c r="A247" s="6" t="s">
        <v>75</v>
      </c>
      <c r="B247" s="6" t="s">
        <v>76</v>
      </c>
      <c r="C247" s="6" t="s">
        <v>15</v>
      </c>
      <c r="D247" s="6">
        <v>1328984.84848485</v>
      </c>
    </row>
    <row r="248" spans="1:4" x14ac:dyDescent="0.25">
      <c r="A248" s="6" t="s">
        <v>77</v>
      </c>
      <c r="B248" s="6" t="s">
        <v>78</v>
      </c>
      <c r="C248" s="6" t="s">
        <v>15</v>
      </c>
      <c r="D248" s="6">
        <v>978963.60243101895</v>
      </c>
    </row>
    <row r="249" spans="1:4" x14ac:dyDescent="0.25">
      <c r="A249" s="6" t="s">
        <v>89</v>
      </c>
      <c r="B249" s="6" t="s">
        <v>90</v>
      </c>
      <c r="C249" s="6" t="s">
        <v>15</v>
      </c>
      <c r="D249" s="6">
        <v>4779940.1982697304</v>
      </c>
    </row>
    <row r="250" spans="1:4" x14ac:dyDescent="0.25">
      <c r="A250" s="6" t="s">
        <v>105</v>
      </c>
      <c r="B250" s="6" t="s">
        <v>106</v>
      </c>
      <c r="C250" s="6" t="s">
        <v>15</v>
      </c>
      <c r="D250" s="6">
        <v>1103131.21494765</v>
      </c>
    </row>
    <row r="251" spans="1:4" x14ac:dyDescent="0.25">
      <c r="A251" s="6" t="s">
        <v>107</v>
      </c>
      <c r="B251" s="6" t="s">
        <v>108</v>
      </c>
      <c r="C251" s="6" t="s">
        <v>15</v>
      </c>
      <c r="D251" s="6">
        <v>1236247.2607313199</v>
      </c>
    </row>
    <row r="252" spans="1:4" x14ac:dyDescent="0.25">
      <c r="A252" t="s">
        <v>18</v>
      </c>
    </row>
    <row r="253" spans="1:4" x14ac:dyDescent="0.25">
      <c r="A253" t="s">
        <v>1153</v>
      </c>
    </row>
    <row r="254" spans="1:4" x14ac:dyDescent="0.25">
      <c r="A254" t="s">
        <v>19</v>
      </c>
    </row>
    <row r="255" spans="1:4" x14ac:dyDescent="0.25">
      <c r="A255" t="s">
        <v>20</v>
      </c>
    </row>
    <row r="256" spans="1:4" x14ac:dyDescent="0.25">
      <c r="A256" t="s">
        <v>21</v>
      </c>
    </row>
    <row r="259" spans="1:4" x14ac:dyDescent="0.25">
      <c r="D259" s="7" t="str">
        <f>HYPERLINK("#'Indice'!A1", "Ir al índice")</f>
        <v>Ir al índice</v>
      </c>
    </row>
    <row r="260" spans="1:4" ht="17.25" x14ac:dyDescent="0.3">
      <c r="A260" s="4" t="s">
        <v>470</v>
      </c>
    </row>
    <row r="261" spans="1:4" x14ac:dyDescent="0.25">
      <c r="A261" s="5" t="s">
        <v>9</v>
      </c>
      <c r="B261" s="5" t="s">
        <v>10</v>
      </c>
      <c r="C261" s="5" t="s">
        <v>11</v>
      </c>
      <c r="D261" s="5" t="s">
        <v>453</v>
      </c>
    </row>
    <row r="262" spans="1:4" x14ac:dyDescent="0.25">
      <c r="A262" s="6" t="s">
        <v>13</v>
      </c>
      <c r="B262" s="6" t="s">
        <v>14</v>
      </c>
      <c r="C262" s="6" t="s">
        <v>15</v>
      </c>
      <c r="D262" s="6">
        <v>1721763.7600722299</v>
      </c>
    </row>
    <row r="263" spans="1:4" x14ac:dyDescent="0.25">
      <c r="A263" s="6" t="s">
        <v>24</v>
      </c>
      <c r="B263" s="6" t="s">
        <v>25</v>
      </c>
      <c r="C263" s="6" t="s">
        <v>15</v>
      </c>
      <c r="D263" s="6">
        <v>2924800.2734864899</v>
      </c>
    </row>
    <row r="264" spans="1:4" x14ac:dyDescent="0.25">
      <c r="A264" s="6" t="s">
        <v>26</v>
      </c>
      <c r="B264" s="6" t="s">
        <v>27</v>
      </c>
      <c r="C264" s="6" t="s">
        <v>15</v>
      </c>
      <c r="D264" s="6">
        <v>4162888.0336143798</v>
      </c>
    </row>
    <row r="265" spans="1:4" x14ac:dyDescent="0.25">
      <c r="A265" s="6" t="s">
        <v>28</v>
      </c>
      <c r="B265" s="6" t="s">
        <v>29</v>
      </c>
      <c r="C265" s="6" t="s">
        <v>15</v>
      </c>
      <c r="D265" s="6">
        <v>1698983.07623792</v>
      </c>
    </row>
    <row r="266" spans="1:4" x14ac:dyDescent="0.25">
      <c r="A266" s="6" t="s">
        <v>30</v>
      </c>
      <c r="B266" s="6" t="s">
        <v>31</v>
      </c>
      <c r="C266" s="6" t="s">
        <v>15</v>
      </c>
      <c r="D266" s="6">
        <v>1924243.5020955801</v>
      </c>
    </row>
    <row r="267" spans="1:4" x14ac:dyDescent="0.25">
      <c r="A267" s="6" t="s">
        <v>32</v>
      </c>
      <c r="B267" s="6" t="s">
        <v>33</v>
      </c>
      <c r="C267" s="6" t="s">
        <v>15</v>
      </c>
      <c r="D267" s="6">
        <v>2279940.06527902</v>
      </c>
    </row>
    <row r="268" spans="1:4" x14ac:dyDescent="0.25">
      <c r="A268" s="6" t="s">
        <v>34</v>
      </c>
      <c r="B268" s="6" t="s">
        <v>35</v>
      </c>
      <c r="C268" s="6" t="s">
        <v>15</v>
      </c>
      <c r="D268" s="6">
        <v>1117599.99487634</v>
      </c>
    </row>
    <row r="269" spans="1:4" x14ac:dyDescent="0.25">
      <c r="A269" s="6" t="s">
        <v>36</v>
      </c>
      <c r="B269" s="6" t="s">
        <v>37</v>
      </c>
      <c r="C269" s="6" t="s">
        <v>15</v>
      </c>
      <c r="D269" s="6">
        <v>4106879.4796841899</v>
      </c>
    </row>
    <row r="270" spans="1:4" x14ac:dyDescent="0.25">
      <c r="A270" t="s">
        <v>18</v>
      </c>
    </row>
    <row r="271" spans="1:4" x14ac:dyDescent="0.25">
      <c r="A271" t="s">
        <v>1153</v>
      </c>
    </row>
    <row r="272" spans="1:4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74"/>
  <sheetViews>
    <sheetView workbookViewId="0">
      <selection activeCell="A2" sqref="A2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471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472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473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2780575.3849213999</v>
      </c>
      <c r="E17" s="6">
        <v>29774.1278146</v>
      </c>
      <c r="F17" s="6">
        <v>98.940554273421597</v>
      </c>
      <c r="G17" s="6">
        <v>1.05944572657846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8423.2219626999995</v>
      </c>
      <c r="E18" s="6">
        <v>801.59237340000004</v>
      </c>
      <c r="F18" s="6">
        <v>91.310476892059697</v>
      </c>
      <c r="G18" s="6">
        <v>8.6895231079403104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2772152.1629587002</v>
      </c>
      <c r="E19" s="6">
        <v>28972.535441200002</v>
      </c>
      <c r="F19" s="6">
        <v>98.965682054149497</v>
      </c>
      <c r="G19" s="6">
        <v>1.0343179458504701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474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2780575.3849213999</v>
      </c>
      <c r="E30" s="6">
        <v>29774.1278146</v>
      </c>
      <c r="F30" s="6">
        <v>98.940554273421597</v>
      </c>
      <c r="G30" s="6">
        <v>1.05944572657846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52109.106827099997</v>
      </c>
      <c r="E31" s="6">
        <v>1067.6385046</v>
      </c>
      <c r="F31" s="6">
        <v>97.992283096792804</v>
      </c>
      <c r="G31" s="6">
        <v>2.0077169032072302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11874.5252127</v>
      </c>
      <c r="E32" s="6">
        <v>199.0286145</v>
      </c>
      <c r="F32" s="6">
        <v>98.351532470484202</v>
      </c>
      <c r="G32" s="6">
        <v>1.64846752951577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40173.490489399999</v>
      </c>
      <c r="E33" s="6">
        <v>159.00233510000001</v>
      </c>
      <c r="F33" s="6">
        <v>99.605771119102698</v>
      </c>
      <c r="G33" s="6">
        <v>0.39422888089727498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13030.5610646</v>
      </c>
      <c r="E34" s="6">
        <v>213.51715530000001</v>
      </c>
      <c r="F34" s="6">
        <v>98.387829249006003</v>
      </c>
      <c r="G34" s="6">
        <v>1.6121707509940399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49701.949630499999</v>
      </c>
      <c r="E35" s="6">
        <v>897.55009570000004</v>
      </c>
      <c r="F35" s="6">
        <v>98.226168044038502</v>
      </c>
      <c r="G35" s="6">
        <v>1.7738319559615301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255713.4294159</v>
      </c>
      <c r="E36" s="6">
        <v>3239.7469205000002</v>
      </c>
      <c r="F36" s="6">
        <v>98.748906282465796</v>
      </c>
      <c r="G36" s="6">
        <v>1.2510937175342201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9734.5975072000001</v>
      </c>
      <c r="E37" s="6">
        <v>29.5710911</v>
      </c>
      <c r="F37" s="6">
        <v>99.697146860971401</v>
      </c>
      <c r="G37" s="6">
        <v>0.30285313902863698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475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2772152.1629587002</v>
      </c>
      <c r="E48" s="6">
        <v>28972.535441200002</v>
      </c>
      <c r="F48" s="6">
        <v>98.965682054149497</v>
      </c>
      <c r="G48" s="6">
        <v>1.0343179458504701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3501.6020085</v>
      </c>
      <c r="E49" s="6">
        <v>113.80229679999999</v>
      </c>
      <c r="F49" s="6">
        <v>96.852294039890097</v>
      </c>
      <c r="G49" s="6">
        <v>3.14770596010995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23763.740138699999</v>
      </c>
      <c r="E50" s="6">
        <v>82.0873706</v>
      </c>
      <c r="F50" s="6">
        <v>99.655757928434298</v>
      </c>
      <c r="G50" s="6">
        <v>0.34424207156570902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44446.126210499999</v>
      </c>
      <c r="E51" s="6">
        <v>669.34385970000005</v>
      </c>
      <c r="F51" s="6">
        <v>98.516376181698902</v>
      </c>
      <c r="G51" s="6">
        <v>1.4836238183011199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8168.5851403999995</v>
      </c>
      <c r="E52" s="6">
        <v>129.99633969999999</v>
      </c>
      <c r="F52" s="6">
        <v>98.433511317425399</v>
      </c>
      <c r="G52" s="6">
        <v>1.56648868257462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7396.0826440000001</v>
      </c>
      <c r="E53" s="6">
        <v>97.630972099999994</v>
      </c>
      <c r="F53" s="6">
        <v>98.697161686426796</v>
      </c>
      <c r="G53" s="6">
        <v>1.30283831357317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48371.881654800003</v>
      </c>
      <c r="E54" s="6">
        <v>736.8773109</v>
      </c>
      <c r="F54" s="6">
        <v>98.499499220872806</v>
      </c>
      <c r="G54" s="6">
        <v>1.5005007791271401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39590.676834400001</v>
      </c>
      <c r="E55" s="6">
        <v>117.13028610000001</v>
      </c>
      <c r="F55" s="6">
        <v>99.705019504742395</v>
      </c>
      <c r="G55" s="6">
        <v>0.29498049525764197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55354.522009799999</v>
      </c>
      <c r="E56" s="6">
        <v>1065.2303026</v>
      </c>
      <c r="F56" s="6">
        <v>98.111955017629697</v>
      </c>
      <c r="G56" s="6">
        <v>1.8880449823702701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4699.8428984000002</v>
      </c>
      <c r="E57" s="6">
        <v>49.0993444</v>
      </c>
      <c r="F57" s="6">
        <v>98.966099356663307</v>
      </c>
      <c r="G57" s="6">
        <v>1.0339006433367499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6318.3583869000004</v>
      </c>
      <c r="E58" s="6">
        <v>16.186945600000001</v>
      </c>
      <c r="F58" s="6">
        <v>99.744465549611704</v>
      </c>
      <c r="G58" s="6">
        <v>0.25553445038827499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43275.633046900002</v>
      </c>
      <c r="E59" s="6">
        <v>740.73718489999999</v>
      </c>
      <c r="F59" s="6">
        <v>98.3171325100205</v>
      </c>
      <c r="G59" s="6">
        <v>1.6828674899795499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49091.394187099999</v>
      </c>
      <c r="E60" s="6">
        <v>810.63013860000001</v>
      </c>
      <c r="F60" s="6">
        <v>98.375556604058403</v>
      </c>
      <c r="G60" s="6">
        <v>1.62444339594159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9205.0632072999997</v>
      </c>
      <c r="E61" s="6">
        <v>121.7862342</v>
      </c>
      <c r="F61" s="6">
        <v>98.694240375982602</v>
      </c>
      <c r="G61" s="6">
        <v>1.3057596240174101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254102.4869438</v>
      </c>
      <c r="E62" s="6">
        <v>3179.5689037000002</v>
      </c>
      <c r="F62" s="6">
        <v>98.764169971657594</v>
      </c>
      <c r="G62" s="6">
        <v>1.23583002834237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6771.0071238</v>
      </c>
      <c r="E63" s="6">
        <v>18.969699200000001</v>
      </c>
      <c r="F63" s="6">
        <v>99.720622033115902</v>
      </c>
      <c r="G63" s="6">
        <v>0.27937796688411498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3097.1646621</v>
      </c>
      <c r="E64" s="6">
        <v>10.286105299999999</v>
      </c>
      <c r="F64" s="6">
        <v>99.668985735577493</v>
      </c>
      <c r="G64" s="6">
        <v>0.33101426442248599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2857.2404050999999</v>
      </c>
      <c r="E65" s="6">
        <v>25.528320600000001</v>
      </c>
      <c r="F65" s="6">
        <v>99.114451312989004</v>
      </c>
      <c r="G65" s="6">
        <v>0.88554868701099698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3790.4834283999999</v>
      </c>
      <c r="E66" s="6">
        <v>47.495979599999998</v>
      </c>
      <c r="F66" s="6">
        <v>98.762474350409505</v>
      </c>
      <c r="G66" s="6">
        <v>1.2375256495904601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6951.6153433999998</v>
      </c>
      <c r="E67" s="6">
        <v>42.547799500000004</v>
      </c>
      <c r="F67" s="6">
        <v>99.391667042494007</v>
      </c>
      <c r="G67" s="6">
        <v>0.60833295750602601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563.71205269999996</v>
      </c>
      <c r="E68" s="6">
        <v>11.1524129</v>
      </c>
      <c r="F68" s="6">
        <v>98.059992647421694</v>
      </c>
      <c r="G68" s="6">
        <v>1.9400073525783099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42604.981435900001</v>
      </c>
      <c r="E69" s="6">
        <v>76.561958099999998</v>
      </c>
      <c r="F69" s="6">
        <v>99.820620455560302</v>
      </c>
      <c r="G69" s="6">
        <v>0.17937954443972301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476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229148.27785439999</v>
      </c>
      <c r="E80" s="6">
        <v>940.51398610000001</v>
      </c>
      <c r="F80" s="6">
        <v>99.591238678522004</v>
      </c>
      <c r="G80" s="6">
        <v>0.40876132147800298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77653.111437800006</v>
      </c>
      <c r="E81" s="6">
        <v>369.04389639999999</v>
      </c>
      <c r="F81" s="6">
        <v>99.527001151379096</v>
      </c>
      <c r="G81" s="6">
        <v>0.472998848620931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37625.867106999998</v>
      </c>
      <c r="E82" s="6">
        <v>1438.4872118999999</v>
      </c>
      <c r="F82" s="6">
        <v>96.317647540883499</v>
      </c>
      <c r="G82" s="6">
        <v>3.68235245911651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133731.85299409999</v>
      </c>
      <c r="E83" s="6">
        <v>1939.2419657</v>
      </c>
      <c r="F83" s="6">
        <v>98.570629973706204</v>
      </c>
      <c r="G83" s="6">
        <v>1.42937002629382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125034.1200279</v>
      </c>
      <c r="E84" s="6">
        <v>3654.8011175000001</v>
      </c>
      <c r="F84" s="6">
        <v>97.159972214414196</v>
      </c>
      <c r="G84" s="6">
        <v>2.8400277855858298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69958.238950400002</v>
      </c>
      <c r="E85" s="6">
        <v>473.61734940000002</v>
      </c>
      <c r="F85" s="6">
        <v>99.327552368655503</v>
      </c>
      <c r="G85" s="6">
        <v>0.67244763134454699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231935.24004609999</v>
      </c>
      <c r="E86" s="6">
        <v>1757.2655754</v>
      </c>
      <c r="F86" s="6">
        <v>99.248043675715394</v>
      </c>
      <c r="G86" s="6">
        <v>0.75195632428459402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362319.30800429999</v>
      </c>
      <c r="E87" s="6">
        <v>2764.5383218000002</v>
      </c>
      <c r="F87" s="6">
        <v>99.242766189296006</v>
      </c>
      <c r="G87" s="6">
        <v>0.75723381070403795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146045.29167430001</v>
      </c>
      <c r="E88" s="6">
        <v>731.60895389999996</v>
      </c>
      <c r="F88" s="6">
        <v>99.501550345613794</v>
      </c>
      <c r="G88" s="6">
        <v>0.498449654386173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294866.17716020002</v>
      </c>
      <c r="E89" s="6">
        <v>2407.2254779999998</v>
      </c>
      <c r="F89" s="6">
        <v>99.190231801218403</v>
      </c>
      <c r="G89" s="6">
        <v>0.80976819878155804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443675.45011500001</v>
      </c>
      <c r="E90" s="6">
        <v>2676.3295100999999</v>
      </c>
      <c r="F90" s="6">
        <v>99.400399050195801</v>
      </c>
      <c r="G90" s="6">
        <v>0.59960094980418899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55705.814650499997</v>
      </c>
      <c r="E91" s="6">
        <v>731.73810790000005</v>
      </c>
      <c r="F91" s="6">
        <v>98.703455284405294</v>
      </c>
      <c r="G91" s="6">
        <v>1.2965447155946901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77160.024875699994</v>
      </c>
      <c r="E92" s="6">
        <v>186.09460300000001</v>
      </c>
      <c r="F92" s="6">
        <v>99.759400207464495</v>
      </c>
      <c r="G92" s="6">
        <v>0.240599792535484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32562.240577100001</v>
      </c>
      <c r="E93" s="6">
        <v>574.35406020000005</v>
      </c>
      <c r="F93" s="6">
        <v>98.266707649091103</v>
      </c>
      <c r="G93" s="6">
        <v>1.73329235090887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28056.394805100001</v>
      </c>
      <c r="E94" s="6">
        <v>161.25619889999999</v>
      </c>
      <c r="F94" s="6">
        <v>99.428527204914602</v>
      </c>
      <c r="G94" s="6">
        <v>0.57147279508539195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89517.240741400004</v>
      </c>
      <c r="E95" s="6">
        <v>420.99619239999998</v>
      </c>
      <c r="F95" s="6">
        <v>99.531905219901205</v>
      </c>
      <c r="G95" s="6">
        <v>0.46809478009879002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7557.9728213999997</v>
      </c>
      <c r="E96" s="6">
        <v>45.222392599999999</v>
      </c>
      <c r="F96" s="6">
        <v>99.405218578148194</v>
      </c>
      <c r="G96" s="6">
        <v>0.59478142185183702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135074.59015100001</v>
      </c>
      <c r="E97" s="6">
        <v>1612.7642937999999</v>
      </c>
      <c r="F97" s="6">
        <v>98.820107170593204</v>
      </c>
      <c r="G97" s="6">
        <v>1.1798928294067601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202072.9242137</v>
      </c>
      <c r="E98" s="6">
        <v>6629.1615339999998</v>
      </c>
      <c r="F98" s="6">
        <v>96.823624684798801</v>
      </c>
      <c r="G98" s="6">
        <v>3.1763753152012102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875.246714</v>
      </c>
      <c r="E99" s="6">
        <v>259.86706559999999</v>
      </c>
      <c r="F99" s="6">
        <v>77.106518282988901</v>
      </c>
      <c r="G99" s="6">
        <v>22.893481717011099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477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229001.29111210001</v>
      </c>
      <c r="E110" s="6">
        <v>929.21677509999995</v>
      </c>
      <c r="F110" s="6">
        <v>99.595870602975495</v>
      </c>
      <c r="G110" s="6">
        <v>0.40412939702453798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77306.618967799994</v>
      </c>
      <c r="E111" s="6">
        <v>345.26500140000002</v>
      </c>
      <c r="F111" s="6">
        <v>99.555368158824095</v>
      </c>
      <c r="G111" s="6">
        <v>0.44463184117586502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37336.279527899998</v>
      </c>
      <c r="E112" s="6">
        <v>1392.3162084999999</v>
      </c>
      <c r="F112" s="6">
        <v>96.404940117177006</v>
      </c>
      <c r="G112" s="6">
        <v>3.5950598828229601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133717.58470100001</v>
      </c>
      <c r="E113" s="6">
        <v>1936.0712338999999</v>
      </c>
      <c r="F113" s="6">
        <v>98.572783593219796</v>
      </c>
      <c r="G113" s="6">
        <v>1.42721640678016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122193.9774072</v>
      </c>
      <c r="E114" s="6">
        <v>3566.1333893999999</v>
      </c>
      <c r="F114" s="6">
        <v>97.164336635192896</v>
      </c>
      <c r="G114" s="6">
        <v>2.8356633648070999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69958.238950400002</v>
      </c>
      <c r="E115" s="6">
        <v>473.61734940000002</v>
      </c>
      <c r="F115" s="6">
        <v>99.327552368655503</v>
      </c>
      <c r="G115" s="6">
        <v>0.67244763134454699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231935.24004609999</v>
      </c>
      <c r="E116" s="6">
        <v>1757.2655754</v>
      </c>
      <c r="F116" s="6">
        <v>99.248043675715394</v>
      </c>
      <c r="G116" s="6">
        <v>0.75195632428459402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362319.30800429999</v>
      </c>
      <c r="E117" s="6">
        <v>2764.5383218000002</v>
      </c>
      <c r="F117" s="6">
        <v>99.242766189296006</v>
      </c>
      <c r="G117" s="6">
        <v>0.75723381070403795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146045.29167430001</v>
      </c>
      <c r="E118" s="6">
        <v>731.60895389999996</v>
      </c>
      <c r="F118" s="6">
        <v>99.501550345613794</v>
      </c>
      <c r="G118" s="6">
        <v>0.498449654386173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294866.17716020002</v>
      </c>
      <c r="E119" s="6">
        <v>2407.2254779999998</v>
      </c>
      <c r="F119" s="6">
        <v>99.190231801218403</v>
      </c>
      <c r="G119" s="6">
        <v>0.80976819878155804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442473.38023389998</v>
      </c>
      <c r="E120" s="6">
        <v>2630.6391715</v>
      </c>
      <c r="F120" s="6">
        <v>99.408983281028497</v>
      </c>
      <c r="G120" s="6">
        <v>0.591016718971486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55705.814650499997</v>
      </c>
      <c r="E121" s="6">
        <v>731.73810790000005</v>
      </c>
      <c r="F121" s="6">
        <v>98.703455284405294</v>
      </c>
      <c r="G121" s="6">
        <v>1.2965447155946901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77160.024875699994</v>
      </c>
      <c r="E122" s="6">
        <v>186.09460300000001</v>
      </c>
      <c r="F122" s="6">
        <v>99.759400207464495</v>
      </c>
      <c r="G122" s="6">
        <v>0.240599792535484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32562.240577100001</v>
      </c>
      <c r="E123" s="6">
        <v>574.35406020000005</v>
      </c>
      <c r="F123" s="6">
        <v>98.266707649091103</v>
      </c>
      <c r="G123" s="6">
        <v>1.73329235090887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28056.394805100001</v>
      </c>
      <c r="E124" s="6">
        <v>161.25619889999999</v>
      </c>
      <c r="F124" s="6">
        <v>99.428527204914602</v>
      </c>
      <c r="G124" s="6">
        <v>0.57147279508539195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89517.240741400004</v>
      </c>
      <c r="E125" s="6">
        <v>420.99619239999998</v>
      </c>
      <c r="F125" s="6">
        <v>99.531905219901205</v>
      </c>
      <c r="G125" s="6">
        <v>0.46809478009879002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7557.9728213999997</v>
      </c>
      <c r="E126" s="6">
        <v>45.222392599999999</v>
      </c>
      <c r="F126" s="6">
        <v>99.405218578148194</v>
      </c>
      <c r="G126" s="6">
        <v>0.59478142185183702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135074.59015100001</v>
      </c>
      <c r="E127" s="6">
        <v>1612.7642937999999</v>
      </c>
      <c r="F127" s="6">
        <v>98.820107170593204</v>
      </c>
      <c r="G127" s="6">
        <v>1.1798928294067601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199364.49655129999</v>
      </c>
      <c r="E128" s="6">
        <v>6306.2121341000002</v>
      </c>
      <c r="F128" s="6">
        <v>96.933830697425094</v>
      </c>
      <c r="G128" s="6">
        <v>3.0661693025749099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478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44930.255389400001</v>
      </c>
      <c r="E139" s="6">
        <v>329.32124099999999</v>
      </c>
      <c r="F139" s="6">
        <v>99.272372245791601</v>
      </c>
      <c r="G139" s="6">
        <v>0.727627754208379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25125.3396168</v>
      </c>
      <c r="E140" s="6">
        <v>388.64205149999998</v>
      </c>
      <c r="F140" s="6">
        <v>98.476748723297604</v>
      </c>
      <c r="G140" s="6">
        <v>1.52325127670242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22931.627513399999</v>
      </c>
      <c r="E141" s="6">
        <v>26.0183198</v>
      </c>
      <c r="F141" s="6">
        <v>99.886668171514501</v>
      </c>
      <c r="G141" s="6">
        <v>0.11333182848554001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60639.4090421</v>
      </c>
      <c r="E142" s="6">
        <v>44.216372399999997</v>
      </c>
      <c r="F142" s="6">
        <v>99.927136237991803</v>
      </c>
      <c r="G142" s="6">
        <v>7.2863762008251301E-2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18584.799710399999</v>
      </c>
      <c r="E143" s="6">
        <v>10.1118612</v>
      </c>
      <c r="F143" s="6">
        <v>99.945620278101003</v>
      </c>
      <c r="G143" s="6">
        <v>5.4379721898994399E-2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36980.964600599997</v>
      </c>
      <c r="E144" s="6">
        <v>80.749511299999995</v>
      </c>
      <c r="F144" s="6">
        <v>99.782121487807601</v>
      </c>
      <c r="G144" s="6">
        <v>0.217878512192377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41245.059632800003</v>
      </c>
      <c r="E145" s="6">
        <v>331.71250689999999</v>
      </c>
      <c r="F145" s="6">
        <v>99.202168687397304</v>
      </c>
      <c r="G145" s="6">
        <v>0.79783131260269502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19252.388212000002</v>
      </c>
      <c r="E146" s="6">
        <v>34.772803099999997</v>
      </c>
      <c r="F146" s="6">
        <v>99.819710101073099</v>
      </c>
      <c r="G146" s="6">
        <v>0.18028989892694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11548.264709200001</v>
      </c>
      <c r="E147" s="6">
        <v>117.6971806</v>
      </c>
      <c r="F147" s="6">
        <v>98.991106076705904</v>
      </c>
      <c r="G147" s="6">
        <v>1.0088939232941201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22224.080889199999</v>
      </c>
      <c r="E148" s="6">
        <v>25.199340500000002</v>
      </c>
      <c r="F148" s="6">
        <v>99.886740873233506</v>
      </c>
      <c r="G148" s="6">
        <v>0.11325912676654599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31055.243031599999</v>
      </c>
      <c r="E149" s="6">
        <v>226.8089028</v>
      </c>
      <c r="F149" s="6">
        <v>99.274955161906803</v>
      </c>
      <c r="G149" s="6">
        <v>0.72504483809319598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36908.271007099996</v>
      </c>
      <c r="E151" s="6">
        <v>291.06835430000001</v>
      </c>
      <c r="F151" s="6">
        <v>99.217544291654704</v>
      </c>
      <c r="G151" s="6">
        <v>0.78245570834526101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63784.492392300002</v>
      </c>
      <c r="E152" s="6">
        <v>129.2117441</v>
      </c>
      <c r="F152" s="6">
        <v>99.797834054768202</v>
      </c>
      <c r="G152" s="6">
        <v>0.20216594523178599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99179.164393300001</v>
      </c>
      <c r="E153" s="6">
        <v>591.57447009999998</v>
      </c>
      <c r="F153" s="6">
        <v>99.407066163046096</v>
      </c>
      <c r="G153" s="6">
        <v>0.59293383695388602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40129.571483599997</v>
      </c>
      <c r="E154" s="6">
        <v>679.21542929999998</v>
      </c>
      <c r="F154" s="6">
        <v>98.335614751916793</v>
      </c>
      <c r="G154" s="6">
        <v>1.66438524808316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46895.728928800003</v>
      </c>
      <c r="E155" s="6">
        <v>170.6151615</v>
      </c>
      <c r="F155" s="6">
        <v>99.637500713519103</v>
      </c>
      <c r="G155" s="6">
        <v>0.36249928648093699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32481.790015300001</v>
      </c>
      <c r="E156" s="6">
        <v>1156.0735695999999</v>
      </c>
      <c r="F156" s="6">
        <v>96.563177781245997</v>
      </c>
      <c r="G156" s="6">
        <v>3.4368222187539899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15607.2094996</v>
      </c>
      <c r="E157" s="6">
        <v>90.750469499999994</v>
      </c>
      <c r="F157" s="6">
        <v>99.421896414065003</v>
      </c>
      <c r="G157" s="6">
        <v>0.57810358593495004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26623.0726598</v>
      </c>
      <c r="E158" s="6">
        <v>284.69191030000002</v>
      </c>
      <c r="F158" s="6">
        <v>98.941971156473002</v>
      </c>
      <c r="G158" s="6">
        <v>1.05802884352701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9309.1128167000006</v>
      </c>
      <c r="E159" s="6">
        <v>76.5841037</v>
      </c>
      <c r="F159" s="6">
        <v>99.184033915121006</v>
      </c>
      <c r="G159" s="6">
        <v>0.81596608487903499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18453.506293099999</v>
      </c>
      <c r="E160" s="6">
        <v>49.628695200000003</v>
      </c>
      <c r="F160" s="6">
        <v>99.731782234570602</v>
      </c>
      <c r="G160" s="6">
        <v>0.26821776542937997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17374.544438600002</v>
      </c>
      <c r="E161" s="6">
        <v>344.22910919999998</v>
      </c>
      <c r="F161" s="6">
        <v>98.057263341216199</v>
      </c>
      <c r="G161" s="6">
        <v>1.94273665878381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18747.281988399998</v>
      </c>
      <c r="E162" s="6">
        <v>84.672095200000001</v>
      </c>
      <c r="F162" s="6">
        <v>99.550380726162999</v>
      </c>
      <c r="G162" s="6">
        <v>0.44961927383700201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34530.922229600001</v>
      </c>
      <c r="E163" s="6">
        <v>159.2954623</v>
      </c>
      <c r="F163" s="6">
        <v>99.540805815302804</v>
      </c>
      <c r="G163" s="6">
        <v>0.45919418469718798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36969.926348000001</v>
      </c>
      <c r="E164" s="6">
        <v>99.326353499999996</v>
      </c>
      <c r="F164" s="6">
        <v>99.732051912943007</v>
      </c>
      <c r="G164" s="6">
        <v>0.26794808705701501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20683.677942300001</v>
      </c>
      <c r="E165" s="6">
        <v>126.8902343</v>
      </c>
      <c r="F165" s="6">
        <v>99.390260596331601</v>
      </c>
      <c r="G165" s="6">
        <v>0.60973940366836799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55204.802165100002</v>
      </c>
      <c r="E166" s="6">
        <v>276.68602909999998</v>
      </c>
      <c r="F166" s="6">
        <v>99.501300274910605</v>
      </c>
      <c r="G166" s="6">
        <v>0.49869972508943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25058.908067799999</v>
      </c>
      <c r="E167" s="6">
        <v>169.8465491</v>
      </c>
      <c r="F167" s="6">
        <v>99.326773946319904</v>
      </c>
      <c r="G167" s="6">
        <v>0.673226053680132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30846.872152399999</v>
      </c>
      <c r="E168" s="6">
        <v>151.00895149999999</v>
      </c>
      <c r="F168" s="6">
        <v>99.512841051961402</v>
      </c>
      <c r="G168" s="6">
        <v>0.48715894803855098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30405.423070299999</v>
      </c>
      <c r="E169" s="6">
        <v>485.18967700000002</v>
      </c>
      <c r="F169" s="6">
        <v>98.429329709419903</v>
      </c>
      <c r="G169" s="6">
        <v>1.57067029058013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33839.253218099999</v>
      </c>
      <c r="E170" s="6">
        <v>56.694238599999998</v>
      </c>
      <c r="F170" s="6">
        <v>99.832740363217695</v>
      </c>
      <c r="G170" s="6">
        <v>0.16725963678231301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47574.063897</v>
      </c>
      <c r="E171" s="6">
        <v>558.17000419999999</v>
      </c>
      <c r="F171" s="6">
        <v>98.840340539053798</v>
      </c>
      <c r="G171" s="6">
        <v>1.1596594609461599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11390.240265099999</v>
      </c>
      <c r="E172" s="6">
        <v>101.4541011</v>
      </c>
      <c r="F172" s="6">
        <v>99.117152807349299</v>
      </c>
      <c r="G172" s="6">
        <v>0.88284719265074096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32841.501742799999</v>
      </c>
      <c r="E173" s="6">
        <v>174.8064033</v>
      </c>
      <c r="F173" s="6">
        <v>99.470545275606</v>
      </c>
      <c r="G173" s="6">
        <v>0.52945472439397701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26164.010783500002</v>
      </c>
      <c r="E174" s="6">
        <v>229.7488812</v>
      </c>
      <c r="F174" s="6">
        <v>99.129533328640306</v>
      </c>
      <c r="G174" s="6">
        <v>0.870466671359726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5986.0357101</v>
      </c>
      <c r="E175" s="6">
        <v>776.19894360000001</v>
      </c>
      <c r="F175" s="6">
        <v>88.521561534761304</v>
      </c>
      <c r="G175" s="6">
        <v>11.4784384652387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18072.2657015</v>
      </c>
      <c r="E176" s="6">
        <v>255.91408509999999</v>
      </c>
      <c r="F176" s="6">
        <v>98.603712490385405</v>
      </c>
      <c r="G176" s="6">
        <v>1.3962875096145799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37864.294437199998</v>
      </c>
      <c r="E177" s="6">
        <v>831.78077329999996</v>
      </c>
      <c r="F177" s="6">
        <v>97.850477680810599</v>
      </c>
      <c r="G177" s="6">
        <v>2.14952231918936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26153.601489600002</v>
      </c>
      <c r="E178" s="6">
        <v>316.1452779</v>
      </c>
      <c r="F178" s="6">
        <v>98.805635427203399</v>
      </c>
      <c r="G178" s="6">
        <v>1.1943645727966301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42354.717249300003</v>
      </c>
      <c r="E179" s="6">
        <v>438.02686210000002</v>
      </c>
      <c r="F179" s="6">
        <v>98.9763992209527</v>
      </c>
      <c r="G179" s="6">
        <v>1.0236007790472801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31561.9972824</v>
      </c>
      <c r="E180" s="6">
        <v>588.91736939999998</v>
      </c>
      <c r="F180" s="6">
        <v>98.168271802597005</v>
      </c>
      <c r="G180" s="6">
        <v>1.83172819740302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14753.4367853</v>
      </c>
      <c r="E181" s="6">
        <v>196.93132030000001</v>
      </c>
      <c r="F181" s="6">
        <v>98.682766077002299</v>
      </c>
      <c r="G181" s="6">
        <v>1.3172339229977501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26916.507678400001</v>
      </c>
      <c r="E182" s="6">
        <v>197.85885260000001</v>
      </c>
      <c r="F182" s="6">
        <v>99.270280379319303</v>
      </c>
      <c r="G182" s="6">
        <v>0.72971962068074503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22100.4749505</v>
      </c>
      <c r="E183" s="6">
        <v>296.2272552</v>
      </c>
      <c r="F183" s="6">
        <v>98.677362173773005</v>
      </c>
      <c r="G183" s="6">
        <v>1.32263782622698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51786.186707399997</v>
      </c>
      <c r="E184" s="6">
        <v>2457.9578055000002</v>
      </c>
      <c r="F184" s="6">
        <v>95.468713116278494</v>
      </c>
      <c r="G184" s="6">
        <v>4.5312868837215499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51688.734162200002</v>
      </c>
      <c r="E185" s="6">
        <v>1323.1176465999999</v>
      </c>
      <c r="F185" s="6">
        <v>97.504109738757805</v>
      </c>
      <c r="G185" s="6">
        <v>2.4958902612422298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29311.615198399999</v>
      </c>
      <c r="E186" s="6">
        <v>732.35565450000001</v>
      </c>
      <c r="F186" s="6">
        <v>97.562387282008302</v>
      </c>
      <c r="G186" s="6">
        <v>2.4376127179916698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90479.915455199996</v>
      </c>
      <c r="E187" s="6">
        <v>1177.9541117000001</v>
      </c>
      <c r="F187" s="6">
        <v>98.714835815772204</v>
      </c>
      <c r="G187" s="6">
        <v>1.2851641842277699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31594.517132500001</v>
      </c>
      <c r="E188" s="6">
        <v>81.450594699999996</v>
      </c>
      <c r="F188" s="6">
        <v>99.742863121337095</v>
      </c>
      <c r="G188" s="6">
        <v>0.257136878662933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58757.743811699998</v>
      </c>
      <c r="E189" s="6">
        <v>464.88801009999997</v>
      </c>
      <c r="F189" s="6">
        <v>99.215016293941702</v>
      </c>
      <c r="G189" s="6">
        <v>0.78498370605825296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47590.945146700004</v>
      </c>
      <c r="E190" s="6">
        <v>629.30732579999994</v>
      </c>
      <c r="F190" s="6">
        <v>98.694931499666296</v>
      </c>
      <c r="G190" s="6">
        <v>1.3050685003337399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49161.501897499998</v>
      </c>
      <c r="E191" s="6">
        <v>501.10629060000002</v>
      </c>
      <c r="F191" s="6">
        <v>98.9909787083634</v>
      </c>
      <c r="G191" s="6">
        <v>1.0090212916366199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11451.2508421</v>
      </c>
      <c r="E192" s="6">
        <v>105.7331125</v>
      </c>
      <c r="F192" s="6">
        <v>99.085115001324198</v>
      </c>
      <c r="G192" s="6">
        <v>0.91488499867576001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22193.563493099999</v>
      </c>
      <c r="E193" s="6">
        <v>96.171212400000002</v>
      </c>
      <c r="F193" s="6">
        <v>99.568540345272595</v>
      </c>
      <c r="G193" s="6">
        <v>0.43145965472738301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42547.854796</v>
      </c>
      <c r="E195" s="6">
        <v>120.55220199999999</v>
      </c>
      <c r="F195" s="6">
        <v>99.717467300793203</v>
      </c>
      <c r="G195" s="6">
        <v>0.28253269920681801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19012.873107200001</v>
      </c>
      <c r="E196" s="6">
        <v>183.2143399</v>
      </c>
      <c r="F196" s="6">
        <v>99.045564152565504</v>
      </c>
      <c r="G196" s="6">
        <v>0.95443584743451804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21240.3777611</v>
      </c>
      <c r="E197" s="6">
        <v>127.14149999999999</v>
      </c>
      <c r="F197" s="6">
        <v>99.404977721342405</v>
      </c>
      <c r="G197" s="6">
        <v>0.59502227865760604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44085.073323199998</v>
      </c>
      <c r="E198" s="6">
        <v>1066.5574196</v>
      </c>
      <c r="F198" s="6">
        <v>97.637831896536596</v>
      </c>
      <c r="G198" s="6">
        <v>2.3621681034634099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9267.3841100999998</v>
      </c>
      <c r="E199" s="6">
        <v>16.009989000000001</v>
      </c>
      <c r="F199" s="6">
        <v>99.827541642322899</v>
      </c>
      <c r="G199" s="6">
        <v>0.172458357677093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62187.238770000004</v>
      </c>
      <c r="E200" s="6">
        <v>766.68121269999995</v>
      </c>
      <c r="F200" s="6">
        <v>98.782154927110696</v>
      </c>
      <c r="G200" s="6">
        <v>1.21784507288932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78225.206821700005</v>
      </c>
      <c r="E201" s="6">
        <v>601.8265877</v>
      </c>
      <c r="F201" s="6">
        <v>99.236522596792</v>
      </c>
      <c r="G201" s="6">
        <v>0.76347740320801305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45653.927750900002</v>
      </c>
      <c r="E202" s="6">
        <v>105.39205920000001</v>
      </c>
      <c r="F202" s="6">
        <v>99.769681761797699</v>
      </c>
      <c r="G202" s="6">
        <v>0.23031823820234701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34478.626438400002</v>
      </c>
      <c r="E203" s="6">
        <v>181.9116147</v>
      </c>
      <c r="F203" s="6">
        <v>99.475162173128098</v>
      </c>
      <c r="G203" s="6">
        <v>0.52483782687190605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5544.5350452000002</v>
      </c>
      <c r="E204" s="6">
        <v>201.95257000000001</v>
      </c>
      <c r="F204" s="6">
        <v>96.485634642876207</v>
      </c>
      <c r="G204" s="6">
        <v>3.5143653571238298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4865.9391029999997</v>
      </c>
      <c r="E205" s="6">
        <v>29.8374223</v>
      </c>
      <c r="F205" s="6">
        <v>99.390547706869199</v>
      </c>
      <c r="G205" s="6">
        <v>0.60945229313079496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7557.9728213999997</v>
      </c>
      <c r="E206" s="6">
        <v>45.222392599999999</v>
      </c>
      <c r="F206" s="6">
        <v>99.405218578148194</v>
      </c>
      <c r="G206" s="6">
        <v>0.59478142185183702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7408.1802181000003</v>
      </c>
      <c r="E207" s="6">
        <v>199.45338129999999</v>
      </c>
      <c r="F207" s="6">
        <v>97.378246747901599</v>
      </c>
      <c r="G207" s="6">
        <v>2.6217532520983999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12689.4219266</v>
      </c>
      <c r="E208" s="6">
        <v>1066.0213295000001</v>
      </c>
      <c r="F208" s="6">
        <v>92.250185547257701</v>
      </c>
      <c r="G208" s="6">
        <v>7.7498144527422701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17910.898163099999</v>
      </c>
      <c r="E209" s="6">
        <v>98.965035400000005</v>
      </c>
      <c r="F209" s="6">
        <v>99.450495351856702</v>
      </c>
      <c r="G209" s="6">
        <v>0.54950464814326105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19675.776619200002</v>
      </c>
      <c r="E210" s="6">
        <v>26.6290117</v>
      </c>
      <c r="F210" s="6">
        <v>99.864843856131799</v>
      </c>
      <c r="G210" s="6">
        <v>0.135156143868223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15478.245995900001</v>
      </c>
      <c r="E211" s="6">
        <v>99.678794199999999</v>
      </c>
      <c r="F211" s="6">
        <v>99.360127901867003</v>
      </c>
      <c r="G211" s="6">
        <v>0.63987209813304102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15187.6961385</v>
      </c>
      <c r="E212" s="6">
        <v>230.12495100000001</v>
      </c>
      <c r="F212" s="6">
        <v>98.507409382531193</v>
      </c>
      <c r="G212" s="6">
        <v>1.49259061746878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13457.461135899999</v>
      </c>
      <c r="E213" s="6">
        <v>24.808693999999999</v>
      </c>
      <c r="F213" s="6">
        <v>99.815990227810303</v>
      </c>
      <c r="G213" s="6">
        <v>0.18400977218970299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19083.363764999998</v>
      </c>
      <c r="E215" s="6">
        <v>14.789456599999999</v>
      </c>
      <c r="F215" s="6">
        <v>99.922560802458804</v>
      </c>
      <c r="G215" s="6">
        <v>7.7439197541221597E-2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4614.1996055999998</v>
      </c>
      <c r="E218" s="6">
        <v>7.6412753000000002</v>
      </c>
      <c r="F218" s="6">
        <v>99.834670307851198</v>
      </c>
      <c r="G218" s="6">
        <v>0.16532969214881399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42949.8621967</v>
      </c>
      <c r="E220" s="6">
        <v>87.554134000000005</v>
      </c>
      <c r="F220" s="6">
        <v>99.796562755237801</v>
      </c>
      <c r="G220" s="6">
        <v>0.20343724476216901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13839.997643299999</v>
      </c>
      <c r="E221" s="6">
        <v>43.352795200000003</v>
      </c>
      <c r="F221" s="6">
        <v>99.687735353277702</v>
      </c>
      <c r="G221" s="6">
        <v>0.31226464672229298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20923.3798088</v>
      </c>
      <c r="E222" s="6">
        <v>32.655780999999998</v>
      </c>
      <c r="F222" s="6">
        <v>99.844170044185802</v>
      </c>
      <c r="G222" s="6">
        <v>0.15582995581423201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26246.651778200001</v>
      </c>
      <c r="E223" s="6">
        <v>515.07589189999999</v>
      </c>
      <c r="F223" s="6">
        <v>98.075326457807606</v>
      </c>
      <c r="G223" s="6">
        <v>1.9246735421924099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17683.8981814</v>
      </c>
      <c r="E224" s="6">
        <v>34.978103099999998</v>
      </c>
      <c r="F224" s="6">
        <v>99.802594123135293</v>
      </c>
      <c r="G224" s="6">
        <v>0.19740587686476399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6804.7283833000001</v>
      </c>
      <c r="E225" s="6">
        <v>24.933055499999998</v>
      </c>
      <c r="F225" s="6">
        <v>99.634929846473</v>
      </c>
      <c r="G225" s="6">
        <v>0.36507015352697803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28375.200044199999</v>
      </c>
      <c r="E226" s="6">
        <v>83.039327</v>
      </c>
      <c r="F226" s="6">
        <v>99.708206379471093</v>
      </c>
      <c r="G226" s="6">
        <v>0.29179362052888103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23870.892094999999</v>
      </c>
      <c r="E227" s="6">
        <v>1277.8903299999999</v>
      </c>
      <c r="F227" s="6">
        <v>94.918679129651693</v>
      </c>
      <c r="G227" s="6">
        <v>5.08132087034826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18420.3350704</v>
      </c>
      <c r="E228" s="6">
        <v>485.09988429999999</v>
      </c>
      <c r="F228" s="6">
        <v>97.434071813410398</v>
      </c>
      <c r="G228" s="6">
        <v>2.56592818658955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6801.9067832999999</v>
      </c>
      <c r="E229" s="6">
        <v>13.8088818</v>
      </c>
      <c r="F229" s="6">
        <v>99.797396451399706</v>
      </c>
      <c r="G229" s="6">
        <v>0.20260354860031299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12372.738280199999</v>
      </c>
      <c r="E230" s="6">
        <v>97.004075400000005</v>
      </c>
      <c r="F230" s="6">
        <v>99.222084365228</v>
      </c>
      <c r="G230" s="6">
        <v>0.77791563477201098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17560.9778544</v>
      </c>
      <c r="E231" s="6">
        <v>1298.6949196999999</v>
      </c>
      <c r="F231" s="6">
        <v>93.113905340481296</v>
      </c>
      <c r="G231" s="6">
        <v>6.8860946595186903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37579.168765900002</v>
      </c>
      <c r="E232" s="6">
        <v>106.0655878</v>
      </c>
      <c r="F232" s="6">
        <v>99.718548684600194</v>
      </c>
      <c r="G232" s="6">
        <v>0.28145131539983698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34182.915156700001</v>
      </c>
      <c r="E233" s="6">
        <v>37.246843599999998</v>
      </c>
      <c r="F233" s="6">
        <v>99.891155268056096</v>
      </c>
      <c r="G233" s="6">
        <v>0.108844731943915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479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146.9867423</v>
      </c>
      <c r="E244" s="6">
        <v>11.297211000000001</v>
      </c>
      <c r="F244" s="6">
        <v>92.862693428822794</v>
      </c>
      <c r="G244" s="6">
        <v>7.1373065711772297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346.49247000000003</v>
      </c>
      <c r="E245" s="6">
        <v>23.778894999999999</v>
      </c>
      <c r="F245" s="6">
        <v>93.577981651376106</v>
      </c>
      <c r="G245" s="6">
        <v>6.4220183486238502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289.58757910000003</v>
      </c>
      <c r="E246" s="6">
        <v>46.171003399999996</v>
      </c>
      <c r="F246" s="6">
        <v>86.248749605678398</v>
      </c>
      <c r="G246" s="6">
        <v>13.7512503943216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14.268293099999999</v>
      </c>
      <c r="E247" s="6">
        <v>3.1707318</v>
      </c>
      <c r="F247" s="6">
        <v>81.818181818181799</v>
      </c>
      <c r="G247" s="6">
        <v>18.181818181818201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2840.1426207</v>
      </c>
      <c r="E248" s="6">
        <v>88.667728100000005</v>
      </c>
      <c r="F248" s="6">
        <v>96.972568464997096</v>
      </c>
      <c r="G248" s="6">
        <v>3.02743153500291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1202.0698811</v>
      </c>
      <c r="E249" s="6">
        <v>45.690338599999997</v>
      </c>
      <c r="F249" s="6">
        <v>96.338211630838401</v>
      </c>
      <c r="G249" s="6">
        <v>3.6617883691616102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2708.4276623999999</v>
      </c>
      <c r="E250" s="6">
        <v>322.9493999</v>
      </c>
      <c r="F250" s="6">
        <v>89.346445748488705</v>
      </c>
      <c r="G250" s="6">
        <v>10.6535542515113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875.246714</v>
      </c>
      <c r="E251" s="6">
        <v>259.86706559999999</v>
      </c>
      <c r="F251" s="6">
        <v>77.106518282988901</v>
      </c>
      <c r="G251" s="6">
        <v>22.893481717011099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480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8423.2219626999995</v>
      </c>
      <c r="E262" s="6">
        <v>801.59237340000004</v>
      </c>
      <c r="F262" s="6">
        <v>91.310476892059697</v>
      </c>
      <c r="G262" s="6">
        <v>8.6895231079403104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7662.9806165999998</v>
      </c>
      <c r="E263" s="6">
        <v>398.29464489999998</v>
      </c>
      <c r="F263" s="6">
        <v>95.0591608401933</v>
      </c>
      <c r="G263" s="6">
        <v>4.9408391598066803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3705.9400722999999</v>
      </c>
      <c r="E264" s="6">
        <v>69.032274799999996</v>
      </c>
      <c r="F264" s="6">
        <v>98.171317073275205</v>
      </c>
      <c r="G264" s="6">
        <v>1.8286829267247999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582.81365500000004</v>
      </c>
      <c r="E265" s="6">
        <v>41.872048999999997</v>
      </c>
      <c r="F265" s="6">
        <v>93.297101449275402</v>
      </c>
      <c r="G265" s="6">
        <v>6.7028985507246404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6712.2026777000001</v>
      </c>
      <c r="E266" s="6">
        <v>197.33020970000001</v>
      </c>
      <c r="F266" s="6">
        <v>97.144087553880198</v>
      </c>
      <c r="G266" s="6">
        <v>2.8559124461198402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610.55544339999994</v>
      </c>
      <c r="E267" s="6">
        <v>86.919957100000005</v>
      </c>
      <c r="F267" s="6">
        <v>87.5379178910554</v>
      </c>
      <c r="G267" s="6">
        <v>12.4620821089446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1610.9424721</v>
      </c>
      <c r="E268" s="6">
        <v>60.178016800000002</v>
      </c>
      <c r="F268" s="6">
        <v>96.398942075109602</v>
      </c>
      <c r="G268" s="6">
        <v>3.6010579248903598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2963.5903834000001</v>
      </c>
      <c r="E269" s="6">
        <v>10.601391899999999</v>
      </c>
      <c r="F269" s="6">
        <v>99.643553855940198</v>
      </c>
      <c r="G269" s="6">
        <v>0.35644614405978098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74"/>
  <sheetViews>
    <sheetView topLeftCell="A110" workbookViewId="0">
      <selection activeCell="A129" sqref="A129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481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482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483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2587208.8969880999</v>
      </c>
      <c r="E17" s="6">
        <v>223140.61574790001</v>
      </c>
      <c r="F17" s="6">
        <v>92.060040406480894</v>
      </c>
      <c r="G17" s="6">
        <v>7.9399595935191201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5952.0843719000004</v>
      </c>
      <c r="E18" s="6">
        <v>3272.7299641999998</v>
      </c>
      <c r="F18" s="6">
        <v>64.522538395243004</v>
      </c>
      <c r="G18" s="6">
        <v>35.477461604757003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2581256.8126162002</v>
      </c>
      <c r="E19" s="6">
        <v>219867.88578370001</v>
      </c>
      <c r="F19" s="6">
        <v>92.150728387447501</v>
      </c>
      <c r="G19" s="6">
        <v>7.8492716125524904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484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2587208.8969880999</v>
      </c>
      <c r="E30" s="6">
        <v>223140.61574790001</v>
      </c>
      <c r="F30" s="6">
        <v>92.060040406480894</v>
      </c>
      <c r="G30" s="6">
        <v>7.9399595935191201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47824.772264400002</v>
      </c>
      <c r="E31" s="6">
        <v>5351.9730673000004</v>
      </c>
      <c r="F31" s="6">
        <v>89.935500877468002</v>
      </c>
      <c r="G31" s="6">
        <v>10.064499122532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9950.5469338000003</v>
      </c>
      <c r="E32" s="6">
        <v>2123.0068934000001</v>
      </c>
      <c r="F32" s="6">
        <v>82.416056417314607</v>
      </c>
      <c r="G32" s="6">
        <v>17.5839435826854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37288.209696999998</v>
      </c>
      <c r="E33" s="6">
        <v>3044.2831274999999</v>
      </c>
      <c r="F33" s="6">
        <v>92.452033300429306</v>
      </c>
      <c r="G33" s="6">
        <v>7.5479666995706998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11115.105073500001</v>
      </c>
      <c r="E34" s="6">
        <v>2128.9731464000001</v>
      </c>
      <c r="F34" s="6">
        <v>83.925093834004301</v>
      </c>
      <c r="G34" s="6">
        <v>16.074906165995699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46865.654167399996</v>
      </c>
      <c r="E35" s="6">
        <v>3733.8455588000002</v>
      </c>
      <c r="F35" s="6">
        <v>92.620785622379103</v>
      </c>
      <c r="G35" s="6">
        <v>7.3792143776209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223081.23104370001</v>
      </c>
      <c r="E36" s="6">
        <v>35871.945292700002</v>
      </c>
      <c r="F36" s="6">
        <v>86.147323697586302</v>
      </c>
      <c r="G36" s="6">
        <v>13.8526763024137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9047.1669700999992</v>
      </c>
      <c r="E37" s="6">
        <v>717.00162820000003</v>
      </c>
      <c r="F37" s="6">
        <v>92.656808196400505</v>
      </c>
      <c r="G37" s="6">
        <v>7.3431918035994803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485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2581256.8126162002</v>
      </c>
      <c r="E48" s="6">
        <v>219867.88578370001</v>
      </c>
      <c r="F48" s="6">
        <v>92.150728387447501</v>
      </c>
      <c r="G48" s="6">
        <v>7.8492716125524904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3305.6463285</v>
      </c>
      <c r="E49" s="6">
        <v>309.75797679999999</v>
      </c>
      <c r="F49" s="6">
        <v>91.432272834716997</v>
      </c>
      <c r="G49" s="6">
        <v>8.5677271652830207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22005.133566</v>
      </c>
      <c r="E50" s="6">
        <v>1840.6939433</v>
      </c>
      <c r="F50" s="6">
        <v>92.280855245714903</v>
      </c>
      <c r="G50" s="6">
        <v>7.7191447542850797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41187.416482400004</v>
      </c>
      <c r="E51" s="6">
        <v>3928.0535878000001</v>
      </c>
      <c r="F51" s="6">
        <v>91.293333347324307</v>
      </c>
      <c r="G51" s="6">
        <v>8.7066666526757199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7220.0773378000004</v>
      </c>
      <c r="E52" s="6">
        <v>1078.5041423</v>
      </c>
      <c r="F52" s="6">
        <v>87.003753052419199</v>
      </c>
      <c r="G52" s="6">
        <v>12.996246947580801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6096.9784299000003</v>
      </c>
      <c r="E53" s="6">
        <v>1396.7351862</v>
      </c>
      <c r="F53" s="6">
        <v>81.361241465124095</v>
      </c>
      <c r="G53" s="6">
        <v>18.638758534876001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43449.539364900003</v>
      </c>
      <c r="E54" s="6">
        <v>5659.2196008000001</v>
      </c>
      <c r="F54" s="6">
        <v>88.476150242866694</v>
      </c>
      <c r="G54" s="6">
        <v>11.5238497571333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36892.122747000001</v>
      </c>
      <c r="E55" s="6">
        <v>2815.6843735000002</v>
      </c>
      <c r="F55" s="6">
        <v>92.9089905041713</v>
      </c>
      <c r="G55" s="6">
        <v>7.0910094958287004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50270.455447100001</v>
      </c>
      <c r="E56" s="6">
        <v>6149.2968652999998</v>
      </c>
      <c r="F56" s="6">
        <v>89.100808469964704</v>
      </c>
      <c r="G56" s="6">
        <v>10.899191530035299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4296.8741378000004</v>
      </c>
      <c r="E57" s="6">
        <v>452.068105</v>
      </c>
      <c r="F57" s="6">
        <v>90.480656915013199</v>
      </c>
      <c r="G57" s="6">
        <v>9.5193430849868204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5877.0770039999998</v>
      </c>
      <c r="E58" s="6">
        <v>457.46832849999998</v>
      </c>
      <c r="F58" s="6">
        <v>92.778197889706206</v>
      </c>
      <c r="G58" s="6">
        <v>7.2218021102937602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38509.9490295</v>
      </c>
      <c r="E59" s="6">
        <v>5506.4212023</v>
      </c>
      <c r="F59" s="6">
        <v>87.490060690370498</v>
      </c>
      <c r="G59" s="6">
        <v>12.5099393096295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46529.769838799999</v>
      </c>
      <c r="E60" s="6">
        <v>3372.2544868999998</v>
      </c>
      <c r="F60" s="6">
        <v>93.242249122220002</v>
      </c>
      <c r="G60" s="6">
        <v>6.7577508777800404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8616.2455723000003</v>
      </c>
      <c r="E61" s="6">
        <v>710.60386919999996</v>
      </c>
      <c r="F61" s="6">
        <v>92.381094241339895</v>
      </c>
      <c r="G61" s="6">
        <v>7.6189057586600901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222325.90008560001</v>
      </c>
      <c r="E62" s="6">
        <v>34956.155761900001</v>
      </c>
      <c r="F62" s="6">
        <v>86.413294294173497</v>
      </c>
      <c r="G62" s="6">
        <v>13.5867057058265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6336.3759055999999</v>
      </c>
      <c r="E63" s="6">
        <v>453.60091740000001</v>
      </c>
      <c r="F63" s="6">
        <v>93.319551314763004</v>
      </c>
      <c r="G63" s="6">
        <v>6.68044868523699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2820.9799182000002</v>
      </c>
      <c r="E64" s="6">
        <v>286.47084919999998</v>
      </c>
      <c r="F64" s="6">
        <v>90.781162095781497</v>
      </c>
      <c r="G64" s="6">
        <v>9.2188379042184998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2587.7456917999998</v>
      </c>
      <c r="E65" s="6">
        <v>295.02303389999997</v>
      </c>
      <c r="F65" s="6">
        <v>89.765983262207001</v>
      </c>
      <c r="G65" s="6">
        <v>10.234016737793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3504.6617890000002</v>
      </c>
      <c r="E66" s="6">
        <v>333.31761899999998</v>
      </c>
      <c r="F66" s="6">
        <v>91.315283810402306</v>
      </c>
      <c r="G66" s="6">
        <v>8.6847161895976495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6478.8093122999999</v>
      </c>
      <c r="E67" s="6">
        <v>515.35383060000004</v>
      </c>
      <c r="F67" s="6">
        <v>92.631658426167107</v>
      </c>
      <c r="G67" s="6">
        <v>7.3683415738329199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502.36466489999998</v>
      </c>
      <c r="E68" s="6">
        <v>72.499800699999994</v>
      </c>
      <c r="F68" s="6">
        <v>87.388366295291803</v>
      </c>
      <c r="G68" s="6">
        <v>12.611633704708201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40566.319154600002</v>
      </c>
      <c r="E69" s="6">
        <v>2115.2242394</v>
      </c>
      <c r="F69" s="6">
        <v>95.044171154088701</v>
      </c>
      <c r="G69" s="6">
        <v>4.9558288459112996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486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221046.69284619999</v>
      </c>
      <c r="E80" s="6">
        <v>9042.0989943000004</v>
      </c>
      <c r="F80" s="6">
        <v>96.070169727968306</v>
      </c>
      <c r="G80" s="6">
        <v>3.92983027203171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74732.442203700004</v>
      </c>
      <c r="E81" s="6">
        <v>3289.7131304999998</v>
      </c>
      <c r="F81" s="6">
        <v>95.783616696553906</v>
      </c>
      <c r="G81" s="6">
        <v>4.2163833034461096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34045.867048300002</v>
      </c>
      <c r="E82" s="6">
        <v>5018.4872705999996</v>
      </c>
      <c r="F82" s="6">
        <v>87.153282428190593</v>
      </c>
      <c r="G82" s="6">
        <v>12.8467175718094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120139.7765329</v>
      </c>
      <c r="E83" s="6">
        <v>15531.318426899999</v>
      </c>
      <c r="F83" s="6">
        <v>88.552227405917193</v>
      </c>
      <c r="G83" s="6">
        <v>11.447772594082799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109954.9483075</v>
      </c>
      <c r="E84" s="6">
        <v>18733.972837900001</v>
      </c>
      <c r="F84" s="6">
        <v>85.442435392916806</v>
      </c>
      <c r="G84" s="6">
        <v>14.557564607083201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62898.713698200001</v>
      </c>
      <c r="E85" s="6">
        <v>7533.1426015999996</v>
      </c>
      <c r="F85" s="6">
        <v>89.304353175735599</v>
      </c>
      <c r="G85" s="6">
        <v>10.695646824264401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207833.65607910001</v>
      </c>
      <c r="E86" s="6">
        <v>25858.849542399999</v>
      </c>
      <c r="F86" s="6">
        <v>88.934668883099604</v>
      </c>
      <c r="G86" s="6">
        <v>11.065331116900399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340264.28390550002</v>
      </c>
      <c r="E87" s="6">
        <v>24819.562420599999</v>
      </c>
      <c r="F87" s="6">
        <v>93.201681567025403</v>
      </c>
      <c r="G87" s="6">
        <v>6.7983184329746198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140055.05463920001</v>
      </c>
      <c r="E88" s="6">
        <v>6721.8459890000004</v>
      </c>
      <c r="F88" s="6">
        <v>95.420365220800605</v>
      </c>
      <c r="G88" s="6">
        <v>4.5796347791994103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281011.52172110003</v>
      </c>
      <c r="E89" s="6">
        <v>16261.880917099999</v>
      </c>
      <c r="F89" s="6">
        <v>94.529654932872802</v>
      </c>
      <c r="G89" s="6">
        <v>5.4703450671272096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416631.04470249999</v>
      </c>
      <c r="E90" s="6">
        <v>29720.734922600001</v>
      </c>
      <c r="F90" s="6">
        <v>93.341410009037503</v>
      </c>
      <c r="G90" s="6">
        <v>6.6585899909625201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54351.3278507</v>
      </c>
      <c r="E91" s="6">
        <v>2086.2249077000001</v>
      </c>
      <c r="F91" s="6">
        <v>96.303480916986601</v>
      </c>
      <c r="G91" s="6">
        <v>3.6965190830133801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76187.107883599994</v>
      </c>
      <c r="E92" s="6">
        <v>1159.0115951</v>
      </c>
      <c r="F92" s="6">
        <v>98.501525864630906</v>
      </c>
      <c r="G92" s="6">
        <v>1.4984741353691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29006.962039499998</v>
      </c>
      <c r="E93" s="6">
        <v>4129.6325978000004</v>
      </c>
      <c r="F93" s="6">
        <v>87.5375468028585</v>
      </c>
      <c r="G93" s="6">
        <v>12.4624531971415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26093.290204199999</v>
      </c>
      <c r="E94" s="6">
        <v>2124.3607998000002</v>
      </c>
      <c r="F94" s="6">
        <v>92.471517917990894</v>
      </c>
      <c r="G94" s="6">
        <v>7.5284820820091003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85374.027900200002</v>
      </c>
      <c r="E95" s="6">
        <v>4564.2090336000001</v>
      </c>
      <c r="F95" s="6">
        <v>94.925173998063201</v>
      </c>
      <c r="G95" s="6">
        <v>5.0748260019367901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6995.9270342</v>
      </c>
      <c r="E96" s="6">
        <v>607.26817979999998</v>
      </c>
      <c r="F96" s="6">
        <v>92.0129871362264</v>
      </c>
      <c r="G96" s="6">
        <v>7.9870128637736197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122123.2024969</v>
      </c>
      <c r="E97" s="6">
        <v>14564.1519479</v>
      </c>
      <c r="F97" s="6">
        <v>89.344916355242205</v>
      </c>
      <c r="G97" s="6">
        <v>10.6550836447578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177697.88575700001</v>
      </c>
      <c r="E98" s="6">
        <v>31004.199990699999</v>
      </c>
      <c r="F98" s="6">
        <v>85.1442788031448</v>
      </c>
      <c r="G98" s="6">
        <v>14.8557211968552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765.1641376</v>
      </c>
      <c r="E99" s="6">
        <v>369.94964199999998</v>
      </c>
      <c r="F99" s="6">
        <v>67.408585055643897</v>
      </c>
      <c r="G99" s="6">
        <v>32.591414944356103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487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220989.9013501</v>
      </c>
      <c r="E110" s="6">
        <v>8940.6065371000004</v>
      </c>
      <c r="F110" s="6">
        <v>96.111604928265507</v>
      </c>
      <c r="G110" s="6">
        <v>3.8883950717345002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74659.407026200002</v>
      </c>
      <c r="E111" s="6">
        <v>2992.4769430000001</v>
      </c>
      <c r="F111" s="6">
        <v>96.146291899128997</v>
      </c>
      <c r="G111" s="6">
        <v>3.8537081008709899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33991.651338099997</v>
      </c>
      <c r="E112" s="6">
        <v>4736.9443983000001</v>
      </c>
      <c r="F112" s="6">
        <v>87.768871273977396</v>
      </c>
      <c r="G112" s="6">
        <v>12.2311287260226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120133.4350693</v>
      </c>
      <c r="E113" s="6">
        <v>15520.2208656</v>
      </c>
      <c r="F113" s="6">
        <v>88.558936536846403</v>
      </c>
      <c r="G113" s="6">
        <v>11.441063463153601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108075.70172719999</v>
      </c>
      <c r="E114" s="6">
        <v>17684.409069400001</v>
      </c>
      <c r="F114" s="6">
        <v>85.937982276429295</v>
      </c>
      <c r="G114" s="6">
        <v>14.062017723570699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62898.713698200001</v>
      </c>
      <c r="E115" s="6">
        <v>7533.1426015999996</v>
      </c>
      <c r="F115" s="6">
        <v>89.304353175735599</v>
      </c>
      <c r="G115" s="6">
        <v>10.695646824264401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207833.65607910001</v>
      </c>
      <c r="E116" s="6">
        <v>25858.849542399999</v>
      </c>
      <c r="F116" s="6">
        <v>88.934668883099604</v>
      </c>
      <c r="G116" s="6">
        <v>11.065331116900399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340264.28390550002</v>
      </c>
      <c r="E117" s="6">
        <v>24819.562420599999</v>
      </c>
      <c r="F117" s="6">
        <v>93.201681567025403</v>
      </c>
      <c r="G117" s="6">
        <v>6.7983184329746198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140055.05463920001</v>
      </c>
      <c r="E118" s="6">
        <v>6721.8459890000004</v>
      </c>
      <c r="F118" s="6">
        <v>95.420365220800605</v>
      </c>
      <c r="G118" s="6">
        <v>4.5796347791994103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281011.52172110003</v>
      </c>
      <c r="E119" s="6">
        <v>16261.880917099999</v>
      </c>
      <c r="F119" s="6">
        <v>94.529654932872802</v>
      </c>
      <c r="G119" s="6">
        <v>5.4703450671272096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415670.85540429997</v>
      </c>
      <c r="E120" s="6">
        <v>29433.164001100002</v>
      </c>
      <c r="F120" s="6">
        <v>93.387351558761694</v>
      </c>
      <c r="G120" s="6">
        <v>6.6126484412382496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54351.3278507</v>
      </c>
      <c r="E121" s="6">
        <v>2086.2249077000001</v>
      </c>
      <c r="F121" s="6">
        <v>96.303480916986601</v>
      </c>
      <c r="G121" s="6">
        <v>3.6965190830133801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76187.107883599994</v>
      </c>
      <c r="E122" s="6">
        <v>1159.0115951</v>
      </c>
      <c r="F122" s="6">
        <v>98.501525864630906</v>
      </c>
      <c r="G122" s="6">
        <v>1.4984741353691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29006.962039499998</v>
      </c>
      <c r="E123" s="6">
        <v>4129.6325978000004</v>
      </c>
      <c r="F123" s="6">
        <v>87.5375468028585</v>
      </c>
      <c r="G123" s="6">
        <v>12.4624531971415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26093.290204199999</v>
      </c>
      <c r="E124" s="6">
        <v>2124.3607998000002</v>
      </c>
      <c r="F124" s="6">
        <v>92.471517917990894</v>
      </c>
      <c r="G124" s="6">
        <v>7.5284820820091003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85374.027900200002</v>
      </c>
      <c r="E125" s="6">
        <v>4564.2090336000001</v>
      </c>
      <c r="F125" s="6">
        <v>94.925173998063201</v>
      </c>
      <c r="G125" s="6">
        <v>5.0748260019367901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6995.9270342</v>
      </c>
      <c r="E126" s="6">
        <v>607.26817979999998</v>
      </c>
      <c r="F126" s="6">
        <v>92.0129871362264</v>
      </c>
      <c r="G126" s="6">
        <v>7.9870128637736197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122123.2024969</v>
      </c>
      <c r="E127" s="6">
        <v>14564.1519479</v>
      </c>
      <c r="F127" s="6">
        <v>89.344916355242205</v>
      </c>
      <c r="G127" s="6">
        <v>10.6550836447578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175540.7852486</v>
      </c>
      <c r="E128" s="6">
        <v>30129.9234368</v>
      </c>
      <c r="F128" s="6">
        <v>85.350406176269104</v>
      </c>
      <c r="G128" s="6">
        <v>14.6495938237309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488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41880.529824199999</v>
      </c>
      <c r="E139" s="6">
        <v>3379.0468062</v>
      </c>
      <c r="F139" s="6">
        <v>92.534073321555596</v>
      </c>
      <c r="G139" s="6">
        <v>7.4659266784443501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22728.106443299999</v>
      </c>
      <c r="E140" s="6">
        <v>2785.8752249999998</v>
      </c>
      <c r="F140" s="6">
        <v>89.080986020847803</v>
      </c>
      <c r="G140" s="6">
        <v>10.919013979152201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21844.054578700001</v>
      </c>
      <c r="E141" s="6">
        <v>1113.5912545000001</v>
      </c>
      <c r="F141" s="6">
        <v>95.149366522199799</v>
      </c>
      <c r="G141" s="6">
        <v>4.8506334778001898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60459.235973499999</v>
      </c>
      <c r="E142" s="6">
        <v>224.38944100000001</v>
      </c>
      <c r="F142" s="6">
        <v>99.630230660302004</v>
      </c>
      <c r="G142" s="6">
        <v>0.36976933969799303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18078.8837695</v>
      </c>
      <c r="E143" s="6">
        <v>516.02780210000003</v>
      </c>
      <c r="F143" s="6">
        <v>97.224897789306297</v>
      </c>
      <c r="G143" s="6">
        <v>2.77510221069365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35919.527962300002</v>
      </c>
      <c r="E144" s="6">
        <v>1142.1861495999999</v>
      </c>
      <c r="F144" s="6">
        <v>96.918150773730005</v>
      </c>
      <c r="G144" s="6">
        <v>3.0818492262700299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40740.591091399998</v>
      </c>
      <c r="E145" s="6">
        <v>836.18104830000004</v>
      </c>
      <c r="F145" s="6">
        <v>97.988826440180603</v>
      </c>
      <c r="G145" s="6">
        <v>2.0111735598193898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19151.142276999999</v>
      </c>
      <c r="E146" s="6">
        <v>136.01873810000001</v>
      </c>
      <c r="F146" s="6">
        <v>99.294770557504506</v>
      </c>
      <c r="G146" s="6">
        <v>0.70522944249550501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11435.4414151</v>
      </c>
      <c r="E147" s="6">
        <v>230.52047469999999</v>
      </c>
      <c r="F147" s="6">
        <v>98.023990847239503</v>
      </c>
      <c r="G147" s="6">
        <v>1.9760091527604999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21705.354056699998</v>
      </c>
      <c r="E148" s="6">
        <v>543.92617299999995</v>
      </c>
      <c r="F148" s="6">
        <v>97.555308902649699</v>
      </c>
      <c r="G148" s="6">
        <v>2.44469109735032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30268.740893900002</v>
      </c>
      <c r="E149" s="6">
        <v>1013.3110405</v>
      </c>
      <c r="F149" s="6">
        <v>96.760727069231393</v>
      </c>
      <c r="G149" s="6">
        <v>3.2392729307686201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16994.235431500001</v>
      </c>
      <c r="E150" s="6">
        <v>354.45638659999997</v>
      </c>
      <c r="F150" s="6">
        <v>97.956869657283406</v>
      </c>
      <c r="G150" s="6">
        <v>2.0431303427166401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34748.665305000002</v>
      </c>
      <c r="E151" s="6">
        <v>2450.6740564000002</v>
      </c>
      <c r="F151" s="6">
        <v>93.412049518968203</v>
      </c>
      <c r="G151" s="6">
        <v>6.5879504810317897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60615.574896500002</v>
      </c>
      <c r="E152" s="6">
        <v>3298.1292398999999</v>
      </c>
      <c r="F152" s="6">
        <v>94.839715074467605</v>
      </c>
      <c r="G152" s="6">
        <v>5.16028492553236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89436.939681599993</v>
      </c>
      <c r="E153" s="6">
        <v>10333.799181799999</v>
      </c>
      <c r="F153" s="6">
        <v>89.642454992792594</v>
      </c>
      <c r="G153" s="6">
        <v>10.357545007207399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38504.868166499997</v>
      </c>
      <c r="E154" s="6">
        <v>2303.9187464000001</v>
      </c>
      <c r="F154" s="6">
        <v>94.354356204419005</v>
      </c>
      <c r="G154" s="6">
        <v>5.6456437955809804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45160.817124399997</v>
      </c>
      <c r="E155" s="6">
        <v>1905.5269659000001</v>
      </c>
      <c r="F155" s="6">
        <v>95.951402211643796</v>
      </c>
      <c r="G155" s="6">
        <v>4.0485977883561901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29663.871707300001</v>
      </c>
      <c r="E156" s="6">
        <v>3973.9918776</v>
      </c>
      <c r="F156" s="6">
        <v>88.185956377491493</v>
      </c>
      <c r="G156" s="6">
        <v>11.8140436225085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14810.1618296</v>
      </c>
      <c r="E157" s="6">
        <v>887.79813950000005</v>
      </c>
      <c r="F157" s="6">
        <v>94.344499914335699</v>
      </c>
      <c r="G157" s="6">
        <v>5.6555000856643103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24250.6543919</v>
      </c>
      <c r="E158" s="6">
        <v>2657.1101782000001</v>
      </c>
      <c r="F158" s="6">
        <v>90.125117338240003</v>
      </c>
      <c r="G158" s="6">
        <v>9.8748826617599796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8779.0283546999999</v>
      </c>
      <c r="E159" s="6">
        <v>606.66856570000004</v>
      </c>
      <c r="F159" s="6">
        <v>93.536243809648397</v>
      </c>
      <c r="G159" s="6">
        <v>6.4637561903516598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17576.0840193</v>
      </c>
      <c r="E160" s="6">
        <v>927.05096900000001</v>
      </c>
      <c r="F160" s="6">
        <v>94.989762710015398</v>
      </c>
      <c r="G160" s="6">
        <v>5.0102372899846301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15749.9303822</v>
      </c>
      <c r="E161" s="6">
        <v>1968.8431656</v>
      </c>
      <c r="F161" s="6">
        <v>88.888377853644101</v>
      </c>
      <c r="G161" s="6">
        <v>11.1116221463559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17314.261849499999</v>
      </c>
      <c r="E162" s="6">
        <v>1517.6922341</v>
      </c>
      <c r="F162" s="6">
        <v>91.940866957499097</v>
      </c>
      <c r="G162" s="6">
        <v>8.0591330425008696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30997.3847823</v>
      </c>
      <c r="E163" s="6">
        <v>3692.8329096000002</v>
      </c>
      <c r="F163" s="6">
        <v>89.354829242071105</v>
      </c>
      <c r="G163" s="6">
        <v>10.6451707579289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35860.0426745</v>
      </c>
      <c r="E164" s="6">
        <v>1209.2100270000001</v>
      </c>
      <c r="F164" s="6">
        <v>96.7379703153523</v>
      </c>
      <c r="G164" s="6">
        <v>3.2620296846476999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19957.1366738</v>
      </c>
      <c r="E165" s="6">
        <v>853.43150279999998</v>
      </c>
      <c r="F165" s="6">
        <v>95.899047562960703</v>
      </c>
      <c r="G165" s="6">
        <v>4.1009524370392896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50450.552543199999</v>
      </c>
      <c r="E166" s="6">
        <v>5030.9356509999998</v>
      </c>
      <c r="F166" s="6">
        <v>90.932226559261693</v>
      </c>
      <c r="G166" s="6">
        <v>9.0677734407382609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23205.331483099999</v>
      </c>
      <c r="E167" s="6">
        <v>2023.4231338</v>
      </c>
      <c r="F167" s="6">
        <v>91.979694739095194</v>
      </c>
      <c r="G167" s="6">
        <v>8.0203052609048306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30198.033147900001</v>
      </c>
      <c r="E168" s="6">
        <v>799.84795599999995</v>
      </c>
      <c r="F168" s="6">
        <v>97.419668933760207</v>
      </c>
      <c r="G168" s="6">
        <v>2.5803310662397698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28269.654444100001</v>
      </c>
      <c r="E169" s="6">
        <v>2620.9583032</v>
      </c>
      <c r="F169" s="6">
        <v>91.515356705156094</v>
      </c>
      <c r="G169" s="6">
        <v>8.4846432948439503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32272.2129737</v>
      </c>
      <c r="E170" s="6">
        <v>1623.734483</v>
      </c>
      <c r="F170" s="6">
        <v>95.209650106183901</v>
      </c>
      <c r="G170" s="6">
        <v>4.7903498938161304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44875.9678394</v>
      </c>
      <c r="E171" s="6">
        <v>3256.2660618</v>
      </c>
      <c r="F171" s="6">
        <v>93.234749776035599</v>
      </c>
      <c r="G171" s="6">
        <v>6.7652502239643999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10395.758794900001</v>
      </c>
      <c r="E172" s="6">
        <v>1095.9355713</v>
      </c>
      <c r="F172" s="6">
        <v>90.463237740437805</v>
      </c>
      <c r="G172" s="6">
        <v>9.5367622595622201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28388.662574099999</v>
      </c>
      <c r="E173" s="6">
        <v>4627.6455720000004</v>
      </c>
      <c r="F173" s="6">
        <v>85.983758233893795</v>
      </c>
      <c r="G173" s="6">
        <v>14.0162417661062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23020.084566400001</v>
      </c>
      <c r="E174" s="6">
        <v>3373.6750983000002</v>
      </c>
      <c r="F174" s="6">
        <v>87.217906273458695</v>
      </c>
      <c r="G174" s="6">
        <v>12.7820937265413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5251.146855</v>
      </c>
      <c r="E175" s="6">
        <v>1511.0877986999999</v>
      </c>
      <c r="F175" s="6">
        <v>77.654017109962297</v>
      </c>
      <c r="G175" s="6">
        <v>22.3459828900377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16418.035805799998</v>
      </c>
      <c r="E176" s="6">
        <v>1910.1439808</v>
      </c>
      <c r="F176" s="6">
        <v>89.578103210245999</v>
      </c>
      <c r="G176" s="6">
        <v>10.421896789753999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34394.685947400001</v>
      </c>
      <c r="E177" s="6">
        <v>4301.3892630999999</v>
      </c>
      <c r="F177" s="6">
        <v>88.884171741704606</v>
      </c>
      <c r="G177" s="6">
        <v>11.1158282582954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22737.011942100002</v>
      </c>
      <c r="E178" s="6">
        <v>3732.7348253999999</v>
      </c>
      <c r="F178" s="6">
        <v>85.898109044310502</v>
      </c>
      <c r="G178" s="6">
        <v>14.1018909556895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37549.962833099999</v>
      </c>
      <c r="E179" s="6">
        <v>5242.7812782999999</v>
      </c>
      <c r="F179" s="6">
        <v>87.748434022712502</v>
      </c>
      <c r="G179" s="6">
        <v>12.2515659772875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28377.957267500002</v>
      </c>
      <c r="E180" s="6">
        <v>3772.9573842999998</v>
      </c>
      <c r="F180" s="6">
        <v>88.264852104016995</v>
      </c>
      <c r="G180" s="6">
        <v>11.735147895982999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12448.161155</v>
      </c>
      <c r="E181" s="6">
        <v>2502.2069505999998</v>
      </c>
      <c r="F181" s="6">
        <v>83.263241861832597</v>
      </c>
      <c r="G181" s="6">
        <v>16.736758138167499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25470.577222899999</v>
      </c>
      <c r="E182" s="6">
        <v>1643.7893081</v>
      </c>
      <c r="F182" s="6">
        <v>93.937570674127102</v>
      </c>
      <c r="G182" s="6">
        <v>6.0624293258728601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19109.827972200001</v>
      </c>
      <c r="E183" s="6">
        <v>3286.8742335000002</v>
      </c>
      <c r="F183" s="6">
        <v>85.324293713815194</v>
      </c>
      <c r="G183" s="6">
        <v>14.6757062861848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43578.291550200003</v>
      </c>
      <c r="E184" s="6">
        <v>10665.852962700001</v>
      </c>
      <c r="F184" s="6">
        <v>80.337319247124398</v>
      </c>
      <c r="G184" s="6">
        <v>19.662680752875598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46107.240029200002</v>
      </c>
      <c r="E185" s="6">
        <v>6904.6117795999999</v>
      </c>
      <c r="F185" s="6">
        <v>86.975343165707301</v>
      </c>
      <c r="G185" s="6">
        <v>13.024656834292699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24973.034738800001</v>
      </c>
      <c r="E186" s="6">
        <v>5070.9361140999999</v>
      </c>
      <c r="F186" s="6">
        <v>83.121618181138203</v>
      </c>
      <c r="G186" s="6">
        <v>16.878381818861801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81925.605696400002</v>
      </c>
      <c r="E187" s="6">
        <v>9732.2638705000008</v>
      </c>
      <c r="F187" s="6">
        <v>89.381965873212295</v>
      </c>
      <c r="G187" s="6">
        <v>10.6180341267877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31254.016648600002</v>
      </c>
      <c r="E188" s="6">
        <v>421.95107860000002</v>
      </c>
      <c r="F188" s="6">
        <v>98.667914166872706</v>
      </c>
      <c r="G188" s="6">
        <v>1.33208583312728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55908.433830499998</v>
      </c>
      <c r="E189" s="6">
        <v>3314.1979913</v>
      </c>
      <c r="F189" s="6">
        <v>94.403831965333197</v>
      </c>
      <c r="G189" s="6">
        <v>5.5961680346668299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43105.506249099999</v>
      </c>
      <c r="E190" s="6">
        <v>5114.7462234000004</v>
      </c>
      <c r="F190" s="6">
        <v>89.392950137876298</v>
      </c>
      <c r="G190" s="6">
        <v>10.6070498621237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46396.856437900002</v>
      </c>
      <c r="E191" s="6">
        <v>3265.7517502000001</v>
      </c>
      <c r="F191" s="6">
        <v>93.424123562276904</v>
      </c>
      <c r="G191" s="6">
        <v>6.5758764377230801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10198.4376612</v>
      </c>
      <c r="E192" s="6">
        <v>1358.5462934</v>
      </c>
      <c r="F192" s="6">
        <v>88.244802461119093</v>
      </c>
      <c r="G192" s="6">
        <v>11.7551975388809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21071.459962699999</v>
      </c>
      <c r="E193" s="6">
        <v>1218.2747428</v>
      </c>
      <c r="F193" s="6">
        <v>94.534368583133499</v>
      </c>
      <c r="G193" s="6">
        <v>5.4656314168664801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9740.5053919999991</v>
      </c>
      <c r="E194" s="6">
        <v>347.38782140000001</v>
      </c>
      <c r="F194" s="6">
        <v>96.556388791481695</v>
      </c>
      <c r="G194" s="6">
        <v>3.4436112085183099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40995.358241200003</v>
      </c>
      <c r="E195" s="6">
        <v>1673.0487568000001</v>
      </c>
      <c r="F195" s="6">
        <v>96.078951911941701</v>
      </c>
      <c r="G195" s="6">
        <v>3.9210480880582699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16700.5351887</v>
      </c>
      <c r="E196" s="6">
        <v>2495.5522584</v>
      </c>
      <c r="F196" s="6">
        <v>86.999682798501695</v>
      </c>
      <c r="G196" s="6">
        <v>13.0003172014983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18733.6593474</v>
      </c>
      <c r="E197" s="6">
        <v>2633.8599137000001</v>
      </c>
      <c r="F197" s="6">
        <v>87.673534388734595</v>
      </c>
      <c r="G197" s="6">
        <v>12.3264656112654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38236.735489600003</v>
      </c>
      <c r="E198" s="6">
        <v>6914.8952532000003</v>
      </c>
      <c r="F198" s="6">
        <v>84.6851705255349</v>
      </c>
      <c r="G198" s="6">
        <v>15.3148294744651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8886.2287618999999</v>
      </c>
      <c r="E199" s="6">
        <v>397.16533720000001</v>
      </c>
      <c r="F199" s="6">
        <v>95.721765843825295</v>
      </c>
      <c r="G199" s="6">
        <v>4.27823415617467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54302.467351500003</v>
      </c>
      <c r="E200" s="6">
        <v>8651.4526311999998</v>
      </c>
      <c r="F200" s="6">
        <v>86.257483833290394</v>
      </c>
      <c r="G200" s="6">
        <v>13.742516166709599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70627.085081700003</v>
      </c>
      <c r="E201" s="6">
        <v>8199.9483276999999</v>
      </c>
      <c r="F201" s="6">
        <v>89.597542907504405</v>
      </c>
      <c r="G201" s="6">
        <v>10.402457092495601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40208.660015399997</v>
      </c>
      <c r="E202" s="6">
        <v>5550.6597947</v>
      </c>
      <c r="F202" s="6">
        <v>87.8698813318574</v>
      </c>
      <c r="G202" s="6">
        <v>12.1301186681426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32299.684835600001</v>
      </c>
      <c r="E203" s="6">
        <v>2360.8532175</v>
      </c>
      <c r="F203" s="6">
        <v>93.188642328970303</v>
      </c>
      <c r="G203" s="6">
        <v>6.8113576710297101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4150.6967824000003</v>
      </c>
      <c r="E204" s="6">
        <v>1595.7908328000001</v>
      </c>
      <c r="F204" s="6">
        <v>72.230152753153405</v>
      </c>
      <c r="G204" s="6">
        <v>27.769847246846599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4524.6975974999996</v>
      </c>
      <c r="E205" s="6">
        <v>371.07892779999997</v>
      </c>
      <c r="F205" s="6">
        <v>92.420427568898006</v>
      </c>
      <c r="G205" s="6">
        <v>7.5795724311019503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6995.9270342</v>
      </c>
      <c r="E206" s="6">
        <v>607.26817979999998</v>
      </c>
      <c r="F206" s="6">
        <v>92.0129871362264</v>
      </c>
      <c r="G206" s="6">
        <v>7.9870128637736197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6685.1588697999996</v>
      </c>
      <c r="E207" s="6">
        <v>922.47472960000005</v>
      </c>
      <c r="F207" s="6">
        <v>87.874353863824993</v>
      </c>
      <c r="G207" s="6">
        <v>12.125646136175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11032.6142341</v>
      </c>
      <c r="E208" s="6">
        <v>2722.8290219999999</v>
      </c>
      <c r="F208" s="6">
        <v>80.205443246675998</v>
      </c>
      <c r="G208" s="6">
        <v>19.794556753324098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17146.894451700002</v>
      </c>
      <c r="E209" s="6">
        <v>862.96874679999996</v>
      </c>
      <c r="F209" s="6">
        <v>95.208354792656706</v>
      </c>
      <c r="G209" s="6">
        <v>4.7916452073432403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19084.459430800001</v>
      </c>
      <c r="E210" s="6">
        <v>617.94620010000006</v>
      </c>
      <c r="F210" s="6">
        <v>96.863600254321994</v>
      </c>
      <c r="G210" s="6">
        <v>3.1363997456780202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15375.215770700001</v>
      </c>
      <c r="E211" s="6">
        <v>202.70901939999999</v>
      </c>
      <c r="F211" s="6">
        <v>98.698741827738004</v>
      </c>
      <c r="G211" s="6">
        <v>1.30125817226197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13257.0316573</v>
      </c>
      <c r="E212" s="6">
        <v>2160.7894322000002</v>
      </c>
      <c r="F212" s="6">
        <v>85.985118003013</v>
      </c>
      <c r="G212" s="6">
        <v>14.014881996987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13388.347329300001</v>
      </c>
      <c r="E213" s="6">
        <v>93.922500600000006</v>
      </c>
      <c r="F213" s="6">
        <v>99.303362847762401</v>
      </c>
      <c r="G213" s="6">
        <v>0.69663715223756695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10783.860597000001</v>
      </c>
      <c r="E214" s="6">
        <v>80.7823463</v>
      </c>
      <c r="F214" s="6">
        <v>99.256465705117193</v>
      </c>
      <c r="G214" s="6">
        <v>0.74353429488280398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19015.833598599998</v>
      </c>
      <c r="E215" s="6">
        <v>82.319623000000007</v>
      </c>
      <c r="F215" s="6">
        <v>99.568965532714998</v>
      </c>
      <c r="G215" s="6">
        <v>0.43103446728501799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19581.1160203</v>
      </c>
      <c r="E216" s="6">
        <v>378.85032219999999</v>
      </c>
      <c r="F216" s="6">
        <v>98.101949093003597</v>
      </c>
      <c r="G216" s="6">
        <v>1.89805090699641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17201.4213442</v>
      </c>
      <c r="E217" s="6">
        <v>192.31720659999999</v>
      </c>
      <c r="F217" s="6">
        <v>98.894330818884498</v>
      </c>
      <c r="G217" s="6">
        <v>1.10566918111549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4496.5932683999999</v>
      </c>
      <c r="E218" s="6">
        <v>125.2476125</v>
      </c>
      <c r="F218" s="6">
        <v>97.290092503669001</v>
      </c>
      <c r="G218" s="6">
        <v>2.7099074963310001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71355.393079600006</v>
      </c>
      <c r="E219" s="6">
        <v>2056.8462758999999</v>
      </c>
      <c r="F219" s="6">
        <v>97.198224309791598</v>
      </c>
      <c r="G219" s="6">
        <v>2.8017756902083999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42681.659458800001</v>
      </c>
      <c r="E220" s="6">
        <v>355.75687190000002</v>
      </c>
      <c r="F220" s="6">
        <v>99.173377720524996</v>
      </c>
      <c r="G220" s="6">
        <v>0.82662227947505096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13317.4313021</v>
      </c>
      <c r="E221" s="6">
        <v>565.91913639999996</v>
      </c>
      <c r="F221" s="6">
        <v>95.923756740803398</v>
      </c>
      <c r="G221" s="6">
        <v>4.0762432591966196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18913.143416999999</v>
      </c>
      <c r="E222" s="6">
        <v>2042.8921728</v>
      </c>
      <c r="F222" s="6">
        <v>90.251533196506202</v>
      </c>
      <c r="G222" s="6">
        <v>9.7484668034938107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25768.991983899999</v>
      </c>
      <c r="E223" s="6">
        <v>992.73568620000003</v>
      </c>
      <c r="F223" s="6">
        <v>96.290464881648305</v>
      </c>
      <c r="G223" s="6">
        <v>3.70953511835169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17555.224755800002</v>
      </c>
      <c r="E224" s="6">
        <v>163.6515287</v>
      </c>
      <c r="F224" s="6">
        <v>99.076400071469806</v>
      </c>
      <c r="G224" s="6">
        <v>0.92359992853021899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6351.5170687999998</v>
      </c>
      <c r="E225" s="6">
        <v>478.14436999999998</v>
      </c>
      <c r="F225" s="6">
        <v>92.999003328574801</v>
      </c>
      <c r="G225" s="6">
        <v>7.0009966714252201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27832.6211286</v>
      </c>
      <c r="E226" s="6">
        <v>625.61824260000003</v>
      </c>
      <c r="F226" s="6">
        <v>97.801627028152893</v>
      </c>
      <c r="G226" s="6">
        <v>2.1983729718470602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20490.663746999999</v>
      </c>
      <c r="E227" s="6">
        <v>4658.1186779999998</v>
      </c>
      <c r="F227" s="6">
        <v>81.477756659227197</v>
      </c>
      <c r="G227" s="6">
        <v>18.5222433407728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16405.9710246</v>
      </c>
      <c r="E228" s="6">
        <v>2499.4639301000002</v>
      </c>
      <c r="F228" s="6">
        <v>86.779124965444794</v>
      </c>
      <c r="G228" s="6">
        <v>13.220875034555201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6589.9296143000001</v>
      </c>
      <c r="E229" s="6">
        <v>225.7860508</v>
      </c>
      <c r="F229" s="6">
        <v>96.687273033466695</v>
      </c>
      <c r="G229" s="6">
        <v>3.3127269665332699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11749.180636700001</v>
      </c>
      <c r="E230" s="6">
        <v>720.56171889999996</v>
      </c>
      <c r="F230" s="6">
        <v>94.221518790431105</v>
      </c>
      <c r="G230" s="6">
        <v>5.7784812095689002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16301.8137353</v>
      </c>
      <c r="E231" s="6">
        <v>2557.8590387999998</v>
      </c>
      <c r="F231" s="6">
        <v>86.437415593378105</v>
      </c>
      <c r="G231" s="6">
        <v>13.5625844066219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36610.7921279</v>
      </c>
      <c r="E232" s="6">
        <v>1074.4422258</v>
      </c>
      <c r="F232" s="6">
        <v>97.1489039560809</v>
      </c>
      <c r="G232" s="6">
        <v>2.8510960439191502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33897.9181159</v>
      </c>
      <c r="E233" s="6">
        <v>322.24388440000001</v>
      </c>
      <c r="F233" s="6">
        <v>99.058321569613895</v>
      </c>
      <c r="G233" s="6">
        <v>0.94167843038608301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489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56.791496100000003</v>
      </c>
      <c r="E244" s="6">
        <v>101.4924572</v>
      </c>
      <c r="F244" s="6">
        <v>35.879503206722099</v>
      </c>
      <c r="G244" s="6">
        <v>64.120496793277894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73.035177500000003</v>
      </c>
      <c r="E245" s="6">
        <v>297.23618750000003</v>
      </c>
      <c r="F245" s="6">
        <v>19.724770642201801</v>
      </c>
      <c r="G245" s="6">
        <v>80.275229357798196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54.215710199999997</v>
      </c>
      <c r="E246" s="6">
        <v>281.5428723</v>
      </c>
      <c r="F246" s="6">
        <v>16.147229892477899</v>
      </c>
      <c r="G246" s="6">
        <v>83.852770107522105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6.3414636</v>
      </c>
      <c r="E247" s="6">
        <v>11.097561300000001</v>
      </c>
      <c r="F247" s="6">
        <v>36.363636363636402</v>
      </c>
      <c r="G247" s="6">
        <v>63.636363636363598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1879.2465803</v>
      </c>
      <c r="E248" s="6">
        <v>1049.5637684999999</v>
      </c>
      <c r="F248" s="6">
        <v>64.164160751138098</v>
      </c>
      <c r="G248" s="6">
        <v>35.835839248861902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960.18929820000005</v>
      </c>
      <c r="E249" s="6">
        <v>287.5709215</v>
      </c>
      <c r="F249" s="6">
        <v>76.953030160783499</v>
      </c>
      <c r="G249" s="6">
        <v>23.046969839216501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2157.1005083999999</v>
      </c>
      <c r="E250" s="6">
        <v>874.27655389999995</v>
      </c>
      <c r="F250" s="6">
        <v>71.159095819090894</v>
      </c>
      <c r="G250" s="6">
        <v>28.840904180909099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765.1641376</v>
      </c>
      <c r="E251" s="6">
        <v>369.94964199999998</v>
      </c>
      <c r="F251" s="6">
        <v>67.408585055643897</v>
      </c>
      <c r="G251" s="6">
        <v>32.591414944356103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490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5952.0843719000004</v>
      </c>
      <c r="E262" s="6">
        <v>3272.7299641999998</v>
      </c>
      <c r="F262" s="6">
        <v>64.522538395243004</v>
      </c>
      <c r="G262" s="6">
        <v>35.477461604757003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6637.3557819999996</v>
      </c>
      <c r="E263" s="6">
        <v>1423.9194795000001</v>
      </c>
      <c r="F263" s="6">
        <v>82.336299985927496</v>
      </c>
      <c r="G263" s="6">
        <v>17.6637000140725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2730.4695959999999</v>
      </c>
      <c r="E264" s="6">
        <v>1044.5027511000001</v>
      </c>
      <c r="F264" s="6">
        <v>72.330850266958805</v>
      </c>
      <c r="G264" s="6">
        <v>27.669149733041198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396.08695</v>
      </c>
      <c r="E265" s="6">
        <v>228.59875400000001</v>
      </c>
      <c r="F265" s="6">
        <v>63.405797101449302</v>
      </c>
      <c r="G265" s="6">
        <v>36.594202898550698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5238.0280695000001</v>
      </c>
      <c r="E266" s="6">
        <v>1671.5048179</v>
      </c>
      <c r="F266" s="6">
        <v>75.808714639044496</v>
      </c>
      <c r="G266" s="6">
        <v>24.191285360955501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335.8843286</v>
      </c>
      <c r="E267" s="6">
        <v>361.59107189999997</v>
      </c>
      <c r="F267" s="6">
        <v>48.157157708962103</v>
      </c>
      <c r="G267" s="6">
        <v>51.842842291037897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755.33095809999998</v>
      </c>
      <c r="E268" s="6">
        <v>915.78953079999997</v>
      </c>
      <c r="F268" s="6">
        <v>45.199072306102202</v>
      </c>
      <c r="G268" s="6">
        <v>54.800927693897798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2710.7910645000002</v>
      </c>
      <c r="E269" s="6">
        <v>263.40071080000001</v>
      </c>
      <c r="F269" s="6">
        <v>91.143788608808507</v>
      </c>
      <c r="G269" s="6">
        <v>8.8562113911915201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491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492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493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2557434.7691735001</v>
      </c>
      <c r="E17" s="6">
        <v>252914.74356249999</v>
      </c>
      <c r="F17" s="6">
        <v>91.000594679902406</v>
      </c>
      <c r="G17" s="6">
        <v>8.9994053200975799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5150.4919984999997</v>
      </c>
      <c r="E18" s="6">
        <v>4074.3223376000001</v>
      </c>
      <c r="F18" s="6">
        <v>55.8330152873027</v>
      </c>
      <c r="G18" s="6">
        <v>44.1669847126973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2552284.2771749999</v>
      </c>
      <c r="E19" s="6">
        <v>248840.4212249</v>
      </c>
      <c r="F19" s="6">
        <v>91.116410441596997</v>
      </c>
      <c r="G19" s="6">
        <v>8.8835895584029601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494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2557434.7691735001</v>
      </c>
      <c r="E30" s="6">
        <v>252914.74356249999</v>
      </c>
      <c r="F30" s="6">
        <v>91.000594679902406</v>
      </c>
      <c r="G30" s="6">
        <v>8.9994053200975799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46757.133759800003</v>
      </c>
      <c r="E31" s="6">
        <v>6419.6115718999999</v>
      </c>
      <c r="F31" s="6">
        <v>87.927783974260805</v>
      </c>
      <c r="G31" s="6">
        <v>12.0722160257392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9751.5183192999993</v>
      </c>
      <c r="E32" s="6">
        <v>2322.0355079000001</v>
      </c>
      <c r="F32" s="6">
        <v>80.767588887798894</v>
      </c>
      <c r="G32" s="6">
        <v>19.232411112201198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37129.2073619</v>
      </c>
      <c r="E33" s="6">
        <v>3203.2854625999998</v>
      </c>
      <c r="F33" s="6">
        <v>92.057804419532005</v>
      </c>
      <c r="G33" s="6">
        <v>7.9421955804679696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10901.587918200001</v>
      </c>
      <c r="E34" s="6">
        <v>2342.4903017000001</v>
      </c>
      <c r="F34" s="6">
        <v>82.312923083010304</v>
      </c>
      <c r="G34" s="6">
        <v>17.687076916989799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45968.1040717</v>
      </c>
      <c r="E35" s="6">
        <v>4631.3956545000001</v>
      </c>
      <c r="F35" s="6">
        <v>90.846953666417605</v>
      </c>
      <c r="G35" s="6">
        <v>9.1530463335824308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219841.4841232</v>
      </c>
      <c r="E36" s="6">
        <v>39111.692213200004</v>
      </c>
      <c r="F36" s="6">
        <v>84.896229980052098</v>
      </c>
      <c r="G36" s="6">
        <v>15.1037700199479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9017.5958790000004</v>
      </c>
      <c r="E37" s="6">
        <v>746.57271930000002</v>
      </c>
      <c r="F37" s="6">
        <v>92.353955057371905</v>
      </c>
      <c r="G37" s="6">
        <v>7.6460449426281203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495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2552284.2771749999</v>
      </c>
      <c r="E48" s="6">
        <v>248840.4212249</v>
      </c>
      <c r="F48" s="6">
        <v>91.116410441596997</v>
      </c>
      <c r="G48" s="6">
        <v>8.8835895584029601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3191.8440317</v>
      </c>
      <c r="E49" s="6">
        <v>423.56027360000002</v>
      </c>
      <c r="F49" s="6">
        <v>88.284566874606995</v>
      </c>
      <c r="G49" s="6">
        <v>11.715433125393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21923.046195399998</v>
      </c>
      <c r="E50" s="6">
        <v>1922.7813139</v>
      </c>
      <c r="F50" s="6">
        <v>91.936613174149201</v>
      </c>
      <c r="G50" s="6">
        <v>8.0633868258507899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40518.072622699998</v>
      </c>
      <c r="E51" s="6">
        <v>4597.3974475000005</v>
      </c>
      <c r="F51" s="6">
        <v>89.809709529023195</v>
      </c>
      <c r="G51" s="6">
        <v>10.1902904709768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7090.0809981000002</v>
      </c>
      <c r="E52" s="6">
        <v>1208.5004819999999</v>
      </c>
      <c r="F52" s="6">
        <v>85.437264369844598</v>
      </c>
      <c r="G52" s="6">
        <v>14.5627356301554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5999.3474577999996</v>
      </c>
      <c r="E53" s="6">
        <v>1494.3661583000001</v>
      </c>
      <c r="F53" s="6">
        <v>80.058403151550905</v>
      </c>
      <c r="G53" s="6">
        <v>19.941596848449102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42712.662054</v>
      </c>
      <c r="E54" s="6">
        <v>6396.0969117000004</v>
      </c>
      <c r="F54" s="6">
        <v>86.9756494637396</v>
      </c>
      <c r="G54" s="6">
        <v>13.024350536260499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36774.992460900001</v>
      </c>
      <c r="E55" s="6">
        <v>2932.8146596000001</v>
      </c>
      <c r="F55" s="6">
        <v>92.614010008913695</v>
      </c>
      <c r="G55" s="6">
        <v>7.3859899910863396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49205.2251445</v>
      </c>
      <c r="E56" s="6">
        <v>7214.5271678999998</v>
      </c>
      <c r="F56" s="6">
        <v>87.212763487594401</v>
      </c>
      <c r="G56" s="6">
        <v>12.787236512405601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4247.7747933999999</v>
      </c>
      <c r="E57" s="6">
        <v>501.16744940000001</v>
      </c>
      <c r="F57" s="6">
        <v>89.446756271676406</v>
      </c>
      <c r="G57" s="6">
        <v>10.553243728323601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5860.8900584000003</v>
      </c>
      <c r="E58" s="6">
        <v>473.65527409999999</v>
      </c>
      <c r="F58" s="6">
        <v>92.522663439317995</v>
      </c>
      <c r="G58" s="6">
        <v>7.4773365606820397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37769.211844600002</v>
      </c>
      <c r="E59" s="6">
        <v>6247.1583872000001</v>
      </c>
      <c r="F59" s="6">
        <v>85.807193200390998</v>
      </c>
      <c r="G59" s="6">
        <v>14.192806799609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45719.139700200001</v>
      </c>
      <c r="E60" s="6">
        <v>4182.8846254999999</v>
      </c>
      <c r="F60" s="6">
        <v>91.617805726278405</v>
      </c>
      <c r="G60" s="6">
        <v>8.3821942737216304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8494.4593380999995</v>
      </c>
      <c r="E61" s="6">
        <v>832.39010340000004</v>
      </c>
      <c r="F61" s="6">
        <v>91.075334617322497</v>
      </c>
      <c r="G61" s="6">
        <v>8.9246653826774995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219146.33118189999</v>
      </c>
      <c r="E62" s="6">
        <v>38135.724665599999</v>
      </c>
      <c r="F62" s="6">
        <v>85.177464265831105</v>
      </c>
      <c r="G62" s="6">
        <v>14.8225357341689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6317.4062064</v>
      </c>
      <c r="E63" s="6">
        <v>472.57061659999999</v>
      </c>
      <c r="F63" s="6">
        <v>93.040173347878905</v>
      </c>
      <c r="G63" s="6">
        <v>6.9598266521211096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2810.6938129</v>
      </c>
      <c r="E64" s="6">
        <v>296.75695450000001</v>
      </c>
      <c r="F64" s="6">
        <v>90.450147831359004</v>
      </c>
      <c r="G64" s="6">
        <v>9.5498521686409905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2562.2173711999999</v>
      </c>
      <c r="E65" s="6">
        <v>320.5513545</v>
      </c>
      <c r="F65" s="6">
        <v>88.880434575196006</v>
      </c>
      <c r="G65" s="6">
        <v>11.119565424804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3457.1658093999999</v>
      </c>
      <c r="E66" s="6">
        <v>380.81359859999998</v>
      </c>
      <c r="F66" s="6">
        <v>90.077758160811896</v>
      </c>
      <c r="G66" s="6">
        <v>9.9222418391881106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6436.2615127999998</v>
      </c>
      <c r="E67" s="6">
        <v>557.90163010000003</v>
      </c>
      <c r="F67" s="6">
        <v>92.023325468661099</v>
      </c>
      <c r="G67" s="6">
        <v>7.9766745313389498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491.21225199999998</v>
      </c>
      <c r="E68" s="6">
        <v>83.652213599999996</v>
      </c>
      <c r="F68" s="6">
        <v>85.448358942713497</v>
      </c>
      <c r="G68" s="6">
        <v>14.551641057286499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40489.757196500002</v>
      </c>
      <c r="E69" s="6">
        <v>2191.7861975000001</v>
      </c>
      <c r="F69" s="6">
        <v>94.864791609649004</v>
      </c>
      <c r="G69" s="6">
        <v>5.1352083903510204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496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220106.17886009999</v>
      </c>
      <c r="E80" s="6">
        <v>9982.6129803999993</v>
      </c>
      <c r="F80" s="6">
        <v>95.661408406490295</v>
      </c>
      <c r="G80" s="6">
        <v>4.3385915935097099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74363.398307299998</v>
      </c>
      <c r="E81" s="6">
        <v>3658.7570268999998</v>
      </c>
      <c r="F81" s="6">
        <v>95.310617847933003</v>
      </c>
      <c r="G81" s="6">
        <v>4.68938215206704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32607.379836399999</v>
      </c>
      <c r="E82" s="6">
        <v>6456.9744824999998</v>
      </c>
      <c r="F82" s="6">
        <v>83.470929969074106</v>
      </c>
      <c r="G82" s="6">
        <v>16.529070030925901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118200.5345672</v>
      </c>
      <c r="E83" s="6">
        <v>17470.5603926</v>
      </c>
      <c r="F83" s="6">
        <v>87.122857379623397</v>
      </c>
      <c r="G83" s="6">
        <v>12.877142620376601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106300.14719</v>
      </c>
      <c r="E84" s="6">
        <v>22388.7739554</v>
      </c>
      <c r="F84" s="6">
        <v>82.602407607330903</v>
      </c>
      <c r="G84" s="6">
        <v>17.3975923926691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62425.096348799998</v>
      </c>
      <c r="E85" s="6">
        <v>8006.759951</v>
      </c>
      <c r="F85" s="6">
        <v>88.631905544391103</v>
      </c>
      <c r="G85" s="6">
        <v>11.368094455608899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206076.39050370001</v>
      </c>
      <c r="E86" s="6">
        <v>27616.1151178</v>
      </c>
      <c r="F86" s="6">
        <v>88.182712558814998</v>
      </c>
      <c r="G86" s="6">
        <v>11.817287441185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337499.74558370002</v>
      </c>
      <c r="E87" s="6">
        <v>27584.100742400002</v>
      </c>
      <c r="F87" s="6">
        <v>92.444447756321296</v>
      </c>
      <c r="G87" s="6">
        <v>7.55555224367866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139323.44568529999</v>
      </c>
      <c r="E88" s="6">
        <v>7453.4549428999999</v>
      </c>
      <c r="F88" s="6">
        <v>94.921915566414398</v>
      </c>
      <c r="G88" s="6">
        <v>5.0780844335855804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278604.29624310002</v>
      </c>
      <c r="E89" s="6">
        <v>18669.1063951</v>
      </c>
      <c r="F89" s="6">
        <v>93.719886734091205</v>
      </c>
      <c r="G89" s="6">
        <v>6.2801132659087697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413954.71519239998</v>
      </c>
      <c r="E90" s="6">
        <v>32397.064432700001</v>
      </c>
      <c r="F90" s="6">
        <v>92.741809059233304</v>
      </c>
      <c r="G90" s="6">
        <v>7.2581909407667098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53619.589742800003</v>
      </c>
      <c r="E91" s="6">
        <v>2817.9630155999998</v>
      </c>
      <c r="F91" s="6">
        <v>95.006936201391895</v>
      </c>
      <c r="G91" s="6">
        <v>4.9930637986080697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76001.013280600004</v>
      </c>
      <c r="E92" s="6">
        <v>1345.1061981</v>
      </c>
      <c r="F92" s="6">
        <v>98.260926072095401</v>
      </c>
      <c r="G92" s="6">
        <v>1.7390739279045799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28432.607979299999</v>
      </c>
      <c r="E93" s="6">
        <v>4703.9866579999998</v>
      </c>
      <c r="F93" s="6">
        <v>85.804254451949703</v>
      </c>
      <c r="G93" s="6">
        <v>14.195745548050301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25932.0340053</v>
      </c>
      <c r="E94" s="6">
        <v>2285.6169986999998</v>
      </c>
      <c r="F94" s="6">
        <v>91.900045122905496</v>
      </c>
      <c r="G94" s="6">
        <v>8.0999548770944898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84953.031707799993</v>
      </c>
      <c r="E95" s="6">
        <v>4985.205226</v>
      </c>
      <c r="F95" s="6">
        <v>94.457079217964406</v>
      </c>
      <c r="G95" s="6">
        <v>5.5429207820355799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6950.7046416000003</v>
      </c>
      <c r="E96" s="6">
        <v>652.49057240000002</v>
      </c>
      <c r="F96" s="6">
        <v>91.418205714374494</v>
      </c>
      <c r="G96" s="6">
        <v>8.5817942856254508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120510.4382031</v>
      </c>
      <c r="E97" s="6">
        <v>16176.916241700001</v>
      </c>
      <c r="F97" s="6">
        <v>88.165023525835494</v>
      </c>
      <c r="G97" s="6">
        <v>11.8349764741646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171068.724223</v>
      </c>
      <c r="E98" s="6">
        <v>37633.361524699998</v>
      </c>
      <c r="F98" s="6">
        <v>81.967903487943602</v>
      </c>
      <c r="G98" s="6">
        <v>18.032096512056398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505.29707200000001</v>
      </c>
      <c r="E99" s="6">
        <v>629.81670759999997</v>
      </c>
      <c r="F99" s="6">
        <v>44.515103338632798</v>
      </c>
      <c r="G99" s="6">
        <v>55.484896661367202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497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220060.68457499999</v>
      </c>
      <c r="E110" s="6">
        <v>9869.8233122000001</v>
      </c>
      <c r="F110" s="6">
        <v>95.707475531241002</v>
      </c>
      <c r="G110" s="6">
        <v>4.2925244687590398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74314.142024800007</v>
      </c>
      <c r="E111" s="6">
        <v>3337.7419444000002</v>
      </c>
      <c r="F111" s="6">
        <v>95.701660057953106</v>
      </c>
      <c r="G111" s="6">
        <v>4.2983399420468498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32599.3351296</v>
      </c>
      <c r="E112" s="6">
        <v>6129.2606067999996</v>
      </c>
      <c r="F112" s="6">
        <v>84.173811391154402</v>
      </c>
      <c r="G112" s="6">
        <v>15.8261886088456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118197.3638354</v>
      </c>
      <c r="E113" s="6">
        <v>17456.292099499999</v>
      </c>
      <c r="F113" s="6">
        <v>87.131720130066199</v>
      </c>
      <c r="G113" s="6">
        <v>12.868279869933801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104509.5683378</v>
      </c>
      <c r="E114" s="6">
        <v>21250.542458799999</v>
      </c>
      <c r="F114" s="6">
        <v>83.102318911622206</v>
      </c>
      <c r="G114" s="6">
        <v>16.897681088377801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62425.096348799998</v>
      </c>
      <c r="E115" s="6">
        <v>8006.759951</v>
      </c>
      <c r="F115" s="6">
        <v>88.631905544391103</v>
      </c>
      <c r="G115" s="6">
        <v>11.368094455608899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206076.39050370001</v>
      </c>
      <c r="E116" s="6">
        <v>27616.1151178</v>
      </c>
      <c r="F116" s="6">
        <v>88.182712558814998</v>
      </c>
      <c r="G116" s="6">
        <v>11.817287441185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337499.74558370002</v>
      </c>
      <c r="E117" s="6">
        <v>27584.100742400002</v>
      </c>
      <c r="F117" s="6">
        <v>92.444447756321296</v>
      </c>
      <c r="G117" s="6">
        <v>7.55555224367866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139323.44568529999</v>
      </c>
      <c r="E118" s="6">
        <v>7453.4549428999999</v>
      </c>
      <c r="F118" s="6">
        <v>94.921915566414398</v>
      </c>
      <c r="G118" s="6">
        <v>5.0780844335855804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278604.29624310002</v>
      </c>
      <c r="E119" s="6">
        <v>18669.1063951</v>
      </c>
      <c r="F119" s="6">
        <v>93.719886734091205</v>
      </c>
      <c r="G119" s="6">
        <v>6.2801132659087697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413040.21623279998</v>
      </c>
      <c r="E120" s="6">
        <v>32063.803172600001</v>
      </c>
      <c r="F120" s="6">
        <v>92.796334839790305</v>
      </c>
      <c r="G120" s="6">
        <v>7.2036651602097397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53619.589742800003</v>
      </c>
      <c r="E121" s="6">
        <v>2817.9630155999998</v>
      </c>
      <c r="F121" s="6">
        <v>95.006936201391895</v>
      </c>
      <c r="G121" s="6">
        <v>4.9930637986080697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76001.013280600004</v>
      </c>
      <c r="E122" s="6">
        <v>1345.1061981</v>
      </c>
      <c r="F122" s="6">
        <v>98.260926072095401</v>
      </c>
      <c r="G122" s="6">
        <v>1.7390739279045799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28432.607979299999</v>
      </c>
      <c r="E123" s="6">
        <v>4703.9866579999998</v>
      </c>
      <c r="F123" s="6">
        <v>85.804254451949703</v>
      </c>
      <c r="G123" s="6">
        <v>14.195745548050301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25932.0340053</v>
      </c>
      <c r="E124" s="6">
        <v>2285.6169986999998</v>
      </c>
      <c r="F124" s="6">
        <v>91.900045122905496</v>
      </c>
      <c r="G124" s="6">
        <v>8.0999548770944898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84953.031707799993</v>
      </c>
      <c r="E125" s="6">
        <v>4985.205226</v>
      </c>
      <c r="F125" s="6">
        <v>94.457079217964406</v>
      </c>
      <c r="G125" s="6">
        <v>5.5429207820355799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6950.7046416000003</v>
      </c>
      <c r="E126" s="6">
        <v>652.49057240000002</v>
      </c>
      <c r="F126" s="6">
        <v>91.418205714374494</v>
      </c>
      <c r="G126" s="6">
        <v>8.5817942856254508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120510.4382031</v>
      </c>
      <c r="E127" s="6">
        <v>16176.916241700001</v>
      </c>
      <c r="F127" s="6">
        <v>88.165023525835494</v>
      </c>
      <c r="G127" s="6">
        <v>11.8349764741646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169234.5731145</v>
      </c>
      <c r="E128" s="6">
        <v>36436.135570899998</v>
      </c>
      <c r="F128" s="6">
        <v>82.284236873694198</v>
      </c>
      <c r="G128" s="6">
        <v>17.715763126305799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498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41551.208583200001</v>
      </c>
      <c r="E139" s="6">
        <v>3708.3680472000001</v>
      </c>
      <c r="F139" s="6">
        <v>91.806445567347296</v>
      </c>
      <c r="G139" s="6">
        <v>8.1935544326527303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22339.4643918</v>
      </c>
      <c r="E140" s="6">
        <v>3174.5172765000002</v>
      </c>
      <c r="F140" s="6">
        <v>87.557734744145407</v>
      </c>
      <c r="G140" s="6">
        <v>12.442265255854601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21818.0362589</v>
      </c>
      <c r="E141" s="6">
        <v>1139.6095743000001</v>
      </c>
      <c r="F141" s="6">
        <v>95.036034693714299</v>
      </c>
      <c r="G141" s="6">
        <v>4.9639653062857301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60415.019601100001</v>
      </c>
      <c r="E142" s="6">
        <v>268.60581339999999</v>
      </c>
      <c r="F142" s="6">
        <v>99.557366898293793</v>
      </c>
      <c r="G142" s="6">
        <v>0.44263310170624398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18068.771908300001</v>
      </c>
      <c r="E143" s="6">
        <v>526.13966330000005</v>
      </c>
      <c r="F143" s="6">
        <v>97.1705180674074</v>
      </c>
      <c r="G143" s="6">
        <v>2.8294819325926399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35838.778450999998</v>
      </c>
      <c r="E144" s="6">
        <v>1222.9356608999999</v>
      </c>
      <c r="F144" s="6">
        <v>96.700272261537606</v>
      </c>
      <c r="G144" s="6">
        <v>3.2997277384624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40408.878584500002</v>
      </c>
      <c r="E145" s="6">
        <v>1167.8935552</v>
      </c>
      <c r="F145" s="6">
        <v>97.190995127577906</v>
      </c>
      <c r="G145" s="6">
        <v>2.8090048724220802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19116.369473899998</v>
      </c>
      <c r="E146" s="6">
        <v>170.79154120000001</v>
      </c>
      <c r="F146" s="6">
        <v>99.114480658577605</v>
      </c>
      <c r="G146" s="6">
        <v>0.88551934142244504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11317.7442345</v>
      </c>
      <c r="E147" s="6">
        <v>348.21765529999999</v>
      </c>
      <c r="F147" s="6">
        <v>97.015096923945407</v>
      </c>
      <c r="G147" s="6">
        <v>2.98490307605462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21680.154716199999</v>
      </c>
      <c r="E148" s="6">
        <v>569.12551350000001</v>
      </c>
      <c r="F148" s="6">
        <v>97.442049775883106</v>
      </c>
      <c r="G148" s="6">
        <v>2.5579502241168601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30041.931991099998</v>
      </c>
      <c r="E149" s="6">
        <v>1240.1199432999999</v>
      </c>
      <c r="F149" s="6">
        <v>96.035682231138196</v>
      </c>
      <c r="G149" s="6">
        <v>3.9643177688618101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16994.235431500001</v>
      </c>
      <c r="E150" s="6">
        <v>354.45638659999997</v>
      </c>
      <c r="F150" s="6">
        <v>97.956869657283406</v>
      </c>
      <c r="G150" s="6">
        <v>2.0431303427166401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34457.596950699997</v>
      </c>
      <c r="E151" s="6">
        <v>2741.7424107000002</v>
      </c>
      <c r="F151" s="6">
        <v>92.629593810623007</v>
      </c>
      <c r="G151" s="6">
        <v>7.3704061893770501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60486.363152400001</v>
      </c>
      <c r="E152" s="6">
        <v>3427.3409839999999</v>
      </c>
      <c r="F152" s="6">
        <v>94.637549129235893</v>
      </c>
      <c r="G152" s="6">
        <v>5.3624508707641398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88845.3652115</v>
      </c>
      <c r="E153" s="6">
        <v>10925.373651899999</v>
      </c>
      <c r="F153" s="6">
        <v>89.049521155838704</v>
      </c>
      <c r="G153" s="6">
        <v>10.950478844161299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37825.652737199998</v>
      </c>
      <c r="E154" s="6">
        <v>2983.1341757</v>
      </c>
      <c r="F154" s="6">
        <v>92.689970956335898</v>
      </c>
      <c r="G154" s="6">
        <v>7.31002904366414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44990.201962899999</v>
      </c>
      <c r="E155" s="6">
        <v>2076.1421273999999</v>
      </c>
      <c r="F155" s="6">
        <v>95.588902925162898</v>
      </c>
      <c r="G155" s="6">
        <v>4.4110970748371301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28507.7981377</v>
      </c>
      <c r="E156" s="6">
        <v>5130.0654471999997</v>
      </c>
      <c r="F156" s="6">
        <v>84.749134158737505</v>
      </c>
      <c r="G156" s="6">
        <v>15.250865841262501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14719.411360100001</v>
      </c>
      <c r="E157" s="6">
        <v>978.54860900000006</v>
      </c>
      <c r="F157" s="6">
        <v>93.766396328400702</v>
      </c>
      <c r="G157" s="6">
        <v>6.2336036715992602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23965.9624816</v>
      </c>
      <c r="E158" s="6">
        <v>2941.8020885000001</v>
      </c>
      <c r="F158" s="6">
        <v>89.067088494713005</v>
      </c>
      <c r="G158" s="6">
        <v>10.932911505287001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8702.4442510000008</v>
      </c>
      <c r="E159" s="6">
        <v>683.25266939999995</v>
      </c>
      <c r="F159" s="6">
        <v>92.720277724769304</v>
      </c>
      <c r="G159" s="6">
        <v>7.2797222752306903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17526.455324099999</v>
      </c>
      <c r="E160" s="6">
        <v>976.67966420000005</v>
      </c>
      <c r="F160" s="6">
        <v>94.721544944586</v>
      </c>
      <c r="G160" s="6">
        <v>5.2784550554140104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15405.701273000001</v>
      </c>
      <c r="E161" s="6">
        <v>2313.0722747999998</v>
      </c>
      <c r="F161" s="6">
        <v>86.945641194860301</v>
      </c>
      <c r="G161" s="6">
        <v>13.054358805139699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17229.589754299999</v>
      </c>
      <c r="E162" s="6">
        <v>1602.3643293</v>
      </c>
      <c r="F162" s="6">
        <v>91.491247683662095</v>
      </c>
      <c r="G162" s="6">
        <v>8.5087523163378798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30838.089319999999</v>
      </c>
      <c r="E163" s="6">
        <v>3852.1283718999998</v>
      </c>
      <c r="F163" s="6">
        <v>88.895635057373994</v>
      </c>
      <c r="G163" s="6">
        <v>11.104364942626001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35760.716321</v>
      </c>
      <c r="E164" s="6">
        <v>1308.5363805</v>
      </c>
      <c r="F164" s="6">
        <v>96.470022228295306</v>
      </c>
      <c r="G164" s="6">
        <v>3.5299777717047198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19830.246439499999</v>
      </c>
      <c r="E165" s="6">
        <v>980.32173709999995</v>
      </c>
      <c r="F165" s="6">
        <v>95.289308159292304</v>
      </c>
      <c r="G165" s="6">
        <v>4.7106918407076597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50173.866514100002</v>
      </c>
      <c r="E166" s="6">
        <v>5307.6216801</v>
      </c>
      <c r="F166" s="6">
        <v>90.433526834172298</v>
      </c>
      <c r="G166" s="6">
        <v>9.5664731658276896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23035.484934</v>
      </c>
      <c r="E167" s="6">
        <v>2193.2696829000001</v>
      </c>
      <c r="F167" s="6">
        <v>91.306468685414998</v>
      </c>
      <c r="G167" s="6">
        <v>8.6935313145849609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30047.024196400002</v>
      </c>
      <c r="E168" s="6">
        <v>950.85690750000003</v>
      </c>
      <c r="F168" s="6">
        <v>96.932509985721694</v>
      </c>
      <c r="G168" s="6">
        <v>3.0674900142783201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27784.464767099998</v>
      </c>
      <c r="E169" s="6">
        <v>3106.1479801999999</v>
      </c>
      <c r="F169" s="6">
        <v>89.944686414575898</v>
      </c>
      <c r="G169" s="6">
        <v>10.0553135854241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32215.518735099999</v>
      </c>
      <c r="E170" s="6">
        <v>1680.4287216</v>
      </c>
      <c r="F170" s="6">
        <v>95.042390469401596</v>
      </c>
      <c r="G170" s="6">
        <v>4.9576095305984396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44317.797835199999</v>
      </c>
      <c r="E171" s="6">
        <v>3814.4360660000002</v>
      </c>
      <c r="F171" s="6">
        <v>92.075090315089398</v>
      </c>
      <c r="G171" s="6">
        <v>7.92490968491055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10294.304693800001</v>
      </c>
      <c r="E172" s="6">
        <v>1197.3896724000001</v>
      </c>
      <c r="F172" s="6">
        <v>89.580390547787005</v>
      </c>
      <c r="G172" s="6">
        <v>10.419609452213001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28213.856170800002</v>
      </c>
      <c r="E173" s="6">
        <v>4802.4519753000004</v>
      </c>
      <c r="F173" s="6">
        <v>85.454303509499795</v>
      </c>
      <c r="G173" s="6">
        <v>14.5456964905002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22790.3356852</v>
      </c>
      <c r="E174" s="6">
        <v>3603.4239794999999</v>
      </c>
      <c r="F174" s="6">
        <v>86.347439602099001</v>
      </c>
      <c r="G174" s="6">
        <v>13.652560397901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4474.9479113999996</v>
      </c>
      <c r="E175" s="6">
        <v>2287.2867422999998</v>
      </c>
      <c r="F175" s="6">
        <v>66.1755786447237</v>
      </c>
      <c r="G175" s="6">
        <v>33.8244213552763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16162.121720700001</v>
      </c>
      <c r="E176" s="6">
        <v>2166.0580659000002</v>
      </c>
      <c r="F176" s="6">
        <v>88.181815700631503</v>
      </c>
      <c r="G176" s="6">
        <v>11.8181842993685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33562.9051741</v>
      </c>
      <c r="E177" s="6">
        <v>5133.1700363999998</v>
      </c>
      <c r="F177" s="6">
        <v>86.734649422515204</v>
      </c>
      <c r="G177" s="6">
        <v>13.265350577484799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22420.866664199999</v>
      </c>
      <c r="E178" s="6">
        <v>4048.8801033</v>
      </c>
      <c r="F178" s="6">
        <v>84.703744471513801</v>
      </c>
      <c r="G178" s="6">
        <v>15.2962555284861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37111.935970999999</v>
      </c>
      <c r="E179" s="6">
        <v>5680.8081404000004</v>
      </c>
      <c r="F179" s="6">
        <v>86.724833243665202</v>
      </c>
      <c r="G179" s="6">
        <v>13.2751667563348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27789.0398981</v>
      </c>
      <c r="E180" s="6">
        <v>4361.8747536999999</v>
      </c>
      <c r="F180" s="6">
        <v>86.433123906614</v>
      </c>
      <c r="G180" s="6">
        <v>13.566876093386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12251.2298347</v>
      </c>
      <c r="E181" s="6">
        <v>2699.1382709</v>
      </c>
      <c r="F181" s="6">
        <v>81.946007938834796</v>
      </c>
      <c r="G181" s="6">
        <v>18.0539920611652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25272.718370300001</v>
      </c>
      <c r="E182" s="6">
        <v>1841.6481607000001</v>
      </c>
      <c r="F182" s="6">
        <v>93.207851053446404</v>
      </c>
      <c r="G182" s="6">
        <v>6.7921489465536098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18813.600717000001</v>
      </c>
      <c r="E183" s="6">
        <v>3583.1014887000001</v>
      </c>
      <c r="F183" s="6">
        <v>84.001655887588299</v>
      </c>
      <c r="G183" s="6">
        <v>15.9983441124118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41120.333744700001</v>
      </c>
      <c r="E184" s="6">
        <v>13123.810768200001</v>
      </c>
      <c r="F184" s="6">
        <v>75.806032363402906</v>
      </c>
      <c r="G184" s="6">
        <v>24.193967636597101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44784.122382599999</v>
      </c>
      <c r="E185" s="6">
        <v>8227.7294261999996</v>
      </c>
      <c r="F185" s="6">
        <v>84.479452904465006</v>
      </c>
      <c r="G185" s="6">
        <v>15.5205470955349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24240.679084300002</v>
      </c>
      <c r="E186" s="6">
        <v>5803.2917686000001</v>
      </c>
      <c r="F186" s="6">
        <v>80.684005463146605</v>
      </c>
      <c r="G186" s="6">
        <v>19.315994536853399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80747.651584699997</v>
      </c>
      <c r="E187" s="6">
        <v>10910.2179822</v>
      </c>
      <c r="F187" s="6">
        <v>88.096801688984499</v>
      </c>
      <c r="G187" s="6">
        <v>11.903198311015499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31172.566053899998</v>
      </c>
      <c r="E188" s="6">
        <v>503.40167330000003</v>
      </c>
      <c r="F188" s="6">
        <v>98.4107772882098</v>
      </c>
      <c r="G188" s="6">
        <v>1.58922271179021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55443.545820400002</v>
      </c>
      <c r="E189" s="6">
        <v>3779.0860014</v>
      </c>
      <c r="F189" s="6">
        <v>93.618848259274898</v>
      </c>
      <c r="G189" s="6">
        <v>6.3811517407250902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42476.198923299999</v>
      </c>
      <c r="E190" s="6">
        <v>5744.0535491999999</v>
      </c>
      <c r="F190" s="6">
        <v>88.087881637542594</v>
      </c>
      <c r="G190" s="6">
        <v>11.912118362457401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45895.750147300001</v>
      </c>
      <c r="E191" s="6">
        <v>3766.8580407999998</v>
      </c>
      <c r="F191" s="6">
        <v>92.415102270640304</v>
      </c>
      <c r="G191" s="6">
        <v>7.5848977293597004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10092.7045487</v>
      </c>
      <c r="E192" s="6">
        <v>1464.2794059</v>
      </c>
      <c r="F192" s="6">
        <v>87.329917462443305</v>
      </c>
      <c r="G192" s="6">
        <v>12.6700825375567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20975.288750299998</v>
      </c>
      <c r="E193" s="6">
        <v>1314.4459552000001</v>
      </c>
      <c r="F193" s="6">
        <v>94.102908928406094</v>
      </c>
      <c r="G193" s="6">
        <v>5.89709107159387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9740.5053919999991</v>
      </c>
      <c r="E194" s="6">
        <v>347.38782140000001</v>
      </c>
      <c r="F194" s="6">
        <v>96.556388791481695</v>
      </c>
      <c r="G194" s="6">
        <v>3.4436112085183099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40874.806039199997</v>
      </c>
      <c r="E195" s="6">
        <v>1793.6009587999999</v>
      </c>
      <c r="F195" s="6">
        <v>95.796419212734904</v>
      </c>
      <c r="G195" s="6">
        <v>4.2035807872650901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16517.320848799998</v>
      </c>
      <c r="E196" s="6">
        <v>2678.7665983000002</v>
      </c>
      <c r="F196" s="6">
        <v>86.045246951067199</v>
      </c>
      <c r="G196" s="6">
        <v>13.954753048932799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18606.517847399999</v>
      </c>
      <c r="E197" s="6">
        <v>2761.0014136999998</v>
      </c>
      <c r="F197" s="6">
        <v>87.078512110077</v>
      </c>
      <c r="G197" s="6">
        <v>12.921487889923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37170.178070000002</v>
      </c>
      <c r="E198" s="6">
        <v>7981.4526728000001</v>
      </c>
      <c r="F198" s="6">
        <v>82.323002422071497</v>
      </c>
      <c r="G198" s="6">
        <v>17.676997577928599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8870.2187728999997</v>
      </c>
      <c r="E199" s="6">
        <v>413.17532619999997</v>
      </c>
      <c r="F199" s="6">
        <v>95.549307486148194</v>
      </c>
      <c r="G199" s="6">
        <v>4.4506925138517603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53535.786138800002</v>
      </c>
      <c r="E200" s="6">
        <v>9418.1338438999992</v>
      </c>
      <c r="F200" s="6">
        <v>85.039638760401004</v>
      </c>
      <c r="G200" s="6">
        <v>14.960361239599001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70025.258493999994</v>
      </c>
      <c r="E201" s="6">
        <v>8801.7749153999994</v>
      </c>
      <c r="F201" s="6">
        <v>88.834065504296404</v>
      </c>
      <c r="G201" s="6">
        <v>11.165934495703601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40103.267956199998</v>
      </c>
      <c r="E202" s="6">
        <v>5656.0518539000004</v>
      </c>
      <c r="F202" s="6">
        <v>87.639563093655099</v>
      </c>
      <c r="G202" s="6">
        <v>12.3604369063449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32117.773220899999</v>
      </c>
      <c r="E203" s="6">
        <v>2542.7648322</v>
      </c>
      <c r="F203" s="6">
        <v>92.663804502098401</v>
      </c>
      <c r="G203" s="6">
        <v>7.3361954979016204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3948.7442123999999</v>
      </c>
      <c r="E204" s="6">
        <v>1797.7434028</v>
      </c>
      <c r="F204" s="6">
        <v>68.715787396029498</v>
      </c>
      <c r="G204" s="6">
        <v>31.284212603970499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4494.8601752000004</v>
      </c>
      <c r="E205" s="6">
        <v>400.91635009999999</v>
      </c>
      <c r="F205" s="6">
        <v>91.810975275767206</v>
      </c>
      <c r="G205" s="6">
        <v>8.1890247242327501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6950.7046416000003</v>
      </c>
      <c r="E206" s="6">
        <v>652.49057240000002</v>
      </c>
      <c r="F206" s="6">
        <v>91.418205714374494</v>
      </c>
      <c r="G206" s="6">
        <v>8.5817942856254508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6485.7054884999998</v>
      </c>
      <c r="E207" s="6">
        <v>1121.9281109000001</v>
      </c>
      <c r="F207" s="6">
        <v>85.252600611726606</v>
      </c>
      <c r="G207" s="6">
        <v>14.747399388273401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9966.5929046000001</v>
      </c>
      <c r="E208" s="6">
        <v>3788.8503515000002</v>
      </c>
      <c r="F208" s="6">
        <v>72.455628793933698</v>
      </c>
      <c r="G208" s="6">
        <v>27.544371206066302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17047.929416300001</v>
      </c>
      <c r="E209" s="6">
        <v>961.9337822</v>
      </c>
      <c r="F209" s="6">
        <v>94.658850144513494</v>
      </c>
      <c r="G209" s="6">
        <v>5.3411498554865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19057.830419099999</v>
      </c>
      <c r="E210" s="6">
        <v>644.57521180000003</v>
      </c>
      <c r="F210" s="6">
        <v>96.728444110453793</v>
      </c>
      <c r="G210" s="6">
        <v>3.2715558895462502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15275.5369765</v>
      </c>
      <c r="E211" s="6">
        <v>302.38781360000002</v>
      </c>
      <c r="F211" s="6">
        <v>98.058869729604993</v>
      </c>
      <c r="G211" s="6">
        <v>1.94113027039501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13026.9067063</v>
      </c>
      <c r="E212" s="6">
        <v>2390.9143832</v>
      </c>
      <c r="F212" s="6">
        <v>84.492527385544193</v>
      </c>
      <c r="G212" s="6">
        <v>15.5074726144558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13363.538635299999</v>
      </c>
      <c r="E213" s="6">
        <v>118.73119459999999</v>
      </c>
      <c r="F213" s="6">
        <v>99.119353075572704</v>
      </c>
      <c r="G213" s="6">
        <v>0.880646924427269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10783.860597000001</v>
      </c>
      <c r="E214" s="6">
        <v>80.7823463</v>
      </c>
      <c r="F214" s="6">
        <v>99.256465705117193</v>
      </c>
      <c r="G214" s="6">
        <v>0.74353429488280398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19001.044141999999</v>
      </c>
      <c r="E215" s="6">
        <v>97.109079600000001</v>
      </c>
      <c r="F215" s="6">
        <v>99.491526335173802</v>
      </c>
      <c r="G215" s="6">
        <v>0.50847366482623901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19581.1160203</v>
      </c>
      <c r="E216" s="6">
        <v>378.85032219999999</v>
      </c>
      <c r="F216" s="6">
        <v>98.101949093003597</v>
      </c>
      <c r="G216" s="6">
        <v>1.89805090699641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17201.4213442</v>
      </c>
      <c r="E217" s="6">
        <v>192.31720659999999</v>
      </c>
      <c r="F217" s="6">
        <v>98.894330818884498</v>
      </c>
      <c r="G217" s="6">
        <v>1.10566918111549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4488.9519931000004</v>
      </c>
      <c r="E218" s="6">
        <v>132.88888779999999</v>
      </c>
      <c r="F218" s="6">
        <v>97.124762811520199</v>
      </c>
      <c r="G218" s="6">
        <v>2.87523718847982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71355.393079600006</v>
      </c>
      <c r="E219" s="6">
        <v>2056.8462758999999</v>
      </c>
      <c r="F219" s="6">
        <v>97.198224309791598</v>
      </c>
      <c r="G219" s="6">
        <v>2.8017756902083999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42594.105324800003</v>
      </c>
      <c r="E220" s="6">
        <v>443.3110059</v>
      </c>
      <c r="F220" s="6">
        <v>98.969940475762797</v>
      </c>
      <c r="G220" s="6">
        <v>1.0300595242372199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13274.078506899999</v>
      </c>
      <c r="E221" s="6">
        <v>609.27193160000002</v>
      </c>
      <c r="F221" s="6">
        <v>95.6114920940811</v>
      </c>
      <c r="G221" s="6">
        <v>4.3885079059189103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18880.487636000002</v>
      </c>
      <c r="E222" s="6">
        <v>2075.5479538</v>
      </c>
      <c r="F222" s="6">
        <v>90.095703240692004</v>
      </c>
      <c r="G222" s="6">
        <v>9.9042967593080409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25253.916091999999</v>
      </c>
      <c r="E223" s="6">
        <v>1507.8115780999999</v>
      </c>
      <c r="F223" s="6">
        <v>94.365791339455896</v>
      </c>
      <c r="G223" s="6">
        <v>5.6342086605441004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17520.2466527</v>
      </c>
      <c r="E224" s="6">
        <v>198.6296318</v>
      </c>
      <c r="F224" s="6">
        <v>98.878994194604999</v>
      </c>
      <c r="G224" s="6">
        <v>1.1210058053949801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6326.5840133000002</v>
      </c>
      <c r="E225" s="6">
        <v>503.0774255</v>
      </c>
      <c r="F225" s="6">
        <v>92.633933175047801</v>
      </c>
      <c r="G225" s="6">
        <v>7.3660668249521999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27749.581801600001</v>
      </c>
      <c r="E226" s="6">
        <v>708.65756959999999</v>
      </c>
      <c r="F226" s="6">
        <v>97.5098334076241</v>
      </c>
      <c r="G226" s="6">
        <v>2.4901665923759402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19212.773417</v>
      </c>
      <c r="E227" s="6">
        <v>5936.009008</v>
      </c>
      <c r="F227" s="6">
        <v>76.396435788878904</v>
      </c>
      <c r="G227" s="6">
        <v>23.603564211121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15920.8711403</v>
      </c>
      <c r="E228" s="6">
        <v>2984.5638144</v>
      </c>
      <c r="F228" s="6">
        <v>84.213196778855306</v>
      </c>
      <c r="G228" s="6">
        <v>15.7868032211447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6576.1207324999996</v>
      </c>
      <c r="E229" s="6">
        <v>239.59493259999999</v>
      </c>
      <c r="F229" s="6">
        <v>96.484669484866401</v>
      </c>
      <c r="G229" s="6">
        <v>3.5153305151335799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11652.176561300001</v>
      </c>
      <c r="E230" s="6">
        <v>817.56579429999999</v>
      </c>
      <c r="F230" s="6">
        <v>93.443603155659105</v>
      </c>
      <c r="G230" s="6">
        <v>6.5563968443409104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15003.118815600001</v>
      </c>
      <c r="E231" s="6">
        <v>3856.5539585000001</v>
      </c>
      <c r="F231" s="6">
        <v>79.551320933859401</v>
      </c>
      <c r="G231" s="6">
        <v>20.448679066140599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36504.726540099997</v>
      </c>
      <c r="E232" s="6">
        <v>1180.5078136</v>
      </c>
      <c r="F232" s="6">
        <v>96.867452640680995</v>
      </c>
      <c r="G232" s="6">
        <v>3.1325473593189801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33860.671272300002</v>
      </c>
      <c r="E233" s="6">
        <v>359.49072799999999</v>
      </c>
      <c r="F233" s="6">
        <v>98.949476837670005</v>
      </c>
      <c r="G233" s="6">
        <v>1.05052316233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499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45.494285099999999</v>
      </c>
      <c r="E244" s="6">
        <v>112.78966819999999</v>
      </c>
      <c r="F244" s="6">
        <v>28.7421966355449</v>
      </c>
      <c r="G244" s="6">
        <v>71.2578033644551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49.256282499999998</v>
      </c>
      <c r="E245" s="6">
        <v>321.01508250000001</v>
      </c>
      <c r="F245" s="6">
        <v>13.302752293577999</v>
      </c>
      <c r="G245" s="6">
        <v>86.697247706422004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8.0447068000000002</v>
      </c>
      <c r="E246" s="6">
        <v>327.71387570000002</v>
      </c>
      <c r="F246" s="6">
        <v>2.3959794981562399</v>
      </c>
      <c r="G246" s="6">
        <v>97.604020501843806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3.1707318</v>
      </c>
      <c r="E247" s="6">
        <v>14.268293099999999</v>
      </c>
      <c r="F247" s="6">
        <v>18.181818181818201</v>
      </c>
      <c r="G247" s="6">
        <v>81.818181818181799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1790.5788522</v>
      </c>
      <c r="E248" s="6">
        <v>1138.2314965999999</v>
      </c>
      <c r="F248" s="6">
        <v>61.136729216135201</v>
      </c>
      <c r="G248" s="6">
        <v>38.863270783864799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914.49895960000003</v>
      </c>
      <c r="E249" s="6">
        <v>333.26126010000002</v>
      </c>
      <c r="F249" s="6">
        <v>73.2912417916219</v>
      </c>
      <c r="G249" s="6">
        <v>26.7087582083781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1834.1511085</v>
      </c>
      <c r="E250" s="6">
        <v>1197.2259538000001</v>
      </c>
      <c r="F250" s="6">
        <v>60.505541567579598</v>
      </c>
      <c r="G250" s="6">
        <v>39.494458432420402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505.29707200000001</v>
      </c>
      <c r="E251" s="6">
        <v>629.81670759999997</v>
      </c>
      <c r="F251" s="6">
        <v>44.515103338632798</v>
      </c>
      <c r="G251" s="6">
        <v>55.484896661367202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500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5150.4919984999997</v>
      </c>
      <c r="E262" s="6">
        <v>4074.3223376000001</v>
      </c>
      <c r="F262" s="6">
        <v>55.8330152873027</v>
      </c>
      <c r="G262" s="6">
        <v>44.1669847126973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6239.0611371000005</v>
      </c>
      <c r="E263" s="6">
        <v>1822.2141243999999</v>
      </c>
      <c r="F263" s="6">
        <v>77.395460826120797</v>
      </c>
      <c r="G263" s="6">
        <v>22.6045391738792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2661.4373212</v>
      </c>
      <c r="E264" s="6">
        <v>1113.5350258999999</v>
      </c>
      <c r="F264" s="6">
        <v>70.502167340233996</v>
      </c>
      <c r="G264" s="6">
        <v>29.497832659766001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354.214901</v>
      </c>
      <c r="E265" s="6">
        <v>270.47080299999999</v>
      </c>
      <c r="F265" s="6">
        <v>56.702898550724598</v>
      </c>
      <c r="G265" s="6">
        <v>43.297101449275402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5040.6978597999996</v>
      </c>
      <c r="E266" s="6">
        <v>1868.8350276000001</v>
      </c>
      <c r="F266" s="6">
        <v>72.952802192924693</v>
      </c>
      <c r="G266" s="6">
        <v>27.0471978070753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248.9643715</v>
      </c>
      <c r="E267" s="6">
        <v>448.51102900000001</v>
      </c>
      <c r="F267" s="6">
        <v>35.695075600017503</v>
      </c>
      <c r="G267" s="6">
        <v>64.304924399982497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695.15294129999995</v>
      </c>
      <c r="E268" s="6">
        <v>975.96754759999999</v>
      </c>
      <c r="F268" s="6">
        <v>41.598014381211897</v>
      </c>
      <c r="G268" s="6">
        <v>58.401985618788103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2700.1896726</v>
      </c>
      <c r="E269" s="6">
        <v>274.00210270000002</v>
      </c>
      <c r="F269" s="6">
        <v>90.787342464748704</v>
      </c>
      <c r="G269" s="6">
        <v>9.2126575352512994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501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502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503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2809684.6005962002</v>
      </c>
      <c r="E17" s="6">
        <v>664.91213979999998</v>
      </c>
      <c r="F17" s="6">
        <v>99.976340589069594</v>
      </c>
      <c r="G17" s="6">
        <v>2.3659410930446101E-2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9210.4028588000001</v>
      </c>
      <c r="E18" s="6">
        <v>14.4114773</v>
      </c>
      <c r="F18" s="6">
        <v>99.843774879635205</v>
      </c>
      <c r="G18" s="6">
        <v>0.156225120364783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2800474.1977374</v>
      </c>
      <c r="E19" s="6">
        <v>650.50066249999998</v>
      </c>
      <c r="F19" s="6">
        <v>99.976777161585403</v>
      </c>
      <c r="G19" s="6">
        <v>2.3222838414569302E-2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504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2809684.6005962002</v>
      </c>
      <c r="E30" s="6">
        <v>664.91213979999998</v>
      </c>
      <c r="F30" s="6">
        <v>99.976340589069594</v>
      </c>
      <c r="G30" s="6">
        <v>2.3659410930446101E-2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53176.745331700004</v>
      </c>
      <c r="E31" s="6">
        <v>0</v>
      </c>
      <c r="F31" s="6">
        <v>100</v>
      </c>
      <c r="G31" s="6">
        <v>0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12073.553827199999</v>
      </c>
      <c r="E32" s="6">
        <v>0</v>
      </c>
      <c r="F32" s="6">
        <v>100</v>
      </c>
      <c r="G32" s="6">
        <v>0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40327.9661165</v>
      </c>
      <c r="E33" s="6">
        <v>4.5267080000000002</v>
      </c>
      <c r="F33" s="6">
        <v>99.9887765231381</v>
      </c>
      <c r="G33" s="6">
        <v>1.12234768619366E-2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13235.947295600001</v>
      </c>
      <c r="E34" s="6">
        <v>8.1309243000000002</v>
      </c>
      <c r="F34" s="6">
        <v>99.938607095450493</v>
      </c>
      <c r="G34" s="6">
        <v>6.1392904549467303E-2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50595.420922700003</v>
      </c>
      <c r="E35" s="6">
        <v>4.0788035000000002</v>
      </c>
      <c r="F35" s="6">
        <v>99.991939043820395</v>
      </c>
      <c r="G35" s="6">
        <v>8.060956179549E-3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258953.17633640001</v>
      </c>
      <c r="E36" s="6">
        <v>0</v>
      </c>
      <c r="F36" s="6">
        <v>100</v>
      </c>
      <c r="G36" s="6">
        <v>0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9759.1373469999999</v>
      </c>
      <c r="E37" s="6">
        <v>5.0312513000000001</v>
      </c>
      <c r="F37" s="6">
        <v>99.948472302077207</v>
      </c>
      <c r="G37" s="6">
        <v>5.1527697922749603E-2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505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2800474.1977374</v>
      </c>
      <c r="E48" s="6">
        <v>650.50066249999998</v>
      </c>
      <c r="F48" s="6">
        <v>99.976777161585403</v>
      </c>
      <c r="G48" s="6">
        <v>2.3222838414569302E-2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3609.7740183999999</v>
      </c>
      <c r="E49" s="6">
        <v>5.6302868999999998</v>
      </c>
      <c r="F49" s="6">
        <v>99.844269508343899</v>
      </c>
      <c r="G49" s="6">
        <v>0.155730491656114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45115.470070199997</v>
      </c>
      <c r="E51" s="6">
        <v>0</v>
      </c>
      <c r="F51" s="6">
        <v>100</v>
      </c>
      <c r="G51" s="6">
        <v>0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49055.617461000002</v>
      </c>
      <c r="E54" s="6">
        <v>53.141504699999999</v>
      </c>
      <c r="F54" s="6">
        <v>99.891788133483203</v>
      </c>
      <c r="G54" s="6">
        <v>0.108211866516759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56419.7523124</v>
      </c>
      <c r="E56" s="6">
        <v>0</v>
      </c>
      <c r="F56" s="6">
        <v>100</v>
      </c>
      <c r="G56" s="6">
        <v>0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4748.9422427999998</v>
      </c>
      <c r="E57" s="6">
        <v>0</v>
      </c>
      <c r="F57" s="6">
        <v>100</v>
      </c>
      <c r="G57" s="6">
        <v>0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6334.5453324999999</v>
      </c>
      <c r="E58" s="6">
        <v>0</v>
      </c>
      <c r="F58" s="6">
        <v>100</v>
      </c>
      <c r="G58" s="6">
        <v>0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257282.05584750001</v>
      </c>
      <c r="E62" s="6">
        <v>0</v>
      </c>
      <c r="F62" s="6">
        <v>100</v>
      </c>
      <c r="G62" s="6">
        <v>0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2882.7687256999998</v>
      </c>
      <c r="E65" s="6">
        <v>0</v>
      </c>
      <c r="F65" s="6">
        <v>100</v>
      </c>
      <c r="G65" s="6">
        <v>0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3837.9794080000001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574.86446560000002</v>
      </c>
      <c r="E68" s="6">
        <v>0</v>
      </c>
      <c r="F68" s="6">
        <v>100</v>
      </c>
      <c r="G68" s="6">
        <v>0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42681.543394</v>
      </c>
      <c r="E69" s="6">
        <v>0</v>
      </c>
      <c r="F69" s="6">
        <v>100</v>
      </c>
      <c r="G69" s="6">
        <v>0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506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230088.79184049999</v>
      </c>
      <c r="E80" s="6">
        <v>0</v>
      </c>
      <c r="F80" s="6">
        <v>100</v>
      </c>
      <c r="G80" s="6">
        <v>0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78009.390528799995</v>
      </c>
      <c r="E81" s="6">
        <v>12.7648054</v>
      </c>
      <c r="F81" s="6">
        <v>99.983639511949704</v>
      </c>
      <c r="G81" s="6">
        <v>1.63604880502509E-2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38800.835234700004</v>
      </c>
      <c r="E82" s="6">
        <v>263.51908420000001</v>
      </c>
      <c r="F82" s="6">
        <v>99.325423166990603</v>
      </c>
      <c r="G82" s="6">
        <v>0.67457683300938398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135671.09495979999</v>
      </c>
      <c r="E83" s="6">
        <v>0</v>
      </c>
      <c r="F83" s="6">
        <v>100</v>
      </c>
      <c r="G83" s="6">
        <v>0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128685.9478661</v>
      </c>
      <c r="E84" s="6">
        <v>2.9732793000000002</v>
      </c>
      <c r="F84" s="6">
        <v>99.997689560784593</v>
      </c>
      <c r="G84" s="6">
        <v>2.31043921538562E-3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70431.856299799998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233692.50562149999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365083.8463261</v>
      </c>
      <c r="E87" s="6">
        <v>0</v>
      </c>
      <c r="F87" s="6">
        <v>100</v>
      </c>
      <c r="G87" s="6">
        <v>0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146776.9006282</v>
      </c>
      <c r="E88" s="6">
        <v>0</v>
      </c>
      <c r="F88" s="6">
        <v>100</v>
      </c>
      <c r="G88" s="6">
        <v>0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297273.40263819997</v>
      </c>
      <c r="E89" s="6">
        <v>0</v>
      </c>
      <c r="F89" s="6">
        <v>100</v>
      </c>
      <c r="G89" s="6">
        <v>0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446351.77962510003</v>
      </c>
      <c r="E90" s="6">
        <v>0</v>
      </c>
      <c r="F90" s="6">
        <v>100</v>
      </c>
      <c r="G90" s="6">
        <v>0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77346.119478699999</v>
      </c>
      <c r="E92" s="6">
        <v>0</v>
      </c>
      <c r="F92" s="6">
        <v>100</v>
      </c>
      <c r="G92" s="6">
        <v>0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33136.594637299997</v>
      </c>
      <c r="E93" s="6">
        <v>0</v>
      </c>
      <c r="F93" s="6">
        <v>100</v>
      </c>
      <c r="G93" s="6">
        <v>0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28217.651003999999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136687.3544448</v>
      </c>
      <c r="E97" s="6">
        <v>0</v>
      </c>
      <c r="F97" s="6">
        <v>100</v>
      </c>
      <c r="G97" s="6">
        <v>0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208316.4307768</v>
      </c>
      <c r="E98" s="6">
        <v>385.65497090000002</v>
      </c>
      <c r="F98" s="6">
        <v>99.815212689648803</v>
      </c>
      <c r="G98" s="6">
        <v>0.18478731035118601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1135.1137796</v>
      </c>
      <c r="E99" s="6">
        <v>0</v>
      </c>
      <c r="F99" s="6">
        <v>100</v>
      </c>
      <c r="G99" s="6">
        <v>0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507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229930.50788719999</v>
      </c>
      <c r="E110" s="6">
        <v>0</v>
      </c>
      <c r="F110" s="6">
        <v>100</v>
      </c>
      <c r="G110" s="6">
        <v>0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77639.119163800002</v>
      </c>
      <c r="E111" s="6">
        <v>12.7648054</v>
      </c>
      <c r="F111" s="6">
        <v>99.9835614994157</v>
      </c>
      <c r="G111" s="6">
        <v>1.6438500584303999E-2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38465.076652199998</v>
      </c>
      <c r="E112" s="6">
        <v>263.51908420000001</v>
      </c>
      <c r="F112" s="6">
        <v>99.319574905339707</v>
      </c>
      <c r="G112" s="6">
        <v>0.680425094660288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135653.65593489999</v>
      </c>
      <c r="E113" s="6">
        <v>0</v>
      </c>
      <c r="F113" s="6">
        <v>100</v>
      </c>
      <c r="G113" s="6">
        <v>0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125760.1107966</v>
      </c>
      <c r="E114" s="6">
        <v>0</v>
      </c>
      <c r="F114" s="6">
        <v>100</v>
      </c>
      <c r="G114" s="6">
        <v>0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233692.50562149999</v>
      </c>
      <c r="E116" s="6">
        <v>0</v>
      </c>
      <c r="F116" s="6">
        <v>100</v>
      </c>
      <c r="G116" s="6">
        <v>0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365083.8463261</v>
      </c>
      <c r="E117" s="6">
        <v>0</v>
      </c>
      <c r="F117" s="6">
        <v>100</v>
      </c>
      <c r="G117" s="6">
        <v>0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146776.9006282</v>
      </c>
      <c r="E118" s="6">
        <v>0</v>
      </c>
      <c r="F118" s="6">
        <v>100</v>
      </c>
      <c r="G118" s="6">
        <v>0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297273.40263819997</v>
      </c>
      <c r="E119" s="6">
        <v>0</v>
      </c>
      <c r="F119" s="6">
        <v>100</v>
      </c>
      <c r="G119" s="6">
        <v>0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445104.01940539997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33136.594637299997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28217.651003999999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136687.3544448</v>
      </c>
      <c r="E127" s="6">
        <v>0</v>
      </c>
      <c r="F127" s="6">
        <v>100</v>
      </c>
      <c r="G127" s="6">
        <v>0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205296.4919125</v>
      </c>
      <c r="E128" s="6">
        <v>374.21677290000002</v>
      </c>
      <c r="F128" s="6">
        <v>99.818050525866397</v>
      </c>
      <c r="G128" s="6">
        <v>0.18194947413363199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508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25513.981668299999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  <c r="E149" s="6">
        <v>0</v>
      </c>
      <c r="F149" s="6">
        <v>100</v>
      </c>
      <c r="G149" s="6">
        <v>0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33637.863584899998</v>
      </c>
      <c r="E156" s="6">
        <v>0</v>
      </c>
      <c r="F156" s="6">
        <v>100</v>
      </c>
      <c r="G156" s="6">
        <v>0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15697.9599691</v>
      </c>
      <c r="E157" s="6">
        <v>0</v>
      </c>
      <c r="F157" s="6">
        <v>100</v>
      </c>
      <c r="G157" s="6">
        <v>0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18831.954083600001</v>
      </c>
      <c r="E162" s="6">
        <v>0</v>
      </c>
      <c r="F162" s="6">
        <v>100</v>
      </c>
      <c r="G162" s="6">
        <v>0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33016.308146099997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26393.759664699999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6762.2346537000003</v>
      </c>
      <c r="E175" s="6">
        <v>0</v>
      </c>
      <c r="F175" s="6">
        <v>100</v>
      </c>
      <c r="G175" s="6">
        <v>0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18328.179786600002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26469.746767500001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42792.744111400003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22365.819862799999</v>
      </c>
      <c r="E183" s="6">
        <v>30.882342900000001</v>
      </c>
      <c r="F183" s="6">
        <v>99.862112097502703</v>
      </c>
      <c r="G183" s="6">
        <v>0.13788790249727201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54111.778305400003</v>
      </c>
      <c r="E184" s="6">
        <v>132.3662075</v>
      </c>
      <c r="F184" s="6">
        <v>99.755980652495097</v>
      </c>
      <c r="G184" s="6">
        <v>0.244019347504912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53011.851808799998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30043.970852900002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91657.869566900001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11556.9839546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19196.087447099999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21367.519261099998</v>
      </c>
      <c r="E197" s="6">
        <v>0</v>
      </c>
      <c r="F197" s="6">
        <v>100</v>
      </c>
      <c r="G197" s="6">
        <v>0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62953.919982699997</v>
      </c>
      <c r="E200" s="6">
        <v>0</v>
      </c>
      <c r="F200" s="6">
        <v>100</v>
      </c>
      <c r="G200" s="6">
        <v>0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  <c r="E202" s="6">
        <v>0</v>
      </c>
      <c r="F202" s="6">
        <v>100</v>
      </c>
      <c r="G202" s="6">
        <v>0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34660.538053099997</v>
      </c>
      <c r="E203" s="6">
        <v>0</v>
      </c>
      <c r="F203" s="6">
        <v>100</v>
      </c>
      <c r="G203" s="6">
        <v>0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5733.7228097999996</v>
      </c>
      <c r="E204" s="6">
        <v>12.7648054</v>
      </c>
      <c r="F204" s="6">
        <v>99.777867694933605</v>
      </c>
      <c r="G204" s="6">
        <v>0.22213230506641801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4895.7765252999998</v>
      </c>
      <c r="E205" s="6">
        <v>0</v>
      </c>
      <c r="F205" s="6">
        <v>100</v>
      </c>
      <c r="G205" s="6">
        <v>0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  <c r="E207" s="6">
        <v>0</v>
      </c>
      <c r="F207" s="6">
        <v>100</v>
      </c>
      <c r="G207" s="6">
        <v>0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13491.9241719</v>
      </c>
      <c r="E208" s="6">
        <v>263.51908420000001</v>
      </c>
      <c r="F208" s="6">
        <v>98.084255961121897</v>
      </c>
      <c r="G208" s="6">
        <v>1.9157440388781299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25148.782425000001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18905.434954699998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6815.7156650999996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18648.7045516</v>
      </c>
      <c r="E231" s="6">
        <v>210.9682225</v>
      </c>
      <c r="F231" s="6">
        <v>98.881379199803902</v>
      </c>
      <c r="G231" s="6">
        <v>1.11862080019608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509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158.28395330000001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370.271365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2925.8370694999999</v>
      </c>
      <c r="E248" s="6">
        <v>2.9732793000000002</v>
      </c>
      <c r="F248" s="6">
        <v>99.898481671876795</v>
      </c>
      <c r="G248" s="6">
        <v>0.101518328123165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1247.7602197000001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3019.9388643000002</v>
      </c>
      <c r="E250" s="6">
        <v>11.438198</v>
      </c>
      <c r="F250" s="6">
        <v>99.622673202147894</v>
      </c>
      <c r="G250" s="6">
        <v>0.37732679785211198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1135.1137796</v>
      </c>
      <c r="E251" s="6">
        <v>0</v>
      </c>
      <c r="F251" s="6">
        <v>100</v>
      </c>
      <c r="G251" s="6">
        <v>0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510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9210.4028588000001</v>
      </c>
      <c r="E262" s="6">
        <v>14.4114773</v>
      </c>
      <c r="F262" s="6">
        <v>99.843774879635205</v>
      </c>
      <c r="G262" s="6">
        <v>0.156225120364783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8061.2752614999999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3774.9723471000002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620.158996</v>
      </c>
      <c r="E265" s="6">
        <v>4.5267080000000002</v>
      </c>
      <c r="F265" s="6">
        <v>99.275362318840607</v>
      </c>
      <c r="G265" s="6">
        <v>0.72463768115941996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6901.4019631000001</v>
      </c>
      <c r="E266" s="6">
        <v>8.1309243000000002</v>
      </c>
      <c r="F266" s="6">
        <v>99.882323097197698</v>
      </c>
      <c r="G266" s="6">
        <v>0.11767690280232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693.39659700000004</v>
      </c>
      <c r="E267" s="6">
        <v>4.0788035000000002</v>
      </c>
      <c r="F267" s="6">
        <v>99.415204680039494</v>
      </c>
      <c r="G267" s="6">
        <v>0.58479531996053502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1671.1204889000001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2969.1605239999999</v>
      </c>
      <c r="E269" s="6">
        <v>5.0312513000000001</v>
      </c>
      <c r="F269" s="6">
        <v>99.830836352188697</v>
      </c>
      <c r="G269" s="6">
        <v>0.169163647811262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511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512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513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2800193.1090175002</v>
      </c>
      <c r="E17" s="6">
        <v>10156.4037185</v>
      </c>
      <c r="F17" s="6">
        <v>99.638607095933295</v>
      </c>
      <c r="G17" s="6">
        <v>0.36139290406666502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8457.7364362000008</v>
      </c>
      <c r="E18" s="6">
        <v>767.07789990000003</v>
      </c>
      <c r="F18" s="6">
        <v>91.684625056374898</v>
      </c>
      <c r="G18" s="6">
        <v>8.3153749436251498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2791735.3725812999</v>
      </c>
      <c r="E19" s="6">
        <v>9389.3258186000003</v>
      </c>
      <c r="F19" s="6">
        <v>99.664801576882198</v>
      </c>
      <c r="G19" s="6">
        <v>0.33519842311781101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514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2800193.1090175002</v>
      </c>
      <c r="E30" s="6">
        <v>10156.4037185</v>
      </c>
      <c r="F30" s="6">
        <v>99.638607095933295</v>
      </c>
      <c r="G30" s="6">
        <v>0.36139290406666502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52622.778413699998</v>
      </c>
      <c r="E31" s="6">
        <v>553.96691799999996</v>
      </c>
      <c r="F31" s="6">
        <v>98.958253434758902</v>
      </c>
      <c r="G31" s="6">
        <v>1.04174656524112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11874.5252127</v>
      </c>
      <c r="E32" s="6">
        <v>199.0286145</v>
      </c>
      <c r="F32" s="6">
        <v>98.351532470484202</v>
      </c>
      <c r="G32" s="6">
        <v>1.64846752951577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40295.147483499997</v>
      </c>
      <c r="E33" s="6">
        <v>37.345340999999998</v>
      </c>
      <c r="F33" s="6">
        <v>99.907406315889006</v>
      </c>
      <c r="G33" s="6">
        <v>9.2593684110977001E-2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13043.8088714</v>
      </c>
      <c r="E34" s="6">
        <v>200.26934850000001</v>
      </c>
      <c r="F34" s="6">
        <v>98.487857401815404</v>
      </c>
      <c r="G34" s="6">
        <v>1.5121425981846299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50522.046083100002</v>
      </c>
      <c r="E35" s="6">
        <v>77.453643099999994</v>
      </c>
      <c r="F35" s="6">
        <v>99.8469280456939</v>
      </c>
      <c r="G35" s="6">
        <v>0.153071954306092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257220.87347650001</v>
      </c>
      <c r="E36" s="6">
        <v>1732.3028598999999</v>
      </c>
      <c r="F36" s="6">
        <v>99.331036257439195</v>
      </c>
      <c r="G36" s="6">
        <v>0.66896374256078095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9758.5984576999999</v>
      </c>
      <c r="E37" s="6">
        <v>5.5701406000000002</v>
      </c>
      <c r="F37" s="6">
        <v>99.942953252558894</v>
      </c>
      <c r="G37" s="6">
        <v>5.7046747441147197E-2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515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2791735.3725812999</v>
      </c>
      <c r="E48" s="6">
        <v>9389.3258186000003</v>
      </c>
      <c r="F48" s="6">
        <v>99.664801576882198</v>
      </c>
      <c r="G48" s="6">
        <v>0.33519842311781101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3517.2711485</v>
      </c>
      <c r="E49" s="6">
        <v>98.133156799999995</v>
      </c>
      <c r="F49" s="6">
        <v>97.285693424214202</v>
      </c>
      <c r="G49" s="6">
        <v>2.7143065757857801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44854.392057099998</v>
      </c>
      <c r="E51" s="6">
        <v>261.07801310000002</v>
      </c>
      <c r="F51" s="6">
        <v>99.421311553013297</v>
      </c>
      <c r="G51" s="6">
        <v>0.57868844698672295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8168.5851403999995</v>
      </c>
      <c r="E52" s="6">
        <v>129.99633969999999</v>
      </c>
      <c r="F52" s="6">
        <v>98.433511317425399</v>
      </c>
      <c r="G52" s="6">
        <v>1.56648868257462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7479.7801938000002</v>
      </c>
      <c r="E53" s="6">
        <v>13.9334223</v>
      </c>
      <c r="F53" s="6">
        <v>99.814065188319105</v>
      </c>
      <c r="G53" s="6">
        <v>0.18593481168088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48674.470848500001</v>
      </c>
      <c r="E54" s="6">
        <v>434.28811719999999</v>
      </c>
      <c r="F54" s="6">
        <v>99.115660573904293</v>
      </c>
      <c r="G54" s="6">
        <v>0.88433942609571603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55855.900494900001</v>
      </c>
      <c r="E56" s="6">
        <v>563.85181750000004</v>
      </c>
      <c r="F56" s="6">
        <v>99.000612738641806</v>
      </c>
      <c r="G56" s="6">
        <v>0.99938726135824596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4699.8428984000002</v>
      </c>
      <c r="E57" s="6">
        <v>49.0993444</v>
      </c>
      <c r="F57" s="6">
        <v>98.966099356663307</v>
      </c>
      <c r="G57" s="6">
        <v>1.0339006433367499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6325.1643625999995</v>
      </c>
      <c r="E58" s="6">
        <v>9.3809699000000002</v>
      </c>
      <c r="F58" s="6">
        <v>99.851907762789693</v>
      </c>
      <c r="G58" s="6">
        <v>0.14809223721030201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43897.082097799997</v>
      </c>
      <c r="E59" s="6">
        <v>119.288134</v>
      </c>
      <c r="F59" s="6">
        <v>99.728991433478498</v>
      </c>
      <c r="G59" s="6">
        <v>0.27100856652150601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9300.0428814000006</v>
      </c>
      <c r="E61" s="6">
        <v>26.806560099999999</v>
      </c>
      <c r="F61" s="6">
        <v>99.712587189617096</v>
      </c>
      <c r="G61" s="6">
        <v>0.28741281038293298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255609.93100439999</v>
      </c>
      <c r="E62" s="6">
        <v>1672.1248430999999</v>
      </c>
      <c r="F62" s="6">
        <v>99.350081047202494</v>
      </c>
      <c r="G62" s="6">
        <v>0.64991895279751899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2874.8832191000001</v>
      </c>
      <c r="E65" s="6">
        <v>7.8855066000000003</v>
      </c>
      <c r="F65" s="6">
        <v>99.726460658126996</v>
      </c>
      <c r="G65" s="6">
        <v>0.27353934187298401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3804.0884962</v>
      </c>
      <c r="E66" s="6">
        <v>33.890911799999998</v>
      </c>
      <c r="F66" s="6">
        <v>99.116959519653605</v>
      </c>
      <c r="G66" s="6">
        <v>0.88304048034642302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569.44996260000005</v>
      </c>
      <c r="E68" s="6">
        <v>5.4145029999999998</v>
      </c>
      <c r="F68" s="6">
        <v>99.0581252931769</v>
      </c>
      <c r="G68" s="6">
        <v>0.94187470682306895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42681.543394</v>
      </c>
      <c r="E69" s="6">
        <v>0</v>
      </c>
      <c r="F69" s="6">
        <v>100</v>
      </c>
      <c r="G69" s="6">
        <v>0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516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229896.21927910001</v>
      </c>
      <c r="E80" s="6">
        <v>192.57256140000001</v>
      </c>
      <c r="F80" s="6">
        <v>99.916305109927507</v>
      </c>
      <c r="G80" s="6">
        <v>8.3694890072478295E-2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77740.403030600006</v>
      </c>
      <c r="E81" s="6">
        <v>281.7523036</v>
      </c>
      <c r="F81" s="6">
        <v>99.6388816709906</v>
      </c>
      <c r="G81" s="6">
        <v>0.36111832900942398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38192.139249400003</v>
      </c>
      <c r="E82" s="6">
        <v>872.21506950000003</v>
      </c>
      <c r="F82" s="6">
        <v>97.767235412673898</v>
      </c>
      <c r="G82" s="6">
        <v>2.2327645873261202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135048.44722189999</v>
      </c>
      <c r="E83" s="6">
        <v>622.64773790000004</v>
      </c>
      <c r="F83" s="6">
        <v>99.541060873663298</v>
      </c>
      <c r="G83" s="6">
        <v>0.458939126336744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126581.4343251</v>
      </c>
      <c r="E84" s="6">
        <v>2107.4868203000001</v>
      </c>
      <c r="F84" s="6">
        <v>98.362340128783202</v>
      </c>
      <c r="G84" s="6">
        <v>1.63765987121676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70328.126483800006</v>
      </c>
      <c r="E85" s="6">
        <v>103.729816</v>
      </c>
      <c r="F85" s="6">
        <v>99.852723154763297</v>
      </c>
      <c r="G85" s="6">
        <v>0.147276845236712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233486.11231709999</v>
      </c>
      <c r="E86" s="6">
        <v>206.39330440000001</v>
      </c>
      <c r="F86" s="6">
        <v>99.911681675948003</v>
      </c>
      <c r="G86" s="6">
        <v>8.8318324051985198E-2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364848.69669880002</v>
      </c>
      <c r="E87" s="6">
        <v>235.14962729999999</v>
      </c>
      <c r="F87" s="6">
        <v>99.935590240525201</v>
      </c>
      <c r="G87" s="6">
        <v>6.4409759474802902E-2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146546.54959440001</v>
      </c>
      <c r="E88" s="6">
        <v>230.35103380000001</v>
      </c>
      <c r="F88" s="6">
        <v>99.843060431979396</v>
      </c>
      <c r="G88" s="6">
        <v>0.15693956802065301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297183.54782460001</v>
      </c>
      <c r="E89" s="6">
        <v>89.8548136</v>
      </c>
      <c r="F89" s="6">
        <v>99.969773678774303</v>
      </c>
      <c r="G89" s="6">
        <v>3.0226321225703099E-2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445730.5920907</v>
      </c>
      <c r="E90" s="6">
        <v>621.1875344</v>
      </c>
      <c r="F90" s="6">
        <v>99.860830053165301</v>
      </c>
      <c r="G90" s="6">
        <v>0.13916994683470199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56428.9224359</v>
      </c>
      <c r="E91" s="6">
        <v>8.6303225000000001</v>
      </c>
      <c r="F91" s="6">
        <v>99.984708191482099</v>
      </c>
      <c r="G91" s="6">
        <v>1.52918085178941E-2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77217.714022600005</v>
      </c>
      <c r="E92" s="6">
        <v>128.40545610000001</v>
      </c>
      <c r="F92" s="6">
        <v>99.833985910391604</v>
      </c>
      <c r="G92" s="6">
        <v>0.16601408960841399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33118.123792600003</v>
      </c>
      <c r="E93" s="6">
        <v>18.470844700000001</v>
      </c>
      <c r="F93" s="6">
        <v>99.9442584704247</v>
      </c>
      <c r="G93" s="6">
        <v>5.5741529575306502E-2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28205.333020800001</v>
      </c>
      <c r="E94" s="6">
        <v>12.3179832</v>
      </c>
      <c r="F94" s="6">
        <v>99.956346532182096</v>
      </c>
      <c r="G94" s="6">
        <v>4.3653467817905398E-2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136373.62827059999</v>
      </c>
      <c r="E97" s="6">
        <v>313.7261742</v>
      </c>
      <c r="F97" s="6">
        <v>99.770479006288198</v>
      </c>
      <c r="G97" s="6">
        <v>0.229520993711745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204850.44049770001</v>
      </c>
      <c r="E98" s="6">
        <v>3851.64525</v>
      </c>
      <c r="F98" s="6">
        <v>98.154476877314806</v>
      </c>
      <c r="G98" s="6">
        <v>1.8455231226851501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875.246714</v>
      </c>
      <c r="E99" s="6">
        <v>259.86706559999999</v>
      </c>
      <c r="F99" s="6">
        <v>77.106518282988901</v>
      </c>
      <c r="G99" s="6">
        <v>22.893481717011099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517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229749.2325368</v>
      </c>
      <c r="E110" s="6">
        <v>181.27535040000001</v>
      </c>
      <c r="F110" s="6">
        <v>99.921160809817806</v>
      </c>
      <c r="G110" s="6">
        <v>7.8839190182161706E-2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77393.910560599994</v>
      </c>
      <c r="E111" s="6">
        <v>257.97340860000003</v>
      </c>
      <c r="F111" s="6">
        <v>99.667782163917195</v>
      </c>
      <c r="G111" s="6">
        <v>0.33221783608279598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37902.551670300003</v>
      </c>
      <c r="E112" s="6">
        <v>826.04406610000001</v>
      </c>
      <c r="F112" s="6">
        <v>97.8670952292659</v>
      </c>
      <c r="G112" s="6">
        <v>2.1329047707341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135034.17892879999</v>
      </c>
      <c r="E113" s="6">
        <v>619.47700610000004</v>
      </c>
      <c r="F113" s="6">
        <v>99.543339247416</v>
      </c>
      <c r="G113" s="6">
        <v>0.45666075258398198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123741.29170440001</v>
      </c>
      <c r="E114" s="6">
        <v>2018.8190921999999</v>
      </c>
      <c r="F114" s="6">
        <v>98.394706334614199</v>
      </c>
      <c r="G114" s="6">
        <v>1.6052936653858101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70328.126483800006</v>
      </c>
      <c r="E115" s="6">
        <v>103.729816</v>
      </c>
      <c r="F115" s="6">
        <v>99.852723154763297</v>
      </c>
      <c r="G115" s="6">
        <v>0.147276845236712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233486.11231709999</v>
      </c>
      <c r="E116" s="6">
        <v>206.39330440000001</v>
      </c>
      <c r="F116" s="6">
        <v>99.911681675948003</v>
      </c>
      <c r="G116" s="6">
        <v>8.8318324051985198E-2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364848.69669880002</v>
      </c>
      <c r="E117" s="6">
        <v>235.14962729999999</v>
      </c>
      <c r="F117" s="6">
        <v>99.935590240525201</v>
      </c>
      <c r="G117" s="6">
        <v>6.4409759474802902E-2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146546.54959440001</v>
      </c>
      <c r="E118" s="6">
        <v>230.35103380000001</v>
      </c>
      <c r="F118" s="6">
        <v>99.843060431979396</v>
      </c>
      <c r="G118" s="6">
        <v>0.15693956802065301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297183.54782460001</v>
      </c>
      <c r="E119" s="6">
        <v>89.8548136</v>
      </c>
      <c r="F119" s="6">
        <v>99.969773678774303</v>
      </c>
      <c r="G119" s="6">
        <v>3.0226321225703099E-2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444524.07213779999</v>
      </c>
      <c r="E120" s="6">
        <v>579.94726760000003</v>
      </c>
      <c r="F120" s="6">
        <v>99.869705227920704</v>
      </c>
      <c r="G120" s="6">
        <v>0.130294772079284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56428.9224359</v>
      </c>
      <c r="E121" s="6">
        <v>8.6303225000000001</v>
      </c>
      <c r="F121" s="6">
        <v>99.984708191482099</v>
      </c>
      <c r="G121" s="6">
        <v>1.52918085178941E-2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77217.714022600005</v>
      </c>
      <c r="E122" s="6">
        <v>128.40545610000001</v>
      </c>
      <c r="F122" s="6">
        <v>99.833985910391604</v>
      </c>
      <c r="G122" s="6">
        <v>0.16601408960841399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33118.123792600003</v>
      </c>
      <c r="E123" s="6">
        <v>18.470844700000001</v>
      </c>
      <c r="F123" s="6">
        <v>99.9442584704247</v>
      </c>
      <c r="G123" s="6">
        <v>5.5741529575306502E-2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28205.333020800001</v>
      </c>
      <c r="E124" s="6">
        <v>12.3179832</v>
      </c>
      <c r="F124" s="6">
        <v>99.956346532182096</v>
      </c>
      <c r="G124" s="6">
        <v>4.3653467817905398E-2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136373.62827059999</v>
      </c>
      <c r="E127" s="6">
        <v>313.7261742</v>
      </c>
      <c r="F127" s="6">
        <v>99.770479006288198</v>
      </c>
      <c r="G127" s="6">
        <v>0.229520993711745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202111.94843359999</v>
      </c>
      <c r="E128" s="6">
        <v>3558.7602517999999</v>
      </c>
      <c r="F128" s="6">
        <v>98.269680561443707</v>
      </c>
      <c r="G128" s="6">
        <v>1.7303194385563101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518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25463.101341000001</v>
      </c>
      <c r="E140" s="6">
        <v>50.880327299999998</v>
      </c>
      <c r="F140" s="6">
        <v>99.800578647576501</v>
      </c>
      <c r="G140" s="6">
        <v>0.19942135242347001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60639.4090421</v>
      </c>
      <c r="E142" s="6">
        <v>44.216372399999997</v>
      </c>
      <c r="F142" s="6">
        <v>99.927136237991803</v>
      </c>
      <c r="G142" s="6">
        <v>7.2863762008251301E-2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18584.799710399999</v>
      </c>
      <c r="E143" s="6">
        <v>10.1118612</v>
      </c>
      <c r="F143" s="6">
        <v>99.945620278101003</v>
      </c>
      <c r="G143" s="6">
        <v>5.4379721898994399E-2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19252.388212000002</v>
      </c>
      <c r="E146" s="6">
        <v>34.772803099999997</v>
      </c>
      <c r="F146" s="6">
        <v>99.819710101073099</v>
      </c>
      <c r="G146" s="6">
        <v>0.18028989892694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11657.3315673</v>
      </c>
      <c r="E147" s="6">
        <v>8.6303225000000001</v>
      </c>
      <c r="F147" s="6">
        <v>99.926021338132898</v>
      </c>
      <c r="G147" s="6">
        <v>7.3978661867100906E-2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  <c r="E149" s="6">
        <v>0</v>
      </c>
      <c r="F149" s="6">
        <v>100</v>
      </c>
      <c r="G149" s="6">
        <v>0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63784.492392300002</v>
      </c>
      <c r="E152" s="6">
        <v>129.2117441</v>
      </c>
      <c r="F152" s="6">
        <v>99.797834054768202</v>
      </c>
      <c r="G152" s="6">
        <v>0.20216594523178599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33124.669586000004</v>
      </c>
      <c r="E156" s="6">
        <v>513.1939989</v>
      </c>
      <c r="F156" s="6">
        <v>98.474356144513393</v>
      </c>
      <c r="G156" s="6">
        <v>1.5256438554866301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15697.9599691</v>
      </c>
      <c r="E157" s="6">
        <v>0</v>
      </c>
      <c r="F157" s="6">
        <v>100</v>
      </c>
      <c r="G157" s="6">
        <v>0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9373.3789371999992</v>
      </c>
      <c r="E159" s="6">
        <v>12.3179832</v>
      </c>
      <c r="F159" s="6">
        <v>99.868757927040804</v>
      </c>
      <c r="G159" s="6">
        <v>0.13124207295919199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17700.302703099998</v>
      </c>
      <c r="E161" s="6">
        <v>18.470844700000001</v>
      </c>
      <c r="F161" s="6">
        <v>99.895755512365596</v>
      </c>
      <c r="G161" s="6">
        <v>0.104244487634379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18831.954083600001</v>
      </c>
      <c r="E162" s="6">
        <v>0</v>
      </c>
      <c r="F162" s="6">
        <v>100</v>
      </c>
      <c r="G162" s="6">
        <v>0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34613.361403000003</v>
      </c>
      <c r="E163" s="6">
        <v>76.856288899999996</v>
      </c>
      <c r="F163" s="6">
        <v>99.778449678285099</v>
      </c>
      <c r="G163" s="6">
        <v>0.22155032171489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55420.297469899997</v>
      </c>
      <c r="E166" s="6">
        <v>61.190724299999999</v>
      </c>
      <c r="F166" s="6">
        <v>99.889709655793993</v>
      </c>
      <c r="G166" s="6">
        <v>0.11029034420601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30777.752326900001</v>
      </c>
      <c r="E169" s="6">
        <v>112.8604204</v>
      </c>
      <c r="F169" s="6">
        <v>99.634644928142905</v>
      </c>
      <c r="G169" s="6">
        <v>0.36535507185711202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32976.923042399998</v>
      </c>
      <c r="E173" s="6">
        <v>39.385103700000002</v>
      </c>
      <c r="F173" s="6">
        <v>99.880710152311096</v>
      </c>
      <c r="G173" s="6">
        <v>0.11928984768895901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26326.861761200002</v>
      </c>
      <c r="E174" s="6">
        <v>66.897903499999998</v>
      </c>
      <c r="F174" s="6">
        <v>99.746538938181402</v>
      </c>
      <c r="G174" s="6">
        <v>0.253461061818608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6132.3623237000002</v>
      </c>
      <c r="E175" s="6">
        <v>629.87233000000003</v>
      </c>
      <c r="F175" s="6">
        <v>90.685441096674097</v>
      </c>
      <c r="G175" s="6">
        <v>9.3145589033258602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18188.707455200001</v>
      </c>
      <c r="E176" s="6">
        <v>139.4723314</v>
      </c>
      <c r="F176" s="6">
        <v>99.239027917535097</v>
      </c>
      <c r="G176" s="6">
        <v>0.76097208246489501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26372.349213599999</v>
      </c>
      <c r="E178" s="6">
        <v>97.397553900000005</v>
      </c>
      <c r="F178" s="6">
        <v>99.632041988329206</v>
      </c>
      <c r="G178" s="6">
        <v>0.36795801167084202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42725.522790299998</v>
      </c>
      <c r="E179" s="6">
        <v>67.221321099999997</v>
      </c>
      <c r="F179" s="6">
        <v>99.842914207780197</v>
      </c>
      <c r="G179" s="6">
        <v>0.15708579221983601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32060.901279000002</v>
      </c>
      <c r="E180" s="6">
        <v>90.013372799999999</v>
      </c>
      <c r="F180" s="6">
        <v>99.720028578425001</v>
      </c>
      <c r="G180" s="6">
        <v>0.27997142157497101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14907.8290139</v>
      </c>
      <c r="E181" s="6">
        <v>42.5390917</v>
      </c>
      <c r="F181" s="6">
        <v>99.7154645865605</v>
      </c>
      <c r="G181" s="6">
        <v>0.28453541343952599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22345.2520515</v>
      </c>
      <c r="E183" s="6">
        <v>51.4501542</v>
      </c>
      <c r="F183" s="6">
        <v>99.770277991253096</v>
      </c>
      <c r="G183" s="6">
        <v>0.229722008746921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52429.624531300004</v>
      </c>
      <c r="E184" s="6">
        <v>1814.5199815999999</v>
      </c>
      <c r="F184" s="6">
        <v>96.654901652714798</v>
      </c>
      <c r="G184" s="6">
        <v>3.3450983472851701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52534.16891</v>
      </c>
      <c r="E185" s="6">
        <v>477.68289879999998</v>
      </c>
      <c r="F185" s="6">
        <v>99.098913011899896</v>
      </c>
      <c r="G185" s="6">
        <v>0.90108698810009202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29891.800483300001</v>
      </c>
      <c r="E186" s="6">
        <v>152.17036959999999</v>
      </c>
      <c r="F186" s="6">
        <v>99.4935077978039</v>
      </c>
      <c r="G186" s="6">
        <v>0.50649220219607505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91241.906846500002</v>
      </c>
      <c r="E187" s="6">
        <v>415.96272040000002</v>
      </c>
      <c r="F187" s="6">
        <v>99.546178934372506</v>
      </c>
      <c r="G187" s="6">
        <v>0.45382106562753299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59136.173086100003</v>
      </c>
      <c r="E189" s="6">
        <v>86.458735700000005</v>
      </c>
      <c r="F189" s="6">
        <v>99.854010649239399</v>
      </c>
      <c r="G189" s="6">
        <v>0.145989350760623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49463.328331800003</v>
      </c>
      <c r="E191" s="6">
        <v>199.27985630000001</v>
      </c>
      <c r="F191" s="6">
        <v>99.598732600701894</v>
      </c>
      <c r="G191" s="6">
        <v>0.401267399298112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11540.7022337</v>
      </c>
      <c r="E192" s="6">
        <v>16.2817209</v>
      </c>
      <c r="F192" s="6">
        <v>99.859117906852205</v>
      </c>
      <c r="G192" s="6">
        <v>0.14088209314783601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42616.072256599997</v>
      </c>
      <c r="E195" s="6">
        <v>52.334741399999999</v>
      </c>
      <c r="F195" s="6">
        <v>99.877345452802004</v>
      </c>
      <c r="G195" s="6">
        <v>0.122654547198008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19180.523518099999</v>
      </c>
      <c r="E196" s="6">
        <v>15.563929</v>
      </c>
      <c r="F196" s="6">
        <v>99.918921347681405</v>
      </c>
      <c r="G196" s="6">
        <v>8.10786523185551E-2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21353.869438999998</v>
      </c>
      <c r="E197" s="6">
        <v>13.6498221</v>
      </c>
      <c r="F197" s="6">
        <v>99.936118826274594</v>
      </c>
      <c r="G197" s="6">
        <v>6.3881173725439305E-2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45110.890028399997</v>
      </c>
      <c r="E198" s="6">
        <v>40.740714400000002</v>
      </c>
      <c r="F198" s="6">
        <v>99.909769118568306</v>
      </c>
      <c r="G198" s="6">
        <v>9.0230881431667104E-2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62895.949655199998</v>
      </c>
      <c r="E200" s="6">
        <v>57.970327500000003</v>
      </c>
      <c r="F200" s="6">
        <v>99.907916254435094</v>
      </c>
      <c r="G200" s="6">
        <v>9.2083745564899705E-2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78722.783173500007</v>
      </c>
      <c r="E201" s="6">
        <v>104.25023590000001</v>
      </c>
      <c r="F201" s="6">
        <v>99.867748117123</v>
      </c>
      <c r="G201" s="6">
        <v>0.132251882876983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45715.147069099999</v>
      </c>
      <c r="E202" s="6">
        <v>44.172741000000002</v>
      </c>
      <c r="F202" s="6">
        <v>99.903467225510994</v>
      </c>
      <c r="G202" s="6">
        <v>9.6532774489034703E-2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34660.538053099997</v>
      </c>
      <c r="E203" s="6">
        <v>0</v>
      </c>
      <c r="F203" s="6">
        <v>100</v>
      </c>
      <c r="G203" s="6">
        <v>0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5631.8266379999995</v>
      </c>
      <c r="E204" s="6">
        <v>114.6609772</v>
      </c>
      <c r="F204" s="6">
        <v>98.004677206704301</v>
      </c>
      <c r="G204" s="6">
        <v>1.9953227932957001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4895.7765252999998</v>
      </c>
      <c r="E205" s="6">
        <v>0</v>
      </c>
      <c r="F205" s="6">
        <v>100</v>
      </c>
      <c r="G205" s="6">
        <v>0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7583.4572367999999</v>
      </c>
      <c r="E207" s="6">
        <v>24.176362600000001</v>
      </c>
      <c r="F207" s="6">
        <v>99.6822091615728</v>
      </c>
      <c r="G207" s="6">
        <v>0.31779083842716499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13019.264754399999</v>
      </c>
      <c r="E208" s="6">
        <v>736.17850169999997</v>
      </c>
      <c r="F208" s="6">
        <v>94.648093209402504</v>
      </c>
      <c r="G208" s="6">
        <v>5.3519067905974902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15484.497437100001</v>
      </c>
      <c r="E211" s="6">
        <v>93.427352999999997</v>
      </c>
      <c r="F211" s="6">
        <v>99.400258030136499</v>
      </c>
      <c r="G211" s="6">
        <v>0.59974196986349804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19083.363764999998</v>
      </c>
      <c r="E215" s="6">
        <v>14.789456599999999</v>
      </c>
      <c r="F215" s="6">
        <v>99.922560802458804</v>
      </c>
      <c r="G215" s="6">
        <v>7.7439197541221597E-2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4618.4448030000003</v>
      </c>
      <c r="E218" s="6">
        <v>3.3960778999999999</v>
      </c>
      <c r="F218" s="6">
        <v>99.926521098680993</v>
      </c>
      <c r="G218" s="6">
        <v>7.3478901319049494E-2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42984.840848599997</v>
      </c>
      <c r="E220" s="6">
        <v>52.575482100000002</v>
      </c>
      <c r="F220" s="6">
        <v>99.877837736131696</v>
      </c>
      <c r="G220" s="6">
        <v>0.12216226386828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13859.8591311</v>
      </c>
      <c r="E221" s="6">
        <v>23.4913074</v>
      </c>
      <c r="F221" s="6">
        <v>99.8307951131533</v>
      </c>
      <c r="G221" s="6">
        <v>0.16920488684673801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17683.8981814</v>
      </c>
      <c r="E224" s="6">
        <v>34.978103099999998</v>
      </c>
      <c r="F224" s="6">
        <v>99.802594123135293</v>
      </c>
      <c r="G224" s="6">
        <v>0.19740587686476399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24136.1141436</v>
      </c>
      <c r="E227" s="6">
        <v>1012.6682814</v>
      </c>
      <c r="F227" s="6">
        <v>95.973291015499299</v>
      </c>
      <c r="G227" s="6">
        <v>4.0267089845006696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18686.3911678</v>
      </c>
      <c r="E228" s="6">
        <v>219.04378689999999</v>
      </c>
      <c r="F228" s="6">
        <v>98.841371344140697</v>
      </c>
      <c r="G228" s="6">
        <v>1.1586286558593299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6815.7156650999996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12404.0531538</v>
      </c>
      <c r="E230" s="6">
        <v>65.689201800000006</v>
      </c>
      <c r="F230" s="6">
        <v>99.473211234629105</v>
      </c>
      <c r="G230" s="6">
        <v>0.52678876537092101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17796.735926500001</v>
      </c>
      <c r="E231" s="6">
        <v>1062.9368476</v>
      </c>
      <c r="F231" s="6">
        <v>94.363969829531001</v>
      </c>
      <c r="G231" s="6">
        <v>5.6360301704689801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37579.168765900002</v>
      </c>
      <c r="E232" s="6">
        <v>106.0655878</v>
      </c>
      <c r="F232" s="6">
        <v>99.718548684600194</v>
      </c>
      <c r="G232" s="6">
        <v>0.28145131539983698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34182.915156700001</v>
      </c>
      <c r="E233" s="6">
        <v>37.246843599999998</v>
      </c>
      <c r="F233" s="6">
        <v>99.891155268056096</v>
      </c>
      <c r="G233" s="6">
        <v>0.108844731943915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519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146.9867423</v>
      </c>
      <c r="E244" s="6">
        <v>11.297211000000001</v>
      </c>
      <c r="F244" s="6">
        <v>92.862693428822794</v>
      </c>
      <c r="G244" s="6">
        <v>7.1373065711772297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346.49247000000003</v>
      </c>
      <c r="E245" s="6">
        <v>23.778894999999999</v>
      </c>
      <c r="F245" s="6">
        <v>93.577981651376106</v>
      </c>
      <c r="G245" s="6">
        <v>6.4220183486238502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289.58757910000003</v>
      </c>
      <c r="E246" s="6">
        <v>46.171003399999996</v>
      </c>
      <c r="F246" s="6">
        <v>86.248749605678398</v>
      </c>
      <c r="G246" s="6">
        <v>13.7512503943216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14.268293099999999</v>
      </c>
      <c r="E247" s="6">
        <v>3.1707318</v>
      </c>
      <c r="F247" s="6">
        <v>81.818181818181799</v>
      </c>
      <c r="G247" s="6">
        <v>18.181818181818201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2840.1426207</v>
      </c>
      <c r="E248" s="6">
        <v>88.667728100000005</v>
      </c>
      <c r="F248" s="6">
        <v>96.972568464997096</v>
      </c>
      <c r="G248" s="6">
        <v>3.02743153500291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1206.5199528999999</v>
      </c>
      <c r="E249" s="6">
        <v>41.240266800000001</v>
      </c>
      <c r="F249" s="6">
        <v>96.694856419616002</v>
      </c>
      <c r="G249" s="6">
        <v>3.3051435803840099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2738.4920640999999</v>
      </c>
      <c r="E250" s="6">
        <v>292.88499819999998</v>
      </c>
      <c r="F250" s="6">
        <v>90.338219489667196</v>
      </c>
      <c r="G250" s="6">
        <v>9.6617805103327896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875.246714</v>
      </c>
      <c r="E251" s="6">
        <v>259.86706559999999</v>
      </c>
      <c r="F251" s="6">
        <v>77.106518282988901</v>
      </c>
      <c r="G251" s="6">
        <v>22.893481717011099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520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8457.7364362000008</v>
      </c>
      <c r="E262" s="6">
        <v>767.07789990000003</v>
      </c>
      <c r="F262" s="6">
        <v>91.684625056374898</v>
      </c>
      <c r="G262" s="6">
        <v>8.3153749436251498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7768.3863566</v>
      </c>
      <c r="E263" s="6">
        <v>292.8889049</v>
      </c>
      <c r="F263" s="6">
        <v>96.366717480808404</v>
      </c>
      <c r="G263" s="6">
        <v>3.6332825191916398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3705.9400722999999</v>
      </c>
      <c r="E264" s="6">
        <v>69.032274799999996</v>
      </c>
      <c r="F264" s="6">
        <v>98.171317073275205</v>
      </c>
      <c r="G264" s="6">
        <v>1.8286829267247999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587.34036300000002</v>
      </c>
      <c r="E265" s="6">
        <v>37.345340999999998</v>
      </c>
      <c r="F265" s="6">
        <v>94.021739130434796</v>
      </c>
      <c r="G265" s="6">
        <v>5.9782608695652204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6718.6445088</v>
      </c>
      <c r="E266" s="6">
        <v>190.88837860000001</v>
      </c>
      <c r="F266" s="6">
        <v>97.237318618917101</v>
      </c>
      <c r="G266" s="6">
        <v>2.7626813810829098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620.02175739999996</v>
      </c>
      <c r="E267" s="6">
        <v>77.453643099999994</v>
      </c>
      <c r="F267" s="6">
        <v>88.895143392229201</v>
      </c>
      <c r="G267" s="6">
        <v>11.104856607770801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1610.9424721</v>
      </c>
      <c r="E268" s="6">
        <v>60.178016800000002</v>
      </c>
      <c r="F268" s="6">
        <v>96.398942075109602</v>
      </c>
      <c r="G268" s="6">
        <v>3.6010579248903598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2968.6216347</v>
      </c>
      <c r="E269" s="6">
        <v>5.5701406000000002</v>
      </c>
      <c r="F269" s="6">
        <v>99.8127175037515</v>
      </c>
      <c r="G269" s="6">
        <v>0.18728249624852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521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522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523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2800407.7438476998</v>
      </c>
      <c r="E17" s="6">
        <v>9941.7688882999992</v>
      </c>
      <c r="F17" s="6">
        <v>99.646244396177593</v>
      </c>
      <c r="G17" s="6">
        <v>0.35375560382243199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9201.2096230999996</v>
      </c>
      <c r="E18" s="6">
        <v>23.604713</v>
      </c>
      <c r="F18" s="6">
        <v>99.744117202363299</v>
      </c>
      <c r="G18" s="6">
        <v>0.255882797636656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2791206.5342246001</v>
      </c>
      <c r="E19" s="6">
        <v>9918.1641753000004</v>
      </c>
      <c r="F19" s="6">
        <v>99.645922076194395</v>
      </c>
      <c r="G19" s="6">
        <v>0.354077923805591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524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2800407.7438476998</v>
      </c>
      <c r="E30" s="6">
        <v>9941.7688882999992</v>
      </c>
      <c r="F30" s="6">
        <v>99.646244396177593</v>
      </c>
      <c r="G30" s="6">
        <v>0.35375560382243199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52707.0368829</v>
      </c>
      <c r="E31" s="6">
        <v>469.70844879999999</v>
      </c>
      <c r="F31" s="6">
        <v>99.116703277212395</v>
      </c>
      <c r="G31" s="6">
        <v>0.88329672278757299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12073.553827199999</v>
      </c>
      <c r="E32" s="6">
        <v>0</v>
      </c>
      <c r="F32" s="6">
        <v>100</v>
      </c>
      <c r="G32" s="6">
        <v>0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40332.492824499997</v>
      </c>
      <c r="E33" s="6">
        <v>0</v>
      </c>
      <c r="F33" s="6">
        <v>100</v>
      </c>
      <c r="G33" s="6">
        <v>0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13244.0782199</v>
      </c>
      <c r="E34" s="6">
        <v>0</v>
      </c>
      <c r="F34" s="6">
        <v>100</v>
      </c>
      <c r="G34" s="6">
        <v>0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49998.230557100003</v>
      </c>
      <c r="E35" s="6">
        <v>601.2691691</v>
      </c>
      <c r="F35" s="6">
        <v>98.811709261250499</v>
      </c>
      <c r="G35" s="6">
        <v>1.1882907387494701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258953.17633640001</v>
      </c>
      <c r="E36" s="6">
        <v>0</v>
      </c>
      <c r="F36" s="6">
        <v>100</v>
      </c>
      <c r="G36" s="6">
        <v>0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9745.1988990999998</v>
      </c>
      <c r="E37" s="6">
        <v>18.969699200000001</v>
      </c>
      <c r="F37" s="6">
        <v>99.8057213063353</v>
      </c>
      <c r="G37" s="6">
        <v>0.19427869366473999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525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2791206.5342246001</v>
      </c>
      <c r="E48" s="6">
        <v>9918.1641753000004</v>
      </c>
      <c r="F48" s="6">
        <v>99.645922076194395</v>
      </c>
      <c r="G48" s="6">
        <v>0.354077923805591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3615.4043053</v>
      </c>
      <c r="E49" s="6">
        <v>0</v>
      </c>
      <c r="F49" s="6">
        <v>100</v>
      </c>
      <c r="G49" s="6">
        <v>0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44707.204223599998</v>
      </c>
      <c r="E51" s="6">
        <v>408.26584659999997</v>
      </c>
      <c r="F51" s="6">
        <v>99.095064628685606</v>
      </c>
      <c r="G51" s="6">
        <v>0.90493537131439705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48981.513424800003</v>
      </c>
      <c r="E54" s="6">
        <v>127.24554089999999</v>
      </c>
      <c r="F54" s="6">
        <v>99.7408903348812</v>
      </c>
      <c r="G54" s="6">
        <v>0.259109665118751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56325.395145299997</v>
      </c>
      <c r="E56" s="6">
        <v>94.357167099999998</v>
      </c>
      <c r="F56" s="6">
        <v>99.832758629322697</v>
      </c>
      <c r="G56" s="6">
        <v>0.16724137067730799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4748.9422427999998</v>
      </c>
      <c r="E57" s="6">
        <v>0</v>
      </c>
      <c r="F57" s="6">
        <v>100</v>
      </c>
      <c r="G57" s="6">
        <v>0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6334.5453324999999</v>
      </c>
      <c r="E58" s="6">
        <v>0</v>
      </c>
      <c r="F58" s="6">
        <v>100</v>
      </c>
      <c r="G58" s="6">
        <v>0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43563.935154899998</v>
      </c>
      <c r="E59" s="6">
        <v>452.43507690000001</v>
      </c>
      <c r="F59" s="6">
        <v>98.972120884758596</v>
      </c>
      <c r="G59" s="6">
        <v>1.02787911524139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49306.033608199999</v>
      </c>
      <c r="E60" s="6">
        <v>595.99071749999996</v>
      </c>
      <c r="F60" s="6">
        <v>98.805678275474193</v>
      </c>
      <c r="G60" s="6">
        <v>1.19432172452583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9258.8167811999992</v>
      </c>
      <c r="E61" s="6">
        <v>68.032660300000003</v>
      </c>
      <c r="F61" s="6">
        <v>99.270571903977697</v>
      </c>
      <c r="G61" s="6">
        <v>0.72942809602230096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257282.05584750001</v>
      </c>
      <c r="E62" s="6">
        <v>0</v>
      </c>
      <c r="F62" s="6">
        <v>100</v>
      </c>
      <c r="G62" s="6">
        <v>0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6771.0071238</v>
      </c>
      <c r="E63" s="6">
        <v>18.969699200000001</v>
      </c>
      <c r="F63" s="6">
        <v>99.720622033115902</v>
      </c>
      <c r="G63" s="6">
        <v>0.27937796688411498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2877.2525823000001</v>
      </c>
      <c r="E65" s="6">
        <v>5.5161433999999998</v>
      </c>
      <c r="F65" s="6">
        <v>99.808651198730502</v>
      </c>
      <c r="G65" s="6">
        <v>0.19134880126953499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3837.9794080000001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6960.7612962000003</v>
      </c>
      <c r="E67" s="6">
        <v>33.4018467</v>
      </c>
      <c r="F67" s="6">
        <v>99.522432548146895</v>
      </c>
      <c r="G67" s="6">
        <v>0.47756745185315402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572.89462630000003</v>
      </c>
      <c r="E68" s="6">
        <v>1.9698393000000001</v>
      </c>
      <c r="F68" s="6">
        <v>99.657338482742404</v>
      </c>
      <c r="G68" s="6">
        <v>0.34266151725764299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42681.543394</v>
      </c>
      <c r="E69" s="6">
        <v>0</v>
      </c>
      <c r="F69" s="6">
        <v>100</v>
      </c>
      <c r="G69" s="6">
        <v>0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526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229787.8102646</v>
      </c>
      <c r="E80" s="6">
        <v>300.9815759</v>
      </c>
      <c r="F80" s="6">
        <v>99.869188945062305</v>
      </c>
      <c r="G80" s="6">
        <v>0.130811054937714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77933.920381999997</v>
      </c>
      <c r="E81" s="6">
        <v>88.234952199999995</v>
      </c>
      <c r="F81" s="6">
        <v>99.886910388694005</v>
      </c>
      <c r="G81" s="6">
        <v>0.11308961130598701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38938.224020900001</v>
      </c>
      <c r="E82" s="6">
        <v>126.130298</v>
      </c>
      <c r="F82" s="6">
        <v>99.677121764331901</v>
      </c>
      <c r="G82" s="6">
        <v>0.32287823566810098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135144.637327</v>
      </c>
      <c r="E83" s="6">
        <v>526.45763280000006</v>
      </c>
      <c r="F83" s="6">
        <v>99.611960356805497</v>
      </c>
      <c r="G83" s="6">
        <v>0.38803964319444201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127886.54060560001</v>
      </c>
      <c r="E84" s="6">
        <v>802.38053979999995</v>
      </c>
      <c r="F84" s="6">
        <v>99.376496024165604</v>
      </c>
      <c r="G84" s="6">
        <v>0.62350397583442696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70332.902512600005</v>
      </c>
      <c r="E85" s="6">
        <v>98.953787199999994</v>
      </c>
      <c r="F85" s="6">
        <v>99.859504218121401</v>
      </c>
      <c r="G85" s="6">
        <v>0.140495781878577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233324.7704711</v>
      </c>
      <c r="E86" s="6">
        <v>367.73515040000001</v>
      </c>
      <c r="F86" s="6">
        <v>99.842641444824295</v>
      </c>
      <c r="G86" s="6">
        <v>0.15735855517575001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363650.04360999999</v>
      </c>
      <c r="E87" s="6">
        <v>1433.8027161</v>
      </c>
      <c r="F87" s="6">
        <v>99.607267554966199</v>
      </c>
      <c r="G87" s="6">
        <v>0.39273244503381799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146540.99615630001</v>
      </c>
      <c r="E88" s="6">
        <v>235.9044719</v>
      </c>
      <c r="F88" s="6">
        <v>99.839276840640196</v>
      </c>
      <c r="G88" s="6">
        <v>0.16072315935977499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295691.12754100002</v>
      </c>
      <c r="E89" s="6">
        <v>1582.2750971999999</v>
      </c>
      <c r="F89" s="6">
        <v>99.467737415067106</v>
      </c>
      <c r="G89" s="6">
        <v>0.53226258493287604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444867.02654240001</v>
      </c>
      <c r="E90" s="6">
        <v>1484.7530827</v>
      </c>
      <c r="F90" s="6">
        <v>99.667358090529603</v>
      </c>
      <c r="G90" s="6">
        <v>0.33264190947039002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55920.112716800002</v>
      </c>
      <c r="E91" s="6">
        <v>517.44004159999997</v>
      </c>
      <c r="F91" s="6">
        <v>99.083163574056698</v>
      </c>
      <c r="G91" s="6">
        <v>0.91683642594333703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77339.868037499997</v>
      </c>
      <c r="E92" s="6">
        <v>6.2514412000000004</v>
      </c>
      <c r="F92" s="6">
        <v>99.991917576160105</v>
      </c>
      <c r="G92" s="6">
        <v>8.0824238399207007E-3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33075.522757600003</v>
      </c>
      <c r="E93" s="6">
        <v>61.071879699999997</v>
      </c>
      <c r="F93" s="6">
        <v>99.815696572419498</v>
      </c>
      <c r="G93" s="6">
        <v>0.1843034275805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28175.206525099999</v>
      </c>
      <c r="E94" s="6">
        <v>42.4444789</v>
      </c>
      <c r="F94" s="6">
        <v>99.849581813546493</v>
      </c>
      <c r="G94" s="6">
        <v>0.15041818645351901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89666.062602999998</v>
      </c>
      <c r="E95" s="6">
        <v>272.17433080000001</v>
      </c>
      <c r="F95" s="6">
        <v>99.697376399539195</v>
      </c>
      <c r="G95" s="6">
        <v>0.30262360046076597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135836.4837752</v>
      </c>
      <c r="E97" s="6">
        <v>850.87066960000004</v>
      </c>
      <c r="F97" s="6">
        <v>99.377505934578906</v>
      </c>
      <c r="G97" s="6">
        <v>0.62249406542111196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207558.17900539999</v>
      </c>
      <c r="E98" s="6">
        <v>1143.9067422999999</v>
      </c>
      <c r="F98" s="6">
        <v>99.451894916046598</v>
      </c>
      <c r="G98" s="6">
        <v>0.54810508395343405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1135.1137796</v>
      </c>
      <c r="E99" s="6">
        <v>0</v>
      </c>
      <c r="F99" s="6">
        <v>100</v>
      </c>
      <c r="G99" s="6">
        <v>0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527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229629.5263113</v>
      </c>
      <c r="E110" s="6">
        <v>300.9815759</v>
      </c>
      <c r="F110" s="6">
        <v>99.869098894850595</v>
      </c>
      <c r="G110" s="6">
        <v>0.130901105149412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77563.649017000003</v>
      </c>
      <c r="E111" s="6">
        <v>88.234952199999995</v>
      </c>
      <c r="F111" s="6">
        <v>99.886371137840001</v>
      </c>
      <c r="G111" s="6">
        <v>0.113628862159993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38602.465438400002</v>
      </c>
      <c r="E112" s="6">
        <v>126.130298</v>
      </c>
      <c r="F112" s="6">
        <v>99.674322562949399</v>
      </c>
      <c r="G112" s="6">
        <v>0.32567743705061197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135127.19830210001</v>
      </c>
      <c r="E113" s="6">
        <v>526.45763280000006</v>
      </c>
      <c r="F113" s="6">
        <v>99.611910472171402</v>
      </c>
      <c r="G113" s="6">
        <v>0.388089527828609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124957.7302568</v>
      </c>
      <c r="E114" s="6">
        <v>802.38053979999995</v>
      </c>
      <c r="F114" s="6">
        <v>99.361975323719506</v>
      </c>
      <c r="G114" s="6">
        <v>0.63802467628049597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70332.902512600005</v>
      </c>
      <c r="E115" s="6">
        <v>98.953787199999994</v>
      </c>
      <c r="F115" s="6">
        <v>99.859504218121401</v>
      </c>
      <c r="G115" s="6">
        <v>0.140495781878577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233324.7704711</v>
      </c>
      <c r="E116" s="6">
        <v>367.73515040000001</v>
      </c>
      <c r="F116" s="6">
        <v>99.842641444824295</v>
      </c>
      <c r="G116" s="6">
        <v>0.15735855517575001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363650.04360999999</v>
      </c>
      <c r="E117" s="6">
        <v>1433.8027161</v>
      </c>
      <c r="F117" s="6">
        <v>99.607267554966199</v>
      </c>
      <c r="G117" s="6">
        <v>0.39273244503381799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146540.99615630001</v>
      </c>
      <c r="E118" s="6">
        <v>235.9044719</v>
      </c>
      <c r="F118" s="6">
        <v>99.839276840640196</v>
      </c>
      <c r="G118" s="6">
        <v>0.16072315935977499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295691.12754100002</v>
      </c>
      <c r="E119" s="6">
        <v>1582.2750971999999</v>
      </c>
      <c r="F119" s="6">
        <v>99.467737415067106</v>
      </c>
      <c r="G119" s="6">
        <v>0.53226258493287604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443619.26632270002</v>
      </c>
      <c r="E120" s="6">
        <v>1484.7530827</v>
      </c>
      <c r="F120" s="6">
        <v>99.666425595373497</v>
      </c>
      <c r="G120" s="6">
        <v>0.33357440462645899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55920.112716800002</v>
      </c>
      <c r="E121" s="6">
        <v>517.44004159999997</v>
      </c>
      <c r="F121" s="6">
        <v>99.083163574056698</v>
      </c>
      <c r="G121" s="6">
        <v>0.91683642594333703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77339.868037499997</v>
      </c>
      <c r="E122" s="6">
        <v>6.2514412000000004</v>
      </c>
      <c r="F122" s="6">
        <v>99.991917576160105</v>
      </c>
      <c r="G122" s="6">
        <v>8.0824238399207007E-3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33075.522757600003</v>
      </c>
      <c r="E123" s="6">
        <v>61.071879699999997</v>
      </c>
      <c r="F123" s="6">
        <v>99.815696572419498</v>
      </c>
      <c r="G123" s="6">
        <v>0.1843034275805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28175.206525099999</v>
      </c>
      <c r="E124" s="6">
        <v>42.4444789</v>
      </c>
      <c r="F124" s="6">
        <v>99.849581813546493</v>
      </c>
      <c r="G124" s="6">
        <v>0.15041818645351901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89666.062602999998</v>
      </c>
      <c r="E125" s="6">
        <v>272.17433080000001</v>
      </c>
      <c r="F125" s="6">
        <v>99.697376399539195</v>
      </c>
      <c r="G125" s="6">
        <v>0.30262360046076597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135836.4837752</v>
      </c>
      <c r="E127" s="6">
        <v>850.87066960000004</v>
      </c>
      <c r="F127" s="6">
        <v>99.377505934578906</v>
      </c>
      <c r="G127" s="6">
        <v>0.62249406542111196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204550.40665610001</v>
      </c>
      <c r="E128" s="6">
        <v>1120.3020293</v>
      </c>
      <c r="F128" s="6">
        <v>99.455293349033198</v>
      </c>
      <c r="G128" s="6">
        <v>0.54470665096683601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528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45099.809883100002</v>
      </c>
      <c r="E139" s="6">
        <v>159.76674729999999</v>
      </c>
      <c r="F139" s="6">
        <v>99.646999023864694</v>
      </c>
      <c r="G139" s="6">
        <v>0.35300097613526399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25372.766839700002</v>
      </c>
      <c r="E140" s="6">
        <v>141.2148286</v>
      </c>
      <c r="F140" s="6">
        <v>99.446519832004697</v>
      </c>
      <c r="G140" s="6">
        <v>0.55348016799531197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37022.626618200004</v>
      </c>
      <c r="E144" s="6">
        <v>39.087493700000003</v>
      </c>
      <c r="F144" s="6">
        <v>99.894534036979607</v>
      </c>
      <c r="G144" s="6">
        <v>0.105465963020446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41343.225474600004</v>
      </c>
      <c r="E145" s="6">
        <v>233.54666510000001</v>
      </c>
      <c r="F145" s="6">
        <v>99.438276102061806</v>
      </c>
      <c r="G145" s="6">
        <v>0.561723897938185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11583.2323271</v>
      </c>
      <c r="E147" s="6">
        <v>82.729562700000002</v>
      </c>
      <c r="F147" s="6">
        <v>99.290846623009003</v>
      </c>
      <c r="G147" s="6">
        <v>0.709153376991002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31055.243031599999</v>
      </c>
      <c r="E149" s="6">
        <v>226.8089028</v>
      </c>
      <c r="F149" s="6">
        <v>99.274955161906803</v>
      </c>
      <c r="G149" s="6">
        <v>0.72504483809319598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36930.721459499997</v>
      </c>
      <c r="E151" s="6">
        <v>268.61790189999999</v>
      </c>
      <c r="F151" s="6">
        <v>99.277896041942299</v>
      </c>
      <c r="G151" s="6">
        <v>0.72210395805773997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99300.158404700007</v>
      </c>
      <c r="E153" s="6">
        <v>470.58045870000001</v>
      </c>
      <c r="F153" s="6">
        <v>99.528338204105793</v>
      </c>
      <c r="G153" s="6">
        <v>0.47166179589417501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40268.5381261</v>
      </c>
      <c r="E154" s="6">
        <v>540.24878679999995</v>
      </c>
      <c r="F154" s="6">
        <v>98.676145929176798</v>
      </c>
      <c r="G154" s="6">
        <v>1.32385407082322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46895.728928800003</v>
      </c>
      <c r="E155" s="6">
        <v>170.6151615</v>
      </c>
      <c r="F155" s="6">
        <v>99.637500713519103</v>
      </c>
      <c r="G155" s="6">
        <v>0.36249928648093699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33397.695753499996</v>
      </c>
      <c r="E156" s="6">
        <v>240.16783140000001</v>
      </c>
      <c r="F156" s="6">
        <v>99.286019366854802</v>
      </c>
      <c r="G156" s="6">
        <v>0.71398063314523696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15629.461319599999</v>
      </c>
      <c r="E157" s="6">
        <v>68.498649499999999</v>
      </c>
      <c r="F157" s="6">
        <v>99.563646170363299</v>
      </c>
      <c r="G157" s="6">
        <v>0.43635382963667502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26812.413655699998</v>
      </c>
      <c r="E158" s="6">
        <v>95.350914399999994</v>
      </c>
      <c r="F158" s="6">
        <v>99.645637919301706</v>
      </c>
      <c r="G158" s="6">
        <v>0.35436208069827602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9372.1921667999995</v>
      </c>
      <c r="E159" s="6">
        <v>13.504753600000001</v>
      </c>
      <c r="F159" s="6">
        <v>99.856113470160693</v>
      </c>
      <c r="G159" s="6">
        <v>0.14388652983932601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17685.779681200002</v>
      </c>
      <c r="E161" s="6">
        <v>32.993866599999997</v>
      </c>
      <c r="F161" s="6">
        <v>99.813791476532003</v>
      </c>
      <c r="G161" s="6">
        <v>0.186208523468017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18803.014358299999</v>
      </c>
      <c r="E162" s="6">
        <v>28.939725299999999</v>
      </c>
      <c r="F162" s="6">
        <v>99.846326487567197</v>
      </c>
      <c r="G162" s="6">
        <v>0.153673512432799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37036.710650699999</v>
      </c>
      <c r="E164" s="6">
        <v>32.542050799999998</v>
      </c>
      <c r="F164" s="6">
        <v>99.9122128221412</v>
      </c>
      <c r="G164" s="6">
        <v>8.7787177858816595E-2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20765.7155012</v>
      </c>
      <c r="E165" s="6">
        <v>44.852675400000003</v>
      </c>
      <c r="F165" s="6">
        <v>99.784471644313697</v>
      </c>
      <c r="G165" s="6">
        <v>0.215528355686288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55382.534406999999</v>
      </c>
      <c r="E166" s="6">
        <v>98.953787199999994</v>
      </c>
      <c r="F166" s="6">
        <v>99.821645398455004</v>
      </c>
      <c r="G166" s="6">
        <v>0.17835460154499699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25058.908067799999</v>
      </c>
      <c r="E167" s="6">
        <v>169.8465491</v>
      </c>
      <c r="F167" s="6">
        <v>99.326773946319904</v>
      </c>
      <c r="G167" s="6">
        <v>0.673226053680132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30887.360714499999</v>
      </c>
      <c r="E168" s="6">
        <v>110.5203894</v>
      </c>
      <c r="F168" s="6">
        <v>99.643458244679493</v>
      </c>
      <c r="G168" s="6">
        <v>0.35654175532047899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30655.929877400002</v>
      </c>
      <c r="E169" s="6">
        <v>234.68286989999999</v>
      </c>
      <c r="F169" s="6">
        <v>99.240277712132794</v>
      </c>
      <c r="G169" s="6">
        <v>0.75972228786725005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33877.198594300004</v>
      </c>
      <c r="E170" s="6">
        <v>18.7488624</v>
      </c>
      <c r="F170" s="6">
        <v>99.944687008899905</v>
      </c>
      <c r="G170" s="6">
        <v>5.5312991100043798E-2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47690.611797099999</v>
      </c>
      <c r="E171" s="6">
        <v>441.6221041</v>
      </c>
      <c r="F171" s="6">
        <v>99.082481596415207</v>
      </c>
      <c r="G171" s="6">
        <v>0.91751840358481596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33016.308146099997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26271.3194272</v>
      </c>
      <c r="E174" s="6">
        <v>122.44023749999999</v>
      </c>
      <c r="F174" s="6">
        <v>99.536101566978502</v>
      </c>
      <c r="G174" s="6">
        <v>0.46389843302148498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6673.3930592999995</v>
      </c>
      <c r="E175" s="6">
        <v>88.841594400000005</v>
      </c>
      <c r="F175" s="6">
        <v>98.686209530581905</v>
      </c>
      <c r="G175" s="6">
        <v>1.3137904694181199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18301.3012232</v>
      </c>
      <c r="E176" s="6">
        <v>26.878563400000001</v>
      </c>
      <c r="F176" s="6">
        <v>99.853348430051696</v>
      </c>
      <c r="G176" s="6">
        <v>0.14665156994832201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37943.345224099998</v>
      </c>
      <c r="E177" s="6">
        <v>752.72998640000003</v>
      </c>
      <c r="F177" s="6">
        <v>98.054763997885402</v>
      </c>
      <c r="G177" s="6">
        <v>1.94523600211463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26398.484647699999</v>
      </c>
      <c r="E178" s="6">
        <v>71.262119799999994</v>
      </c>
      <c r="F178" s="6">
        <v>99.730778989213803</v>
      </c>
      <c r="G178" s="6">
        <v>0.26922101078615801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42579.514828599997</v>
      </c>
      <c r="E179" s="6">
        <v>213.22928279999999</v>
      </c>
      <c r="F179" s="6">
        <v>99.501716267026694</v>
      </c>
      <c r="G179" s="6">
        <v>0.49828373297331002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31958.869317000001</v>
      </c>
      <c r="E180" s="6">
        <v>192.04533480000001</v>
      </c>
      <c r="F180" s="6">
        <v>99.402675361245898</v>
      </c>
      <c r="G180" s="6">
        <v>0.59732463875409003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27007.4204269</v>
      </c>
      <c r="E182" s="6">
        <v>106.9461041</v>
      </c>
      <c r="F182" s="6">
        <v>99.605574026677999</v>
      </c>
      <c r="G182" s="6">
        <v>0.394425973322032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22253.4235931</v>
      </c>
      <c r="E183" s="6">
        <v>143.2786126</v>
      </c>
      <c r="F183" s="6">
        <v>99.360269153538496</v>
      </c>
      <c r="G183" s="6">
        <v>0.63973084646156197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54083.489881699999</v>
      </c>
      <c r="E184" s="6">
        <v>160.65463120000001</v>
      </c>
      <c r="F184" s="6">
        <v>99.703830463835999</v>
      </c>
      <c r="G184" s="6">
        <v>0.29616953616402603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52573.6766613</v>
      </c>
      <c r="E185" s="6">
        <v>438.17514749999998</v>
      </c>
      <c r="F185" s="6">
        <v>99.1734392733904</v>
      </c>
      <c r="G185" s="6">
        <v>0.82656072660955904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29802.931711500001</v>
      </c>
      <c r="E186" s="6">
        <v>241.03914140000001</v>
      </c>
      <c r="F186" s="6">
        <v>99.197712104767504</v>
      </c>
      <c r="G186" s="6">
        <v>0.80228789523250899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91143.140004500005</v>
      </c>
      <c r="E187" s="6">
        <v>514.72956239999996</v>
      </c>
      <c r="F187" s="6">
        <v>99.438422947388801</v>
      </c>
      <c r="G187" s="6">
        <v>0.56157705261118396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31594.517132500001</v>
      </c>
      <c r="E188" s="6">
        <v>81.450594699999996</v>
      </c>
      <c r="F188" s="6">
        <v>99.742863121337095</v>
      </c>
      <c r="G188" s="6">
        <v>0.257136878662933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58916.635699500002</v>
      </c>
      <c r="E189" s="6">
        <v>305.99612230000002</v>
      </c>
      <c r="F189" s="6">
        <v>99.483312185076898</v>
      </c>
      <c r="G189" s="6">
        <v>0.51668781492308202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48004.905942500001</v>
      </c>
      <c r="E190" s="6">
        <v>215.34653</v>
      </c>
      <c r="F190" s="6">
        <v>99.553410612848197</v>
      </c>
      <c r="G190" s="6">
        <v>0.446589387151824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49604.431831800001</v>
      </c>
      <c r="E191" s="6">
        <v>58.176356300000002</v>
      </c>
      <c r="F191" s="6">
        <v>99.882856824434896</v>
      </c>
      <c r="G191" s="6">
        <v>0.117143175565113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11483.1957398</v>
      </c>
      <c r="E192" s="6">
        <v>73.788214800000006</v>
      </c>
      <c r="F192" s="6">
        <v>99.361527063723003</v>
      </c>
      <c r="G192" s="6">
        <v>0.63847293627703094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22193.563493099999</v>
      </c>
      <c r="E193" s="6">
        <v>96.171212400000002</v>
      </c>
      <c r="F193" s="6">
        <v>99.568540345272595</v>
      </c>
      <c r="G193" s="6">
        <v>0.43145965472738301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42600.189537400001</v>
      </c>
      <c r="E195" s="6">
        <v>68.217460599999995</v>
      </c>
      <c r="F195" s="6">
        <v>99.840121847991199</v>
      </c>
      <c r="G195" s="6">
        <v>0.15987815200881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19142.832110700001</v>
      </c>
      <c r="E196" s="6">
        <v>53.255336399999997</v>
      </c>
      <c r="F196" s="6">
        <v>99.722571922290101</v>
      </c>
      <c r="G196" s="6">
        <v>0.27742807770989503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21282.153917700001</v>
      </c>
      <c r="E197" s="6">
        <v>85.3653434</v>
      </c>
      <c r="F197" s="6">
        <v>99.600490153504097</v>
      </c>
      <c r="G197" s="6">
        <v>0.399509846495888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44746.250381899998</v>
      </c>
      <c r="E198" s="6">
        <v>405.38036090000003</v>
      </c>
      <c r="F198" s="6">
        <v>99.102180022668094</v>
      </c>
      <c r="G198" s="6">
        <v>0.89781997733192198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9267.3841100999998</v>
      </c>
      <c r="E199" s="6">
        <v>16.009989000000001</v>
      </c>
      <c r="F199" s="6">
        <v>99.827541642322899</v>
      </c>
      <c r="G199" s="6">
        <v>0.172458357677093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62633.187721499999</v>
      </c>
      <c r="E200" s="6">
        <v>320.73226119999998</v>
      </c>
      <c r="F200" s="6">
        <v>99.490528530569406</v>
      </c>
      <c r="G200" s="6">
        <v>0.50947146943055899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  <c r="E202" s="6">
        <v>0</v>
      </c>
      <c r="F202" s="6">
        <v>100</v>
      </c>
      <c r="G202" s="6">
        <v>0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34613.5351639</v>
      </c>
      <c r="E203" s="6">
        <v>47.002889199999998</v>
      </c>
      <c r="F203" s="6">
        <v>99.864390768752699</v>
      </c>
      <c r="G203" s="6">
        <v>0.13560923124733801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5658.2526630000002</v>
      </c>
      <c r="E204" s="6">
        <v>88.234952199999995</v>
      </c>
      <c r="F204" s="6">
        <v>98.464541157861206</v>
      </c>
      <c r="G204" s="6">
        <v>1.53545884213881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4895.7765252999998</v>
      </c>
      <c r="E205" s="6">
        <v>0</v>
      </c>
      <c r="F205" s="6">
        <v>100</v>
      </c>
      <c r="G205" s="6">
        <v>0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7572.7291044000003</v>
      </c>
      <c r="E207" s="6">
        <v>34.904494999999997</v>
      </c>
      <c r="F207" s="6">
        <v>99.541191166163003</v>
      </c>
      <c r="G207" s="6">
        <v>0.45880883383701399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13664.2174531</v>
      </c>
      <c r="E208" s="6">
        <v>91.225802999999999</v>
      </c>
      <c r="F208" s="6">
        <v>99.336802156778603</v>
      </c>
      <c r="G208" s="6">
        <v>0.66319784322140896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17950.460099299999</v>
      </c>
      <c r="E209" s="6">
        <v>59.4030992</v>
      </c>
      <c r="F209" s="6">
        <v>99.670163517927506</v>
      </c>
      <c r="G209" s="6">
        <v>0.329836482072488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15571.6733489</v>
      </c>
      <c r="E211" s="6">
        <v>6.2514412000000004</v>
      </c>
      <c r="F211" s="6">
        <v>99.959869871730504</v>
      </c>
      <c r="G211" s="6">
        <v>4.0130128269542598E-2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15389.7430764</v>
      </c>
      <c r="E212" s="6">
        <v>28.0780131</v>
      </c>
      <c r="F212" s="6">
        <v>99.817885984426695</v>
      </c>
      <c r="G212" s="6">
        <v>0.18211401557332901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26386.420290400001</v>
      </c>
      <c r="E223" s="6">
        <v>375.30737970000001</v>
      </c>
      <c r="F223" s="6">
        <v>98.597596596428602</v>
      </c>
      <c r="G223" s="6">
        <v>1.4024034035714299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6804.7283833000001</v>
      </c>
      <c r="E225" s="6">
        <v>24.933055499999998</v>
      </c>
      <c r="F225" s="6">
        <v>99.634929846473</v>
      </c>
      <c r="G225" s="6">
        <v>0.36507015352697803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25001.904520600001</v>
      </c>
      <c r="E227" s="6">
        <v>146.87790440000001</v>
      </c>
      <c r="F227" s="6">
        <v>99.415964153183097</v>
      </c>
      <c r="G227" s="6">
        <v>0.58403584681694598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18744.048531299999</v>
      </c>
      <c r="E228" s="6">
        <v>161.38642340000001</v>
      </c>
      <c r="F228" s="6">
        <v>99.146349058952097</v>
      </c>
      <c r="G228" s="6">
        <v>0.85365094104792605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6807.9469767000001</v>
      </c>
      <c r="E229" s="6">
        <v>7.7686884000000003</v>
      </c>
      <c r="F229" s="6">
        <v>99.886018009234405</v>
      </c>
      <c r="G229" s="6">
        <v>0.11398199076554399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18829.464381599999</v>
      </c>
      <c r="E231" s="6">
        <v>30.208392499999999</v>
      </c>
      <c r="F231" s="6">
        <v>99.839825468544305</v>
      </c>
      <c r="G231" s="6">
        <v>0.16017453145573801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529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158.28395330000001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370.271365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2928.8103488000002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1247.7602197000001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3007.7723492999999</v>
      </c>
      <c r="E250" s="6">
        <v>23.604713</v>
      </c>
      <c r="F250" s="6">
        <v>99.221320458825005</v>
      </c>
      <c r="G250" s="6">
        <v>0.77867954117493998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1135.1137796</v>
      </c>
      <c r="E251" s="6">
        <v>0</v>
      </c>
      <c r="F251" s="6">
        <v>100</v>
      </c>
      <c r="G251" s="6">
        <v>0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530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9201.2096230999996</v>
      </c>
      <c r="E262" s="6">
        <v>23.604713</v>
      </c>
      <c r="F262" s="6">
        <v>99.744117202363299</v>
      </c>
      <c r="G262" s="6">
        <v>0.255882797636656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7999.8326593000002</v>
      </c>
      <c r="E263" s="6">
        <v>61.442602200000003</v>
      </c>
      <c r="F263" s="6">
        <v>99.237805431437806</v>
      </c>
      <c r="G263" s="6">
        <v>0.76219456856218404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3774.9723471000002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624.68570399999999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6909.5328873999997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692.19694890000005</v>
      </c>
      <c r="E267" s="6">
        <v>5.2784516000000004</v>
      </c>
      <c r="F267" s="6">
        <v>99.2432060548349</v>
      </c>
      <c r="G267" s="6">
        <v>0.75679394516509502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1671.1204889000001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  <c r="E269" s="6">
        <v>0</v>
      </c>
      <c r="F269" s="6">
        <v>100</v>
      </c>
      <c r="G269" s="6">
        <v>0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531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532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533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2800223.9602613999</v>
      </c>
      <c r="E17" s="6">
        <v>10125.552474599999</v>
      </c>
      <c r="F17" s="6">
        <v>99.639704868426094</v>
      </c>
      <c r="G17" s="6">
        <v>0.36029513157394899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9213.9045755999996</v>
      </c>
      <c r="E18" s="6">
        <v>10.909760500000001</v>
      </c>
      <c r="F18" s="6">
        <v>99.8817346333215</v>
      </c>
      <c r="G18" s="6">
        <v>0.118265366678505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2791010.0556858</v>
      </c>
      <c r="E19" s="6">
        <v>10114.6427141</v>
      </c>
      <c r="F19" s="6">
        <v>99.638907803002198</v>
      </c>
      <c r="G19" s="6">
        <v>0.36109219699779299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534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2800223.9602613999</v>
      </c>
      <c r="E30" s="6">
        <v>10125.552474599999</v>
      </c>
      <c r="F30" s="6">
        <v>99.639704868426094</v>
      </c>
      <c r="G30" s="6">
        <v>0.36029513157394899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53132.782193899999</v>
      </c>
      <c r="E31" s="6">
        <v>43.963137799999998</v>
      </c>
      <c r="F31" s="6">
        <v>99.917326384821493</v>
      </c>
      <c r="G31" s="6">
        <v>8.26736151785364E-2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12073.553827199999</v>
      </c>
      <c r="E32" s="6">
        <v>0</v>
      </c>
      <c r="F32" s="6">
        <v>100</v>
      </c>
      <c r="G32" s="6">
        <v>0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40211.967507399997</v>
      </c>
      <c r="E33" s="6">
        <v>120.5253171</v>
      </c>
      <c r="F33" s="6">
        <v>99.7011706724292</v>
      </c>
      <c r="G33" s="6">
        <v>0.29882932757081399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13230.8304131</v>
      </c>
      <c r="E34" s="6">
        <v>13.247806799999999</v>
      </c>
      <c r="F34" s="6">
        <v>99.899971847190599</v>
      </c>
      <c r="G34" s="6">
        <v>0.100028152809415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50380.672442700001</v>
      </c>
      <c r="E35" s="6">
        <v>218.82728349999999</v>
      </c>
      <c r="F35" s="6">
        <v>99.567530737094003</v>
      </c>
      <c r="G35" s="6">
        <v>0.432469262905959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257445.73227579999</v>
      </c>
      <c r="E36" s="6">
        <v>1507.4440606000001</v>
      </c>
      <c r="F36" s="6">
        <v>99.417870025026602</v>
      </c>
      <c r="G36" s="6">
        <v>0.58212997497343499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9764.1685983000007</v>
      </c>
      <c r="E37" s="6">
        <v>0</v>
      </c>
      <c r="F37" s="6">
        <v>100</v>
      </c>
      <c r="G37" s="6">
        <v>0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535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2791010.0556858</v>
      </c>
      <c r="E48" s="6">
        <v>10114.6427141</v>
      </c>
      <c r="F48" s="6">
        <v>99.638907803002198</v>
      </c>
      <c r="G48" s="6">
        <v>0.36109219699779299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3599.7351653000001</v>
      </c>
      <c r="E49" s="6">
        <v>15.669140000000001</v>
      </c>
      <c r="F49" s="6">
        <v>99.566600615675796</v>
      </c>
      <c r="G49" s="6">
        <v>0.43339938432417702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23763.740138699999</v>
      </c>
      <c r="E50" s="6">
        <v>82.0873706</v>
      </c>
      <c r="F50" s="6">
        <v>99.655757928434298</v>
      </c>
      <c r="G50" s="6">
        <v>0.34424207156570902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45115.470070199997</v>
      </c>
      <c r="E51" s="6">
        <v>0</v>
      </c>
      <c r="F51" s="6">
        <v>100</v>
      </c>
      <c r="G51" s="6">
        <v>0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7410.0160662999997</v>
      </c>
      <c r="E53" s="6">
        <v>83.697549800000004</v>
      </c>
      <c r="F53" s="6">
        <v>98.883096498107705</v>
      </c>
      <c r="G53" s="6">
        <v>1.1169035018922899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48933.415312899997</v>
      </c>
      <c r="E54" s="6">
        <v>175.3436528</v>
      </c>
      <c r="F54" s="6">
        <v>99.642948312087299</v>
      </c>
      <c r="G54" s="6">
        <v>0.357051687912677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39590.676834400001</v>
      </c>
      <c r="E55" s="6">
        <v>117.13028610000001</v>
      </c>
      <c r="F55" s="6">
        <v>99.705019504742395</v>
      </c>
      <c r="G55" s="6">
        <v>0.29498049525764197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56012.730994400001</v>
      </c>
      <c r="E56" s="6">
        <v>407.02131800000001</v>
      </c>
      <c r="F56" s="6">
        <v>99.278583649665293</v>
      </c>
      <c r="G56" s="6">
        <v>0.72141635033471097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4748.9422427999998</v>
      </c>
      <c r="E57" s="6">
        <v>0</v>
      </c>
      <c r="F57" s="6">
        <v>100</v>
      </c>
      <c r="G57" s="6">
        <v>0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6327.7393567999998</v>
      </c>
      <c r="E58" s="6">
        <v>6.8059757000000003</v>
      </c>
      <c r="F58" s="6">
        <v>99.892557786821996</v>
      </c>
      <c r="G58" s="6">
        <v>0.10744221317797301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43777.166275000003</v>
      </c>
      <c r="E59" s="6">
        <v>239.20395679999999</v>
      </c>
      <c r="F59" s="6">
        <v>99.456556832059803</v>
      </c>
      <c r="G59" s="6">
        <v>0.54344316794024305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49687.384904600003</v>
      </c>
      <c r="E60" s="6">
        <v>214.63942109999999</v>
      </c>
      <c r="F60" s="6">
        <v>99.569878328584196</v>
      </c>
      <c r="G60" s="6">
        <v>0.43012167141576002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9299.9024277000008</v>
      </c>
      <c r="E61" s="6">
        <v>26.947013800000001</v>
      </c>
      <c r="F61" s="6">
        <v>99.711081282387795</v>
      </c>
      <c r="G61" s="6">
        <v>0.28891871761217403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255774.6117869</v>
      </c>
      <c r="E62" s="6">
        <v>1507.4440606000001</v>
      </c>
      <c r="F62" s="6">
        <v>99.4140889244551</v>
      </c>
      <c r="G62" s="6">
        <v>0.585911075544854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3097.1646621</v>
      </c>
      <c r="E64" s="6">
        <v>10.286105299999999</v>
      </c>
      <c r="F64" s="6">
        <v>99.668985735577493</v>
      </c>
      <c r="G64" s="6">
        <v>0.33101426442248599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2870.6420551000001</v>
      </c>
      <c r="E65" s="6">
        <v>12.126670600000001</v>
      </c>
      <c r="F65" s="6">
        <v>99.579339456131507</v>
      </c>
      <c r="G65" s="6">
        <v>0.42066054386847801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3824.3743402</v>
      </c>
      <c r="E66" s="6">
        <v>13.6050678</v>
      </c>
      <c r="F66" s="6">
        <v>99.645514830755999</v>
      </c>
      <c r="G66" s="6">
        <v>0.354485169244035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6985.0171901000003</v>
      </c>
      <c r="E67" s="6">
        <v>9.1459527999999999</v>
      </c>
      <c r="F67" s="6">
        <v>99.869234494347097</v>
      </c>
      <c r="G67" s="6">
        <v>0.13076550565287201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571.09639500000003</v>
      </c>
      <c r="E68" s="6">
        <v>3.7680706000000002</v>
      </c>
      <c r="F68" s="6">
        <v>99.344528871502405</v>
      </c>
      <c r="G68" s="6">
        <v>0.65547112849759703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42604.981435900001</v>
      </c>
      <c r="E69" s="6">
        <v>76.561958099999998</v>
      </c>
      <c r="F69" s="6">
        <v>99.820620455560302</v>
      </c>
      <c r="G69" s="6">
        <v>0.17937954443972301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536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229641.83199169999</v>
      </c>
      <c r="E80" s="6">
        <v>446.95984879999997</v>
      </c>
      <c r="F80" s="6">
        <v>99.805744623532206</v>
      </c>
      <c r="G80" s="6">
        <v>0.19425537646780999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78000.426479799993</v>
      </c>
      <c r="E81" s="6">
        <v>21.728854399999999</v>
      </c>
      <c r="F81" s="6">
        <v>99.972150404834494</v>
      </c>
      <c r="G81" s="6">
        <v>2.78495951655356E-2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38659.802134500002</v>
      </c>
      <c r="E82" s="6">
        <v>404.55218439999999</v>
      </c>
      <c r="F82" s="6">
        <v>98.964395568662297</v>
      </c>
      <c r="G82" s="6">
        <v>1.0356044313377299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134880.9583648</v>
      </c>
      <c r="E83" s="6">
        <v>790.13659500000006</v>
      </c>
      <c r="F83" s="6">
        <v>99.417608743237395</v>
      </c>
      <c r="G83" s="6">
        <v>0.58239125676263004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127883.5790915</v>
      </c>
      <c r="E84" s="6">
        <v>805.3420539</v>
      </c>
      <c r="F84" s="6">
        <v>99.374194727306701</v>
      </c>
      <c r="G84" s="6">
        <v>0.62580527269327202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70160.922553600001</v>
      </c>
      <c r="E85" s="6">
        <v>270.93374619999997</v>
      </c>
      <c r="F85" s="6">
        <v>99.615324995770706</v>
      </c>
      <c r="G85" s="6">
        <v>0.38467500422925699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232509.36850089999</v>
      </c>
      <c r="E86" s="6">
        <v>1183.1371205999999</v>
      </c>
      <c r="F86" s="6">
        <v>99.493720554943096</v>
      </c>
      <c r="G86" s="6">
        <v>0.50627944505685896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363988.26034769998</v>
      </c>
      <c r="E87" s="6">
        <v>1095.5859783999999</v>
      </c>
      <c r="F87" s="6">
        <v>99.699908393804606</v>
      </c>
      <c r="G87" s="6">
        <v>0.30009160619541703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146511.54717999999</v>
      </c>
      <c r="E88" s="6">
        <v>265.3534482</v>
      </c>
      <c r="F88" s="6">
        <v>99.819213072994202</v>
      </c>
      <c r="G88" s="6">
        <v>0.180786927005746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296538.30707099999</v>
      </c>
      <c r="E89" s="6">
        <v>735.0955672</v>
      </c>
      <c r="F89" s="6">
        <v>99.752720707376994</v>
      </c>
      <c r="G89" s="6">
        <v>0.24727929262297901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445619.45690559997</v>
      </c>
      <c r="E90" s="6">
        <v>732.32271949999995</v>
      </c>
      <c r="F90" s="6">
        <v>99.835931488810203</v>
      </c>
      <c r="G90" s="6">
        <v>0.164068511189782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56192.903530399999</v>
      </c>
      <c r="E91" s="6">
        <v>244.64922799999999</v>
      </c>
      <c r="F91" s="6">
        <v>99.566513401019904</v>
      </c>
      <c r="G91" s="6">
        <v>0.43348659898012198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77294.681773000004</v>
      </c>
      <c r="E92" s="6">
        <v>51.437705700000002</v>
      </c>
      <c r="F92" s="6">
        <v>99.933496720912899</v>
      </c>
      <c r="G92" s="6">
        <v>6.6503279087149494E-2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32641.7833015</v>
      </c>
      <c r="E93" s="6">
        <v>494.81133579999999</v>
      </c>
      <c r="F93" s="6">
        <v>98.506752606246906</v>
      </c>
      <c r="G93" s="6">
        <v>1.4932473937530599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28111.1572672</v>
      </c>
      <c r="E94" s="6">
        <v>106.49373679999999</v>
      </c>
      <c r="F94" s="6">
        <v>99.622598859185999</v>
      </c>
      <c r="G94" s="6">
        <v>0.37740114081396797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89789.415072200005</v>
      </c>
      <c r="E95" s="6">
        <v>148.82186160000001</v>
      </c>
      <c r="F95" s="6">
        <v>99.834528820361996</v>
      </c>
      <c r="G95" s="6">
        <v>0.16547117963802399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7557.9728213999997</v>
      </c>
      <c r="E96" s="6">
        <v>45.222392599999999</v>
      </c>
      <c r="F96" s="6">
        <v>99.405218578148194</v>
      </c>
      <c r="G96" s="6">
        <v>0.59478142185183702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136239.18699479999</v>
      </c>
      <c r="E97" s="6">
        <v>448.16744999999997</v>
      </c>
      <c r="F97" s="6">
        <v>99.672122229726099</v>
      </c>
      <c r="G97" s="6">
        <v>0.32787777027390502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206867.28510020001</v>
      </c>
      <c r="E98" s="6">
        <v>1834.8006475</v>
      </c>
      <c r="F98" s="6">
        <v>99.120851791717101</v>
      </c>
      <c r="G98" s="6">
        <v>0.87914820828292595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1135.1137796</v>
      </c>
      <c r="E99" s="6">
        <v>0</v>
      </c>
      <c r="F99" s="6">
        <v>100</v>
      </c>
      <c r="G99" s="6">
        <v>0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537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229483.54803840001</v>
      </c>
      <c r="E110" s="6">
        <v>446.95984879999997</v>
      </c>
      <c r="F110" s="6">
        <v>99.805610898306995</v>
      </c>
      <c r="G110" s="6">
        <v>0.194389101692965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77630.1551148</v>
      </c>
      <c r="E111" s="6">
        <v>21.728854399999999</v>
      </c>
      <c r="F111" s="6">
        <v>99.972017608215907</v>
      </c>
      <c r="G111" s="6">
        <v>2.7982391784104801E-2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38324.043552000003</v>
      </c>
      <c r="E112" s="6">
        <v>404.55218439999999</v>
      </c>
      <c r="F112" s="6">
        <v>98.955417368722806</v>
      </c>
      <c r="G112" s="6">
        <v>1.04458263127721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134863.5193399</v>
      </c>
      <c r="E113" s="6">
        <v>790.13659500000006</v>
      </c>
      <c r="F113" s="6">
        <v>99.417533873632394</v>
      </c>
      <c r="G113" s="6">
        <v>0.582466126367568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124954.76874270001</v>
      </c>
      <c r="E114" s="6">
        <v>805.3420539</v>
      </c>
      <c r="F114" s="6">
        <v>99.359620432266894</v>
      </c>
      <c r="G114" s="6">
        <v>0.64037956773315197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70160.922553600001</v>
      </c>
      <c r="E115" s="6">
        <v>270.93374619999997</v>
      </c>
      <c r="F115" s="6">
        <v>99.615324995770706</v>
      </c>
      <c r="G115" s="6">
        <v>0.38467500422925699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232509.36850089999</v>
      </c>
      <c r="E116" s="6">
        <v>1183.1371205999999</v>
      </c>
      <c r="F116" s="6">
        <v>99.493720554943096</v>
      </c>
      <c r="G116" s="6">
        <v>0.50627944505685896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363988.26034769998</v>
      </c>
      <c r="E117" s="6">
        <v>1095.5859783999999</v>
      </c>
      <c r="F117" s="6">
        <v>99.699908393804606</v>
      </c>
      <c r="G117" s="6">
        <v>0.30009160619541703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146511.54717999999</v>
      </c>
      <c r="E118" s="6">
        <v>265.3534482</v>
      </c>
      <c r="F118" s="6">
        <v>99.819213072994202</v>
      </c>
      <c r="G118" s="6">
        <v>0.180786927005746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296538.30707099999</v>
      </c>
      <c r="E119" s="6">
        <v>735.0955672</v>
      </c>
      <c r="F119" s="6">
        <v>99.752720707376994</v>
      </c>
      <c r="G119" s="6">
        <v>0.24727929262297901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444376.14675770001</v>
      </c>
      <c r="E120" s="6">
        <v>727.87264770000002</v>
      </c>
      <c r="F120" s="6">
        <v>99.836471337942001</v>
      </c>
      <c r="G120" s="6">
        <v>0.16352866205799299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56192.903530399999</v>
      </c>
      <c r="E121" s="6">
        <v>244.64922799999999</v>
      </c>
      <c r="F121" s="6">
        <v>99.566513401019904</v>
      </c>
      <c r="G121" s="6">
        <v>0.43348659898012198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77294.681773000004</v>
      </c>
      <c r="E122" s="6">
        <v>51.437705700000002</v>
      </c>
      <c r="F122" s="6">
        <v>99.933496720912899</v>
      </c>
      <c r="G122" s="6">
        <v>6.6503279087149494E-2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32641.7833015</v>
      </c>
      <c r="E123" s="6">
        <v>494.81133579999999</v>
      </c>
      <c r="F123" s="6">
        <v>98.506752606246906</v>
      </c>
      <c r="G123" s="6">
        <v>1.4932473937530599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28111.1572672</v>
      </c>
      <c r="E124" s="6">
        <v>106.49373679999999</v>
      </c>
      <c r="F124" s="6">
        <v>99.622598859185999</v>
      </c>
      <c r="G124" s="6">
        <v>0.37740114081396797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89789.415072200005</v>
      </c>
      <c r="E125" s="6">
        <v>148.82186160000001</v>
      </c>
      <c r="F125" s="6">
        <v>99.834528820361996</v>
      </c>
      <c r="G125" s="6">
        <v>0.16547117963802399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7557.9728213999997</v>
      </c>
      <c r="E126" s="6">
        <v>45.222392599999999</v>
      </c>
      <c r="F126" s="6">
        <v>99.405218578148194</v>
      </c>
      <c r="G126" s="6">
        <v>0.59478142185183702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136239.18699479999</v>
      </c>
      <c r="E127" s="6">
        <v>448.16744999999997</v>
      </c>
      <c r="F127" s="6">
        <v>99.672122229726099</v>
      </c>
      <c r="G127" s="6">
        <v>0.32787777027390502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203842.3677266</v>
      </c>
      <c r="E128" s="6">
        <v>1828.3409588</v>
      </c>
      <c r="F128" s="6">
        <v>99.111034833065801</v>
      </c>
      <c r="G128" s="6">
        <v>0.88896516693423999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538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45090.022136699998</v>
      </c>
      <c r="E139" s="6">
        <v>169.55449369999999</v>
      </c>
      <c r="F139" s="6">
        <v>99.625373221926907</v>
      </c>
      <c r="G139" s="6">
        <v>0.37462677807311501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25317.434772699999</v>
      </c>
      <c r="E140" s="6">
        <v>196.5468956</v>
      </c>
      <c r="F140" s="6">
        <v>99.229650243716407</v>
      </c>
      <c r="G140" s="6">
        <v>0.770349756283634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22931.627513399999</v>
      </c>
      <c r="E141" s="6">
        <v>26.0183198</v>
      </c>
      <c r="F141" s="6">
        <v>99.886668171514501</v>
      </c>
      <c r="G141" s="6">
        <v>0.11333182848554001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37020.052094300001</v>
      </c>
      <c r="E144" s="6">
        <v>41.662017599999999</v>
      </c>
      <c r="F144" s="6">
        <v>99.887587450828093</v>
      </c>
      <c r="G144" s="6">
        <v>0.112412549171931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41478.606297899998</v>
      </c>
      <c r="E145" s="6">
        <v>98.165841799999995</v>
      </c>
      <c r="F145" s="6">
        <v>99.763892585335498</v>
      </c>
      <c r="G145" s="6">
        <v>0.23610741466450999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11623.0977275</v>
      </c>
      <c r="E147" s="6">
        <v>42.864162299999997</v>
      </c>
      <c r="F147" s="6">
        <v>99.632570698370998</v>
      </c>
      <c r="G147" s="6">
        <v>0.36742930162902199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22224.080889199999</v>
      </c>
      <c r="E148" s="6">
        <v>25.199340500000002</v>
      </c>
      <c r="F148" s="6">
        <v>99.886740873233506</v>
      </c>
      <c r="G148" s="6">
        <v>0.11325912676654599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31225.3497087</v>
      </c>
      <c r="E149" s="6">
        <v>56.7022257</v>
      </c>
      <c r="F149" s="6">
        <v>99.818738790476701</v>
      </c>
      <c r="G149" s="6">
        <v>0.18126120952329899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37176.888909000001</v>
      </c>
      <c r="E151" s="6">
        <v>22.4504524</v>
      </c>
      <c r="F151" s="6">
        <v>99.939648249712505</v>
      </c>
      <c r="G151" s="6">
        <v>6.0351750287522002E-2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99649.744852000003</v>
      </c>
      <c r="E153" s="6">
        <v>120.99401140000001</v>
      </c>
      <c r="F153" s="6">
        <v>99.878727958940303</v>
      </c>
      <c r="G153" s="6">
        <v>0.121272041059711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40669.8202704</v>
      </c>
      <c r="E154" s="6">
        <v>138.96664250000001</v>
      </c>
      <c r="F154" s="6">
        <v>99.659468822740095</v>
      </c>
      <c r="G154" s="6">
        <v>0.34053117725994297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33235.151845599998</v>
      </c>
      <c r="E156" s="6">
        <v>402.71173929999998</v>
      </c>
      <c r="F156" s="6">
        <v>98.802802269877901</v>
      </c>
      <c r="G156" s="6">
        <v>1.1971977301221299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15675.708149100001</v>
      </c>
      <c r="E157" s="6">
        <v>22.251819999999999</v>
      </c>
      <c r="F157" s="6">
        <v>99.858250243701704</v>
      </c>
      <c r="G157" s="6">
        <v>0.14174975629827499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26718.423574199998</v>
      </c>
      <c r="E158" s="6">
        <v>189.3409959</v>
      </c>
      <c r="F158" s="6">
        <v>99.296333237171297</v>
      </c>
      <c r="G158" s="6">
        <v>0.70366676282873497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9334.9355534999995</v>
      </c>
      <c r="E159" s="6">
        <v>50.761366899999999</v>
      </c>
      <c r="F159" s="6">
        <v>99.459162517919495</v>
      </c>
      <c r="G159" s="6">
        <v>0.54083748208051696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18453.506293099999</v>
      </c>
      <c r="E160" s="6">
        <v>49.628695200000003</v>
      </c>
      <c r="F160" s="6">
        <v>99.731782234570602</v>
      </c>
      <c r="G160" s="6">
        <v>0.26821776542937997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17426.009149900001</v>
      </c>
      <c r="E161" s="6">
        <v>292.76439790000001</v>
      </c>
      <c r="F161" s="6">
        <v>98.347716352318599</v>
      </c>
      <c r="G161" s="6">
        <v>1.65228364768142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18776.221713700001</v>
      </c>
      <c r="E162" s="6">
        <v>55.732369900000002</v>
      </c>
      <c r="F162" s="6">
        <v>99.704054238595802</v>
      </c>
      <c r="G162" s="6">
        <v>0.29594576140420298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34607.778518500003</v>
      </c>
      <c r="E163" s="6">
        <v>82.439173400000001</v>
      </c>
      <c r="F163" s="6">
        <v>99.762356137017704</v>
      </c>
      <c r="G163" s="6">
        <v>0.237643862982299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37002.468398800003</v>
      </c>
      <c r="E164" s="6">
        <v>66.784302699999998</v>
      </c>
      <c r="F164" s="6">
        <v>99.819839090801807</v>
      </c>
      <c r="G164" s="6">
        <v>0.18016090919819799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20728.530617699998</v>
      </c>
      <c r="E165" s="6">
        <v>82.037558899999993</v>
      </c>
      <c r="F165" s="6">
        <v>99.605788952017903</v>
      </c>
      <c r="G165" s="6">
        <v>0.39421104798208001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55364.946676599997</v>
      </c>
      <c r="E166" s="6">
        <v>116.54151760000001</v>
      </c>
      <c r="F166" s="6">
        <v>99.789945220661593</v>
      </c>
      <c r="G166" s="6">
        <v>0.21005477933842301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30957.3925418</v>
      </c>
      <c r="E168" s="6">
        <v>40.488562100000003</v>
      </c>
      <c r="F168" s="6">
        <v>99.869382807281895</v>
      </c>
      <c r="G168" s="6">
        <v>0.13061719271807201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30752.966360599999</v>
      </c>
      <c r="E169" s="6">
        <v>137.64638669999999</v>
      </c>
      <c r="F169" s="6">
        <v>99.554407069144204</v>
      </c>
      <c r="G169" s="6">
        <v>0.44559293085577001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33858.002080500002</v>
      </c>
      <c r="E170" s="6">
        <v>37.945376199999998</v>
      </c>
      <c r="F170" s="6">
        <v>99.888053354317705</v>
      </c>
      <c r="G170" s="6">
        <v>0.111946645682269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48015.686001100003</v>
      </c>
      <c r="E171" s="6">
        <v>116.54790010000001</v>
      </c>
      <c r="F171" s="6">
        <v>99.757858942638606</v>
      </c>
      <c r="G171" s="6">
        <v>0.242141057361342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11390.240265099999</v>
      </c>
      <c r="E172" s="6">
        <v>101.4541011</v>
      </c>
      <c r="F172" s="6">
        <v>99.117152807349299</v>
      </c>
      <c r="G172" s="6">
        <v>0.88284719265074096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32880.886846499998</v>
      </c>
      <c r="E173" s="6">
        <v>135.4212996</v>
      </c>
      <c r="F173" s="6">
        <v>99.589835123295003</v>
      </c>
      <c r="G173" s="6">
        <v>0.410164876705018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26353.348924499998</v>
      </c>
      <c r="E174" s="6">
        <v>40.410740199999999</v>
      </c>
      <c r="F174" s="6">
        <v>99.846892823480403</v>
      </c>
      <c r="G174" s="6">
        <v>0.15310717651963299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6695.3556553999997</v>
      </c>
      <c r="E175" s="6">
        <v>66.878998300000006</v>
      </c>
      <c r="F175" s="6">
        <v>99.010992641856802</v>
      </c>
      <c r="G175" s="6">
        <v>0.98900735814316498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18238.616596299998</v>
      </c>
      <c r="E176" s="6">
        <v>89.563190300000002</v>
      </c>
      <c r="F176" s="6">
        <v>99.511336142798598</v>
      </c>
      <c r="G176" s="6">
        <v>0.48866385720136302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38617.0244236</v>
      </c>
      <c r="E177" s="6">
        <v>79.050786900000006</v>
      </c>
      <c r="F177" s="6">
        <v>99.795713682925296</v>
      </c>
      <c r="G177" s="6">
        <v>0.20428631707473499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26322.261163300001</v>
      </c>
      <c r="E178" s="6">
        <v>147.48560420000001</v>
      </c>
      <c r="F178" s="6">
        <v>99.442814449660403</v>
      </c>
      <c r="G178" s="6">
        <v>0.55718555033962502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42635.167853200001</v>
      </c>
      <c r="E179" s="6">
        <v>157.57625820000001</v>
      </c>
      <c r="F179" s="6">
        <v>99.631768746145895</v>
      </c>
      <c r="G179" s="6">
        <v>0.36823125385413602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31844.055990000001</v>
      </c>
      <c r="E180" s="6">
        <v>306.85866179999999</v>
      </c>
      <c r="F180" s="6">
        <v>99.045567862926006</v>
      </c>
      <c r="G180" s="6">
        <v>0.95443213707396102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14795.975877000001</v>
      </c>
      <c r="E181" s="6">
        <v>154.39222860000001</v>
      </c>
      <c r="F181" s="6">
        <v>98.967301490441798</v>
      </c>
      <c r="G181" s="6">
        <v>1.0326985095582299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27023.453782500001</v>
      </c>
      <c r="E182" s="6">
        <v>90.912748500000006</v>
      </c>
      <c r="F182" s="6">
        <v>99.664706352641304</v>
      </c>
      <c r="G182" s="6">
        <v>0.33529364735871298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22295.203717299999</v>
      </c>
      <c r="E183" s="6">
        <v>101.4984884</v>
      </c>
      <c r="F183" s="6">
        <v>99.546815028981499</v>
      </c>
      <c r="G183" s="6">
        <v>0.45318497101849398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53761.361320199998</v>
      </c>
      <c r="E184" s="6">
        <v>482.78319269999997</v>
      </c>
      <c r="F184" s="6">
        <v>99.109980999727597</v>
      </c>
      <c r="G184" s="6">
        <v>0.89001900027234704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52503.516054</v>
      </c>
      <c r="E185" s="6">
        <v>508.33575480000002</v>
      </c>
      <c r="F185" s="6">
        <v>99.041090364785902</v>
      </c>
      <c r="G185" s="6">
        <v>0.958909635214094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29668.451045500002</v>
      </c>
      <c r="E186" s="6">
        <v>375.51980739999999</v>
      </c>
      <c r="F186" s="6">
        <v>98.750099282020301</v>
      </c>
      <c r="G186" s="6">
        <v>1.24990071797967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91305.376137200001</v>
      </c>
      <c r="E187" s="6">
        <v>352.49342969999998</v>
      </c>
      <c r="F187" s="6">
        <v>99.615424806003503</v>
      </c>
      <c r="G187" s="6">
        <v>0.384575193996539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59150.198669700003</v>
      </c>
      <c r="E189" s="6">
        <v>72.433152100000001</v>
      </c>
      <c r="F189" s="6">
        <v>99.877693459625405</v>
      </c>
      <c r="G189" s="6">
        <v>0.122306540374548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47806.291676699999</v>
      </c>
      <c r="E190" s="6">
        <v>413.96079580000003</v>
      </c>
      <c r="F190" s="6">
        <v>99.1415208868181</v>
      </c>
      <c r="G190" s="6">
        <v>0.85847911318191805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49418.9581101</v>
      </c>
      <c r="E191" s="6">
        <v>243.65007800000001</v>
      </c>
      <c r="F191" s="6">
        <v>99.509389283226596</v>
      </c>
      <c r="G191" s="6">
        <v>0.49061071677339502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11541.3207778</v>
      </c>
      <c r="E192" s="6">
        <v>15.6631768</v>
      </c>
      <c r="F192" s="6">
        <v>99.864470030749104</v>
      </c>
      <c r="G192" s="6">
        <v>0.135529969250893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19081.692372599999</v>
      </c>
      <c r="E196" s="6">
        <v>114.39507450000001</v>
      </c>
      <c r="F196" s="6">
        <v>99.404070882593899</v>
      </c>
      <c r="G196" s="6">
        <v>0.59592911740606802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21339.392926600001</v>
      </c>
      <c r="E197" s="6">
        <v>28.126334499999999</v>
      </c>
      <c r="F197" s="6">
        <v>99.8683687415637</v>
      </c>
      <c r="G197" s="6">
        <v>0.13163125843627799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44531.194398500003</v>
      </c>
      <c r="E198" s="6">
        <v>620.43634429999997</v>
      </c>
      <c r="F198" s="6">
        <v>98.625882755300196</v>
      </c>
      <c r="G198" s="6">
        <v>1.37411724469982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62565.941358700002</v>
      </c>
      <c r="E200" s="6">
        <v>387.97862400000002</v>
      </c>
      <c r="F200" s="6">
        <v>99.383710142106096</v>
      </c>
      <c r="G200" s="6">
        <v>0.61628985789386603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78329.457057599997</v>
      </c>
      <c r="E201" s="6">
        <v>497.5763518</v>
      </c>
      <c r="F201" s="6">
        <v>99.368774479669</v>
      </c>
      <c r="G201" s="6">
        <v>0.63122552033102997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45698.100491899997</v>
      </c>
      <c r="E202" s="6">
        <v>61.219318199999996</v>
      </c>
      <c r="F202" s="6">
        <v>99.866214536286705</v>
      </c>
      <c r="G202" s="6">
        <v>0.13378546371331301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34525.6293276</v>
      </c>
      <c r="E203" s="6">
        <v>134.9087255</v>
      </c>
      <c r="F203" s="6">
        <v>99.610771404375399</v>
      </c>
      <c r="G203" s="6">
        <v>0.38922859562456802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5724.7587608000003</v>
      </c>
      <c r="E204" s="6">
        <v>21.728854399999999</v>
      </c>
      <c r="F204" s="6">
        <v>99.621875903072905</v>
      </c>
      <c r="G204" s="6">
        <v>0.37812409692705401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4865.9391029999997</v>
      </c>
      <c r="E205" s="6">
        <v>29.8374223</v>
      </c>
      <c r="F205" s="6">
        <v>99.390547706869199</v>
      </c>
      <c r="G205" s="6">
        <v>0.60945229313079496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7557.9728213999997</v>
      </c>
      <c r="E206" s="6">
        <v>45.222392599999999</v>
      </c>
      <c r="F206" s="6">
        <v>99.405218578148194</v>
      </c>
      <c r="G206" s="6">
        <v>0.59478142185183702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7467.2610757000002</v>
      </c>
      <c r="E207" s="6">
        <v>140.37252369999999</v>
      </c>
      <c r="F207" s="6">
        <v>98.154846420165796</v>
      </c>
      <c r="G207" s="6">
        <v>1.84515357983422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13552.415891299999</v>
      </c>
      <c r="E208" s="6">
        <v>203.02736479999999</v>
      </c>
      <c r="F208" s="6">
        <v>98.524021647139804</v>
      </c>
      <c r="G208" s="6">
        <v>1.47597835286017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17947.846645000001</v>
      </c>
      <c r="E209" s="6">
        <v>62.016553500000001</v>
      </c>
      <c r="F209" s="6">
        <v>99.655652278884801</v>
      </c>
      <c r="G209" s="6">
        <v>0.34434772111520101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19675.776619200002</v>
      </c>
      <c r="E210" s="6">
        <v>26.6290117</v>
      </c>
      <c r="F210" s="6">
        <v>99.864843856131799</v>
      </c>
      <c r="G210" s="6">
        <v>0.135156143868223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15215.774151600001</v>
      </c>
      <c r="E212" s="6">
        <v>202.04693789999999</v>
      </c>
      <c r="F212" s="6">
        <v>98.689523398104498</v>
      </c>
      <c r="G212" s="6">
        <v>1.3104766018954499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13457.461135899999</v>
      </c>
      <c r="E213" s="6">
        <v>24.808693999999999</v>
      </c>
      <c r="F213" s="6">
        <v>99.815990227810303</v>
      </c>
      <c r="G213" s="6">
        <v>0.18400977218970299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4617.5956834999997</v>
      </c>
      <c r="E218" s="6">
        <v>4.2451974000000003</v>
      </c>
      <c r="F218" s="6">
        <v>99.908149209170205</v>
      </c>
      <c r="G218" s="6">
        <v>9.1850790829764398E-2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43002.437678800001</v>
      </c>
      <c r="E220" s="6">
        <v>34.978651900000003</v>
      </c>
      <c r="F220" s="6">
        <v>99.918725019106105</v>
      </c>
      <c r="G220" s="6">
        <v>8.1274980893889306E-2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13863.488950700001</v>
      </c>
      <c r="E221" s="6">
        <v>19.861487799999999</v>
      </c>
      <c r="F221" s="6">
        <v>99.856940240124402</v>
      </c>
      <c r="G221" s="6">
        <v>0.143059759875556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20923.3798088</v>
      </c>
      <c r="E222" s="6">
        <v>32.655780999999998</v>
      </c>
      <c r="F222" s="6">
        <v>99.844170044185802</v>
      </c>
      <c r="G222" s="6">
        <v>0.15582995581423201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26621.959157900001</v>
      </c>
      <c r="E223" s="6">
        <v>139.7685122</v>
      </c>
      <c r="F223" s="6">
        <v>99.477729861379004</v>
      </c>
      <c r="G223" s="6">
        <v>0.52227013862097804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28375.200044199999</v>
      </c>
      <c r="E226" s="6">
        <v>83.039327</v>
      </c>
      <c r="F226" s="6">
        <v>99.708206379471093</v>
      </c>
      <c r="G226" s="6">
        <v>0.29179362052888103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24979.423963400001</v>
      </c>
      <c r="E227" s="6">
        <v>169.3584616</v>
      </c>
      <c r="F227" s="6">
        <v>99.326573912255697</v>
      </c>
      <c r="G227" s="6">
        <v>0.67342608774428603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18800.765280700001</v>
      </c>
      <c r="E228" s="6">
        <v>104.669674</v>
      </c>
      <c r="F228" s="6">
        <v>99.446351410317703</v>
      </c>
      <c r="G228" s="6">
        <v>0.55364858968229402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6809.6754717000003</v>
      </c>
      <c r="E229" s="6">
        <v>6.0401933999999997</v>
      </c>
      <c r="F229" s="6">
        <v>99.911378442165201</v>
      </c>
      <c r="G229" s="6">
        <v>8.8621557834768896E-2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12438.427481999999</v>
      </c>
      <c r="E230" s="6">
        <v>31.314873599999999</v>
      </c>
      <c r="F230" s="6">
        <v>99.748873130598895</v>
      </c>
      <c r="G230" s="6">
        <v>0.25112686940109002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18590.381807099999</v>
      </c>
      <c r="E231" s="6">
        <v>269.29096700000002</v>
      </c>
      <c r="F231" s="6">
        <v>98.572133407479797</v>
      </c>
      <c r="G231" s="6">
        <v>1.4278665925201901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539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158.28395330000001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370.271365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2928.8103488000002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1243.3101478999999</v>
      </c>
      <c r="E249" s="6">
        <v>4.4500717999999999</v>
      </c>
      <c r="F249" s="6">
        <v>99.643355211222399</v>
      </c>
      <c r="G249" s="6">
        <v>0.35664478877760097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3024.9173735999998</v>
      </c>
      <c r="E250" s="6">
        <v>6.4596887000000001</v>
      </c>
      <c r="F250" s="6">
        <v>99.786905799996404</v>
      </c>
      <c r="G250" s="6">
        <v>0.21309420000357299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1135.1137796</v>
      </c>
      <c r="E251" s="6">
        <v>0</v>
      </c>
      <c r="F251" s="6">
        <v>100</v>
      </c>
      <c r="G251" s="6">
        <v>0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540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9213.9045755999996</v>
      </c>
      <c r="E262" s="6">
        <v>10.909760500000001</v>
      </c>
      <c r="F262" s="6">
        <v>99.8817346333215</v>
      </c>
      <c r="G262" s="6">
        <v>0.118265366678505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8017.3121236999996</v>
      </c>
      <c r="E263" s="6">
        <v>43.963137799999998</v>
      </c>
      <c r="F263" s="6">
        <v>99.454637927947104</v>
      </c>
      <c r="G263" s="6">
        <v>0.54536207205284704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3774.9723471000002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621.29067299999997</v>
      </c>
      <c r="E265" s="6">
        <v>3.3950309999999999</v>
      </c>
      <c r="F265" s="6">
        <v>99.456521739130395</v>
      </c>
      <c r="G265" s="6">
        <v>0.54347826086956497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6903.0910562999998</v>
      </c>
      <c r="E266" s="6">
        <v>6.4418310999999999</v>
      </c>
      <c r="F266" s="6">
        <v>99.906768934963097</v>
      </c>
      <c r="G266" s="6">
        <v>9.3231065036930599E-2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693.28753810000001</v>
      </c>
      <c r="E267" s="6">
        <v>4.1878624000000002</v>
      </c>
      <c r="F267" s="6">
        <v>99.399568443991299</v>
      </c>
      <c r="G267" s="6">
        <v>0.60043155600869103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1671.1204889000001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  <c r="E269" s="6">
        <v>0</v>
      </c>
      <c r="F269" s="6">
        <v>100</v>
      </c>
      <c r="G269" s="6">
        <v>0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541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542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543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2617192.5030403002</v>
      </c>
      <c r="E17" s="6">
        <v>193157.00969569999</v>
      </c>
      <c r="F17" s="6">
        <v>93.126939947492403</v>
      </c>
      <c r="G17" s="6">
        <v>6.8730600525075998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7791.1103237999996</v>
      </c>
      <c r="E18" s="6">
        <v>1433.7040122999999</v>
      </c>
      <c r="F18" s="6">
        <v>84.458180294324194</v>
      </c>
      <c r="G18" s="6">
        <v>15.541819705675801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2609401.3927165</v>
      </c>
      <c r="E19" s="6">
        <v>191723.30568339999</v>
      </c>
      <c r="F19" s="6">
        <v>93.155488372476995</v>
      </c>
      <c r="G19" s="6">
        <v>6.8445116275230102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544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2617192.5030403002</v>
      </c>
      <c r="E30" s="6">
        <v>193157.00969569999</v>
      </c>
      <c r="F30" s="6">
        <v>93.126939947492403</v>
      </c>
      <c r="G30" s="6">
        <v>6.8730600525075998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49545.875640899998</v>
      </c>
      <c r="E31" s="6">
        <v>3630.8696908000002</v>
      </c>
      <c r="F31" s="6">
        <v>93.172072363301396</v>
      </c>
      <c r="G31" s="6">
        <v>6.8279276366986403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10714.741312800001</v>
      </c>
      <c r="E32" s="6">
        <v>1358.8125144000001</v>
      </c>
      <c r="F32" s="6">
        <v>88.745546391330194</v>
      </c>
      <c r="G32" s="6">
        <v>11.254453608669801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37663.579214799996</v>
      </c>
      <c r="E33" s="6">
        <v>2668.9136097000001</v>
      </c>
      <c r="F33" s="6">
        <v>93.382720921036693</v>
      </c>
      <c r="G33" s="6">
        <v>6.6172790789632696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12458.900956900001</v>
      </c>
      <c r="E34" s="6">
        <v>785.17726300000004</v>
      </c>
      <c r="F34" s="6">
        <v>94.071484251578795</v>
      </c>
      <c r="G34" s="6">
        <v>5.9285157484212503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47378.267701899997</v>
      </c>
      <c r="E35" s="6">
        <v>3221.2320242999999</v>
      </c>
      <c r="F35" s="6">
        <v>93.633865864819896</v>
      </c>
      <c r="G35" s="6">
        <v>6.3661341351801397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235393.573057</v>
      </c>
      <c r="E36" s="6">
        <v>23559.603279399998</v>
      </c>
      <c r="F36" s="6">
        <v>90.901983280253603</v>
      </c>
      <c r="G36" s="6">
        <v>9.0980167197463793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9145.3091882999997</v>
      </c>
      <c r="E37" s="6">
        <v>618.85941000000003</v>
      </c>
      <c r="F37" s="6">
        <v>93.661934410803298</v>
      </c>
      <c r="G37" s="6">
        <v>6.3380655891966802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545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2609401.3927165</v>
      </c>
      <c r="E48" s="6">
        <v>191723.30568339999</v>
      </c>
      <c r="F48" s="6">
        <v>93.155488372476995</v>
      </c>
      <c r="G48" s="6">
        <v>6.8445116275230102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3362.4995181999998</v>
      </c>
      <c r="E49" s="6">
        <v>252.90478709999999</v>
      </c>
      <c r="F49" s="6">
        <v>93.004799304762301</v>
      </c>
      <c r="G49" s="6">
        <v>6.9952006952377204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22099.1235896</v>
      </c>
      <c r="E50" s="6">
        <v>1746.7039196999999</v>
      </c>
      <c r="F50" s="6">
        <v>92.6750123516629</v>
      </c>
      <c r="G50" s="6">
        <v>7.3249876483371201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42477.998088599998</v>
      </c>
      <c r="E51" s="6">
        <v>2637.4719816000002</v>
      </c>
      <c r="F51" s="6">
        <v>94.153952119980005</v>
      </c>
      <c r="G51" s="6">
        <v>5.8460478800200404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7637.1497843999996</v>
      </c>
      <c r="E52" s="6">
        <v>661.43169569999998</v>
      </c>
      <c r="F52" s="6">
        <v>92.029581232815303</v>
      </c>
      <c r="G52" s="6">
        <v>7.9704187671846496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6108.7605864999996</v>
      </c>
      <c r="E53" s="6">
        <v>1384.9530296</v>
      </c>
      <c r="F53" s="6">
        <v>81.518468671868206</v>
      </c>
      <c r="G53" s="6">
        <v>18.481531328131801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43968.700728800002</v>
      </c>
      <c r="E54" s="6">
        <v>5140.0582369000003</v>
      </c>
      <c r="F54" s="6">
        <v>89.533316774528799</v>
      </c>
      <c r="G54" s="6">
        <v>10.466683225471201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37129.427670800003</v>
      </c>
      <c r="E55" s="6">
        <v>2578.3794496999999</v>
      </c>
      <c r="F55" s="6">
        <v>93.506618378911</v>
      </c>
      <c r="G55" s="6">
        <v>6.4933816210889601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52194.744305400003</v>
      </c>
      <c r="E56" s="6">
        <v>4225.0080070000004</v>
      </c>
      <c r="F56" s="6">
        <v>92.511473670416294</v>
      </c>
      <c r="G56" s="6">
        <v>7.4885263295837303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4418.4712466999999</v>
      </c>
      <c r="E57" s="6">
        <v>330.47099609999998</v>
      </c>
      <c r="F57" s="6">
        <v>93.041166238628506</v>
      </c>
      <c r="G57" s="6">
        <v>6.9588337613715101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5942.6230202999996</v>
      </c>
      <c r="E58" s="6">
        <v>391.92231220000002</v>
      </c>
      <c r="F58" s="6">
        <v>93.812936972931496</v>
      </c>
      <c r="G58" s="6">
        <v>6.1870630270684899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38819.492291900002</v>
      </c>
      <c r="E59" s="6">
        <v>5196.8779398999995</v>
      </c>
      <c r="F59" s="6">
        <v>88.193306461818494</v>
      </c>
      <c r="G59" s="6">
        <v>11.8066935381816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46801.117004799999</v>
      </c>
      <c r="E60" s="6">
        <v>3100.9073208999998</v>
      </c>
      <c r="F60" s="6">
        <v>93.786008958953204</v>
      </c>
      <c r="G60" s="6">
        <v>6.2139910410468104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8661.5890854000008</v>
      </c>
      <c r="E61" s="6">
        <v>665.26035609999997</v>
      </c>
      <c r="F61" s="6">
        <v>92.867255333404302</v>
      </c>
      <c r="G61" s="6">
        <v>7.1327446665956797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233868.28625549999</v>
      </c>
      <c r="E62" s="6">
        <v>23413.769592000001</v>
      </c>
      <c r="F62" s="6">
        <v>90.899571478129801</v>
      </c>
      <c r="G62" s="6">
        <v>9.1004285218702403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6358.6589531</v>
      </c>
      <c r="E63" s="6">
        <v>431.31786990000001</v>
      </c>
      <c r="F63" s="6">
        <v>93.647726919494403</v>
      </c>
      <c r="G63" s="6">
        <v>6.3522730805056202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2836.3563124000002</v>
      </c>
      <c r="E64" s="6">
        <v>271.09445499999998</v>
      </c>
      <c r="F64" s="6">
        <v>91.275985517002297</v>
      </c>
      <c r="G64" s="6">
        <v>8.7240144829977293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2619.8662739000001</v>
      </c>
      <c r="E65" s="6">
        <v>262.90245179999999</v>
      </c>
      <c r="F65" s="6">
        <v>90.880210075258105</v>
      </c>
      <c r="G65" s="6">
        <v>9.1197899247419301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3556.9282668999999</v>
      </c>
      <c r="E66" s="6">
        <v>281.0511411</v>
      </c>
      <c r="F66" s="6">
        <v>92.677106591187794</v>
      </c>
      <c r="G66" s="6">
        <v>7.3228934088121598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6514.670948</v>
      </c>
      <c r="E67" s="6">
        <v>479.49219490000002</v>
      </c>
      <c r="F67" s="6">
        <v>93.144395046221504</v>
      </c>
      <c r="G67" s="6">
        <v>6.85560495377847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525.37322919999997</v>
      </c>
      <c r="E68" s="6">
        <v>49.491236399999998</v>
      </c>
      <c r="F68" s="6">
        <v>91.390799160225598</v>
      </c>
      <c r="G68" s="6">
        <v>8.6092008397744308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40787.5340125</v>
      </c>
      <c r="E69" s="6">
        <v>1894.0093815</v>
      </c>
      <c r="F69" s="6">
        <v>95.5624627628479</v>
      </c>
      <c r="G69" s="6">
        <v>4.4375372371521404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546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222271.0076983</v>
      </c>
      <c r="E80" s="6">
        <v>7817.7841422000001</v>
      </c>
      <c r="F80" s="6">
        <v>96.602275113157503</v>
      </c>
      <c r="G80" s="6">
        <v>3.39772488684254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75958.981334600001</v>
      </c>
      <c r="E81" s="6">
        <v>2063.1739996000001</v>
      </c>
      <c r="F81" s="6">
        <v>97.355656235382597</v>
      </c>
      <c r="G81" s="6">
        <v>2.64434376461737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35040.074778200003</v>
      </c>
      <c r="E82" s="6">
        <v>4024.2795406999999</v>
      </c>
      <c r="F82" s="6">
        <v>89.698333401729897</v>
      </c>
      <c r="G82" s="6">
        <v>10.301666598270099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121453.8899414</v>
      </c>
      <c r="E83" s="6">
        <v>14217.2050184</v>
      </c>
      <c r="F83" s="6">
        <v>89.520829751825403</v>
      </c>
      <c r="G83" s="6">
        <v>10.479170248174499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113117.697272</v>
      </c>
      <c r="E84" s="6">
        <v>15571.2238734</v>
      </c>
      <c r="F84" s="6">
        <v>87.900105358870206</v>
      </c>
      <c r="G84" s="6">
        <v>12.099894641129801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63081.7315638</v>
      </c>
      <c r="E85" s="6">
        <v>7350.1247359999998</v>
      </c>
      <c r="F85" s="6">
        <v>89.564204151153604</v>
      </c>
      <c r="G85" s="6">
        <v>10.4357958488464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210428.09756339999</v>
      </c>
      <c r="E86" s="6">
        <v>23264.408058100002</v>
      </c>
      <c r="F86" s="6">
        <v>90.044863442997993</v>
      </c>
      <c r="G86" s="6">
        <v>9.9551365570020405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342696.3582671</v>
      </c>
      <c r="E87" s="6">
        <v>22387.488058999999</v>
      </c>
      <c r="F87" s="6">
        <v>93.867850280342694</v>
      </c>
      <c r="G87" s="6">
        <v>6.1321497196572903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140855.9555332</v>
      </c>
      <c r="E88" s="6">
        <v>5920.945095</v>
      </c>
      <c r="F88" s="6">
        <v>95.966023897726004</v>
      </c>
      <c r="G88" s="6">
        <v>4.0339761022739697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283107.91225619998</v>
      </c>
      <c r="E89" s="6">
        <v>14165.490382</v>
      </c>
      <c r="F89" s="6">
        <v>95.234861155997805</v>
      </c>
      <c r="G89" s="6">
        <v>4.7651388440022204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423090.64111299999</v>
      </c>
      <c r="E90" s="6">
        <v>23261.138512099998</v>
      </c>
      <c r="F90" s="6">
        <v>94.788608542876801</v>
      </c>
      <c r="G90" s="6">
        <v>5.2113914571232396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54430.106962799997</v>
      </c>
      <c r="E91" s="6">
        <v>2007.4457956000001</v>
      </c>
      <c r="F91" s="6">
        <v>96.443067253122095</v>
      </c>
      <c r="G91" s="6">
        <v>3.5569327468778602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76366.076104399996</v>
      </c>
      <c r="E92" s="6">
        <v>980.04337429999998</v>
      </c>
      <c r="F92" s="6">
        <v>98.732912031133097</v>
      </c>
      <c r="G92" s="6">
        <v>1.2670879688668699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29393.241625300001</v>
      </c>
      <c r="E93" s="6">
        <v>3743.353012</v>
      </c>
      <c r="F93" s="6">
        <v>88.703265821448298</v>
      </c>
      <c r="G93" s="6">
        <v>11.2967341785517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26296.625762299998</v>
      </c>
      <c r="E94" s="6">
        <v>1921.0252416999999</v>
      </c>
      <c r="F94" s="6">
        <v>93.192114958726805</v>
      </c>
      <c r="G94" s="6">
        <v>6.8078850412732201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85740.110271199999</v>
      </c>
      <c r="E95" s="6">
        <v>4198.1266625999997</v>
      </c>
      <c r="F95" s="6">
        <v>95.332211520123394</v>
      </c>
      <c r="G95" s="6">
        <v>4.6677884798765596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7102.0166018999998</v>
      </c>
      <c r="E96" s="6">
        <v>501.17861210000001</v>
      </c>
      <c r="F96" s="6">
        <v>93.408315872553601</v>
      </c>
      <c r="G96" s="6">
        <v>6.5916841274463698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123610.5726001</v>
      </c>
      <c r="E97" s="6">
        <v>13076.781844700001</v>
      </c>
      <c r="F97" s="6">
        <v>90.433071224609193</v>
      </c>
      <c r="G97" s="6">
        <v>9.5669287753908101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182178.7089275</v>
      </c>
      <c r="E98" s="6">
        <v>26523.376820199999</v>
      </c>
      <c r="F98" s="6">
        <v>87.291273719102094</v>
      </c>
      <c r="G98" s="6">
        <v>12.708726280897899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972.69686360000003</v>
      </c>
      <c r="E99" s="6">
        <v>162.41691599999999</v>
      </c>
      <c r="F99" s="6">
        <v>85.691573926868003</v>
      </c>
      <c r="G99" s="6">
        <v>14.308426073132001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547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222141.76009629999</v>
      </c>
      <c r="E110" s="6">
        <v>7788.7477908999999</v>
      </c>
      <c r="F110" s="6">
        <v>96.612564438503696</v>
      </c>
      <c r="G110" s="6">
        <v>3.3874355614962699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75612.488864600004</v>
      </c>
      <c r="E111" s="6">
        <v>2039.3951046</v>
      </c>
      <c r="F111" s="6">
        <v>97.373669510183504</v>
      </c>
      <c r="G111" s="6">
        <v>2.6263304898164601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34741.5845376</v>
      </c>
      <c r="E112" s="6">
        <v>3987.0111987999999</v>
      </c>
      <c r="F112" s="6">
        <v>89.705252351680997</v>
      </c>
      <c r="G112" s="6">
        <v>10.294747648318999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121442.7923801</v>
      </c>
      <c r="E113" s="6">
        <v>14210.8635548</v>
      </c>
      <c r="F113" s="6">
        <v>89.524157342563797</v>
      </c>
      <c r="G113" s="6">
        <v>10.4758426574362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110697.5401484</v>
      </c>
      <c r="E114" s="6">
        <v>15062.570648200001</v>
      </c>
      <c r="F114" s="6">
        <v>88.022775621944504</v>
      </c>
      <c r="G114" s="6">
        <v>11.977224378055499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63081.7315638</v>
      </c>
      <c r="E115" s="6">
        <v>7350.1247359999998</v>
      </c>
      <c r="F115" s="6">
        <v>89.564204151153604</v>
      </c>
      <c r="G115" s="6">
        <v>10.4357958488464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210428.09756339999</v>
      </c>
      <c r="E116" s="6">
        <v>23264.408058100002</v>
      </c>
      <c r="F116" s="6">
        <v>90.044863442997993</v>
      </c>
      <c r="G116" s="6">
        <v>9.9551365570020405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342696.3582671</v>
      </c>
      <c r="E117" s="6">
        <v>22387.488058999999</v>
      </c>
      <c r="F117" s="6">
        <v>93.867850280342694</v>
      </c>
      <c r="G117" s="6">
        <v>6.1321497196572903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140855.9555332</v>
      </c>
      <c r="E118" s="6">
        <v>5920.945095</v>
      </c>
      <c r="F118" s="6">
        <v>95.966023897726004</v>
      </c>
      <c r="G118" s="6">
        <v>4.0339761022739697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283107.91225619998</v>
      </c>
      <c r="E119" s="6">
        <v>14165.490382</v>
      </c>
      <c r="F119" s="6">
        <v>95.234861155997805</v>
      </c>
      <c r="G119" s="6">
        <v>4.7651388440022204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422020.23361669999</v>
      </c>
      <c r="E120" s="6">
        <v>23083.785788699999</v>
      </c>
      <c r="F120" s="6">
        <v>94.813844678478304</v>
      </c>
      <c r="G120" s="6">
        <v>5.18615532152167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54430.106962799997</v>
      </c>
      <c r="E121" s="6">
        <v>2007.4457956000001</v>
      </c>
      <c r="F121" s="6">
        <v>96.443067253122095</v>
      </c>
      <c r="G121" s="6">
        <v>3.5569327468778602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76366.076104399996</v>
      </c>
      <c r="E122" s="6">
        <v>980.04337429999998</v>
      </c>
      <c r="F122" s="6">
        <v>98.732912031133097</v>
      </c>
      <c r="G122" s="6">
        <v>1.2670879688668699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29393.241625300001</v>
      </c>
      <c r="E123" s="6">
        <v>3743.353012</v>
      </c>
      <c r="F123" s="6">
        <v>88.703265821448298</v>
      </c>
      <c r="G123" s="6">
        <v>11.2967341785517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26296.625762299998</v>
      </c>
      <c r="E124" s="6">
        <v>1921.0252416999999</v>
      </c>
      <c r="F124" s="6">
        <v>93.192114958726805</v>
      </c>
      <c r="G124" s="6">
        <v>6.8078850412732201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85740.110271199999</v>
      </c>
      <c r="E125" s="6">
        <v>4198.1266625999997</v>
      </c>
      <c r="F125" s="6">
        <v>95.332211520123394</v>
      </c>
      <c r="G125" s="6">
        <v>4.6677884798765596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7102.0166018999998</v>
      </c>
      <c r="E126" s="6">
        <v>501.17861210000001</v>
      </c>
      <c r="F126" s="6">
        <v>93.408315872553601</v>
      </c>
      <c r="G126" s="6">
        <v>6.5916841274463698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123610.5726001</v>
      </c>
      <c r="E127" s="6">
        <v>13076.781844700001</v>
      </c>
      <c r="F127" s="6">
        <v>90.433071224609193</v>
      </c>
      <c r="G127" s="6">
        <v>9.5669287753908101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179636.18796109999</v>
      </c>
      <c r="E128" s="6">
        <v>26034.5207243</v>
      </c>
      <c r="F128" s="6">
        <v>87.341648749738496</v>
      </c>
      <c r="G128" s="6">
        <v>12.6583512502615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548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42036.569775600001</v>
      </c>
      <c r="E139" s="6">
        <v>3223.0068547999999</v>
      </c>
      <c r="F139" s="6">
        <v>92.878840027338697</v>
      </c>
      <c r="G139" s="6">
        <v>7.1211599726612702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22990.783945899999</v>
      </c>
      <c r="E140" s="6">
        <v>2523.1977224000002</v>
      </c>
      <c r="F140" s="6">
        <v>90.110529374821297</v>
      </c>
      <c r="G140" s="6">
        <v>9.8894706251786708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21980.594192199998</v>
      </c>
      <c r="E141" s="6">
        <v>977.05164100000002</v>
      </c>
      <c r="F141" s="6">
        <v>95.7441122312853</v>
      </c>
      <c r="G141" s="6">
        <v>4.2558877687147101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60538.157393300004</v>
      </c>
      <c r="E142" s="6">
        <v>145.46802120000001</v>
      </c>
      <c r="F142" s="6">
        <v>99.760284557479295</v>
      </c>
      <c r="G142" s="6">
        <v>0.239715442520745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18165.498903399999</v>
      </c>
      <c r="E143" s="6">
        <v>429.41266819999998</v>
      </c>
      <c r="F143" s="6">
        <v>97.690697981829402</v>
      </c>
      <c r="G143" s="6">
        <v>2.3093020181706101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35919.527962300002</v>
      </c>
      <c r="E144" s="6">
        <v>1142.1861495999999</v>
      </c>
      <c r="F144" s="6">
        <v>96.918150773730005</v>
      </c>
      <c r="G144" s="6">
        <v>3.0818492262700299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40783.429883899997</v>
      </c>
      <c r="E145" s="6">
        <v>793.34225579999998</v>
      </c>
      <c r="F145" s="6">
        <v>98.091861837820602</v>
      </c>
      <c r="G145" s="6">
        <v>1.90813816217943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19189.150421599999</v>
      </c>
      <c r="E146" s="6">
        <v>98.010593499999999</v>
      </c>
      <c r="F146" s="6">
        <v>99.4918350428906</v>
      </c>
      <c r="G146" s="6">
        <v>0.50816495710938003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11445.2532362</v>
      </c>
      <c r="E147" s="6">
        <v>220.70865359999999</v>
      </c>
      <c r="F147" s="6">
        <v>98.108097251775007</v>
      </c>
      <c r="G147" s="6">
        <v>1.89190274822494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21752.483764799999</v>
      </c>
      <c r="E148" s="6">
        <v>496.79646489999999</v>
      </c>
      <c r="F148" s="6">
        <v>97.7671346678584</v>
      </c>
      <c r="G148" s="6">
        <v>2.2328653321415701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30268.740893900002</v>
      </c>
      <c r="E149" s="6">
        <v>1013.3110405</v>
      </c>
      <c r="F149" s="6">
        <v>96.760727069231393</v>
      </c>
      <c r="G149" s="6">
        <v>3.2392729307686201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17049.184374699998</v>
      </c>
      <c r="E150" s="6">
        <v>299.5074434</v>
      </c>
      <c r="F150" s="6">
        <v>98.273602145105102</v>
      </c>
      <c r="G150" s="6">
        <v>1.72639785489487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35082.977086899999</v>
      </c>
      <c r="E151" s="6">
        <v>2116.3622744999998</v>
      </c>
      <c r="F151" s="6">
        <v>94.310753064888999</v>
      </c>
      <c r="G151" s="6">
        <v>5.6892469351110302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61574.500363400002</v>
      </c>
      <c r="E152" s="6">
        <v>2339.2037730000002</v>
      </c>
      <c r="F152" s="6">
        <v>96.3400591397303</v>
      </c>
      <c r="G152" s="6">
        <v>3.6599408602697201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91711.501022900004</v>
      </c>
      <c r="E153" s="6">
        <v>8059.2378404999999</v>
      </c>
      <c r="F153" s="6">
        <v>91.922243001994602</v>
      </c>
      <c r="G153" s="6">
        <v>8.0777569980054107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38866.910248400003</v>
      </c>
      <c r="E154" s="6">
        <v>1941.8766645000001</v>
      </c>
      <c r="F154" s="6">
        <v>95.241523183120705</v>
      </c>
      <c r="G154" s="6">
        <v>4.7584768168792504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45316.252567299998</v>
      </c>
      <c r="E155" s="6">
        <v>1750.0915230000001</v>
      </c>
      <c r="F155" s="6">
        <v>96.281649750313406</v>
      </c>
      <c r="G155" s="6">
        <v>3.7183502496865501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30064.195028400001</v>
      </c>
      <c r="E156" s="6">
        <v>3573.6685564999998</v>
      </c>
      <c r="F156" s="6">
        <v>89.376053721484794</v>
      </c>
      <c r="G156" s="6">
        <v>10.6239462785152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14926.190370800001</v>
      </c>
      <c r="E157" s="6">
        <v>771.76959829999998</v>
      </c>
      <c r="F157" s="6">
        <v>95.083631250053102</v>
      </c>
      <c r="G157" s="6">
        <v>4.9163687499468596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24524.215566300001</v>
      </c>
      <c r="E158" s="6">
        <v>2383.5490037999998</v>
      </c>
      <c r="F158" s="6">
        <v>91.141779921589603</v>
      </c>
      <c r="G158" s="6">
        <v>8.8582200784104099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8829.9873320999995</v>
      </c>
      <c r="E159" s="6">
        <v>555.70958829999995</v>
      </c>
      <c r="F159" s="6">
        <v>94.079186734741498</v>
      </c>
      <c r="G159" s="6">
        <v>5.92081326525848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17733.062096199999</v>
      </c>
      <c r="E160" s="6">
        <v>770.07289209999999</v>
      </c>
      <c r="F160" s="6">
        <v>95.838149088860106</v>
      </c>
      <c r="G160" s="6">
        <v>4.1618509111398501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15974.542331500001</v>
      </c>
      <c r="E161" s="6">
        <v>1744.2312162999999</v>
      </c>
      <c r="F161" s="6">
        <v>90.156027381948405</v>
      </c>
      <c r="G161" s="6">
        <v>9.8439726180515894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17466.638430200001</v>
      </c>
      <c r="E162" s="6">
        <v>1365.3156534</v>
      </c>
      <c r="F162" s="6">
        <v>92.750005403905504</v>
      </c>
      <c r="G162" s="6">
        <v>7.2499945960945098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31249.058217000002</v>
      </c>
      <c r="E163" s="6">
        <v>3441.1594749000001</v>
      </c>
      <c r="F163" s="6">
        <v>90.080317438585894</v>
      </c>
      <c r="G163" s="6">
        <v>9.9196825614141204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36037.345843100004</v>
      </c>
      <c r="E164" s="6">
        <v>1031.9068583999999</v>
      </c>
      <c r="F164" s="6">
        <v>97.2162728320708</v>
      </c>
      <c r="G164" s="6">
        <v>2.7837271679292401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20107.414969199999</v>
      </c>
      <c r="E165" s="6">
        <v>703.15320740000004</v>
      </c>
      <c r="F165" s="6">
        <v>96.6211724666382</v>
      </c>
      <c r="G165" s="6">
        <v>3.37882753336185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50538.939144999997</v>
      </c>
      <c r="E166" s="6">
        <v>4942.5490491999999</v>
      </c>
      <c r="F166" s="6">
        <v>91.091534834286094</v>
      </c>
      <c r="G166" s="6">
        <v>8.90846516571394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23205.331483099999</v>
      </c>
      <c r="E167" s="6">
        <v>2023.4231338</v>
      </c>
      <c r="F167" s="6">
        <v>91.979694739095194</v>
      </c>
      <c r="G167" s="6">
        <v>8.0203052609048306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30296.451660399998</v>
      </c>
      <c r="E168" s="6">
        <v>701.42944350000005</v>
      </c>
      <c r="F168" s="6">
        <v>97.737169707990901</v>
      </c>
      <c r="G168" s="6">
        <v>2.2628302920090499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28397.006641</v>
      </c>
      <c r="E169" s="6">
        <v>2493.6061063000002</v>
      </c>
      <c r="F169" s="6">
        <v>91.927624982065296</v>
      </c>
      <c r="G169" s="6">
        <v>8.0723750179347107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32556.696976300002</v>
      </c>
      <c r="E170" s="6">
        <v>1339.2504804</v>
      </c>
      <c r="F170" s="6">
        <v>96.048936286230699</v>
      </c>
      <c r="G170" s="6">
        <v>3.9510637137693498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45273.213447299997</v>
      </c>
      <c r="E171" s="6">
        <v>2859.0204539000001</v>
      </c>
      <c r="F171" s="6">
        <v>94.060071137008407</v>
      </c>
      <c r="G171" s="6">
        <v>5.9399288629915903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10484.299635699999</v>
      </c>
      <c r="E172" s="6">
        <v>1007.3947305</v>
      </c>
      <c r="F172" s="6">
        <v>91.233714555940495</v>
      </c>
      <c r="G172" s="6">
        <v>8.7662854440595304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28690.0978655</v>
      </c>
      <c r="E173" s="6">
        <v>4326.2102806000003</v>
      </c>
      <c r="F173" s="6">
        <v>86.896747324212797</v>
      </c>
      <c r="G173" s="6">
        <v>13.1032526757872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23238.093549099998</v>
      </c>
      <c r="E174" s="6">
        <v>3155.6661156</v>
      </c>
      <c r="F174" s="6">
        <v>88.043893118339994</v>
      </c>
      <c r="G174" s="6">
        <v>11.95610688166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5789.4097037000001</v>
      </c>
      <c r="E175" s="6">
        <v>972.82494999999994</v>
      </c>
      <c r="F175" s="6">
        <v>85.613854002127596</v>
      </c>
      <c r="G175" s="6">
        <v>14.386145997872401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16856.014773800001</v>
      </c>
      <c r="E176" s="6">
        <v>1472.1650128000001</v>
      </c>
      <c r="F176" s="6">
        <v>91.967751135460105</v>
      </c>
      <c r="G176" s="6">
        <v>8.0322488645398504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34646.820373000002</v>
      </c>
      <c r="E177" s="6">
        <v>4049.2548375000001</v>
      </c>
      <c r="F177" s="6">
        <v>89.535747965464907</v>
      </c>
      <c r="G177" s="6">
        <v>10.4642520345352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23125.617140099999</v>
      </c>
      <c r="E178" s="6">
        <v>3344.1296274000001</v>
      </c>
      <c r="F178" s="6">
        <v>87.366219795098402</v>
      </c>
      <c r="G178" s="6">
        <v>12.633780204901599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37872.24207</v>
      </c>
      <c r="E179" s="6">
        <v>4920.5020414000001</v>
      </c>
      <c r="F179" s="6">
        <v>88.501550569903301</v>
      </c>
      <c r="G179" s="6">
        <v>11.4984494300967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29117.4661094</v>
      </c>
      <c r="E180" s="6">
        <v>3033.4485424</v>
      </c>
      <c r="F180" s="6">
        <v>90.564969689812003</v>
      </c>
      <c r="G180" s="6">
        <v>9.4350303101879796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12542.7924188</v>
      </c>
      <c r="E181" s="6">
        <v>2407.5756867999999</v>
      </c>
      <c r="F181" s="6">
        <v>83.896211318715402</v>
      </c>
      <c r="G181" s="6">
        <v>16.103788681284598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25470.577222899999</v>
      </c>
      <c r="E182" s="6">
        <v>1643.7893081</v>
      </c>
      <c r="F182" s="6">
        <v>93.937570674127102</v>
      </c>
      <c r="G182" s="6">
        <v>6.0624293258728601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19325.1747602</v>
      </c>
      <c r="E183" s="6">
        <v>3071.5274454999999</v>
      </c>
      <c r="F183" s="6">
        <v>86.285804859617699</v>
      </c>
      <c r="G183" s="6">
        <v>13.7141951403823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45823.082980899999</v>
      </c>
      <c r="E184" s="6">
        <v>8421.0615319999997</v>
      </c>
      <c r="F184" s="6">
        <v>84.475630305133905</v>
      </c>
      <c r="G184" s="6">
        <v>15.524369694866101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46921.265535500002</v>
      </c>
      <c r="E185" s="6">
        <v>6090.5862733000004</v>
      </c>
      <c r="F185" s="6">
        <v>88.510896968347396</v>
      </c>
      <c r="G185" s="6">
        <v>11.489103031652601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25184.701689900001</v>
      </c>
      <c r="E186" s="6">
        <v>4859.2691629999999</v>
      </c>
      <c r="F186" s="6">
        <v>83.826142067598994</v>
      </c>
      <c r="G186" s="6">
        <v>16.173857932400999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83186.835375499999</v>
      </c>
      <c r="E187" s="6">
        <v>8471.0341914000001</v>
      </c>
      <c r="F187" s="6">
        <v>90.757984850152894</v>
      </c>
      <c r="G187" s="6">
        <v>9.2420151498471093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31404.3334584</v>
      </c>
      <c r="E188" s="6">
        <v>271.63426879999997</v>
      </c>
      <c r="F188" s="6">
        <v>99.1424594470503</v>
      </c>
      <c r="G188" s="6">
        <v>0.857540552949702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56868.258787999999</v>
      </c>
      <c r="E189" s="6">
        <v>2354.3730338</v>
      </c>
      <c r="F189" s="6">
        <v>96.024538320275497</v>
      </c>
      <c r="G189" s="6">
        <v>3.9754616797245199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43201.337826299998</v>
      </c>
      <c r="E190" s="6">
        <v>5018.9146461999999</v>
      </c>
      <c r="F190" s="6">
        <v>89.591687332905806</v>
      </c>
      <c r="G190" s="6">
        <v>10.408312667094201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46707.534898400001</v>
      </c>
      <c r="E191" s="6">
        <v>2955.0732896999998</v>
      </c>
      <c r="F191" s="6">
        <v>94.049701782662098</v>
      </c>
      <c r="G191" s="6">
        <v>5.9502982173378598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10375.574754900001</v>
      </c>
      <c r="E192" s="6">
        <v>1181.4091997</v>
      </c>
      <c r="F192" s="6">
        <v>89.777530155436693</v>
      </c>
      <c r="G192" s="6">
        <v>10.2224698445633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21146.970108599999</v>
      </c>
      <c r="E193" s="6">
        <v>1142.7645969</v>
      </c>
      <c r="F193" s="6">
        <v>94.873135046250596</v>
      </c>
      <c r="G193" s="6">
        <v>5.1268649537494202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9779.1523183999998</v>
      </c>
      <c r="E194" s="6">
        <v>308.74089500000002</v>
      </c>
      <c r="F194" s="6">
        <v>96.939490848397398</v>
      </c>
      <c r="G194" s="6">
        <v>3.0605091516025502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41407.379954299999</v>
      </c>
      <c r="E195" s="6">
        <v>1261.0270436999999</v>
      </c>
      <c r="F195" s="6">
        <v>97.044588414657497</v>
      </c>
      <c r="G195" s="6">
        <v>2.95541158534254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16946.706066899998</v>
      </c>
      <c r="E196" s="6">
        <v>2249.3813802</v>
      </c>
      <c r="F196" s="6">
        <v>88.282084115324096</v>
      </c>
      <c r="G196" s="6">
        <v>11.7179158846759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19077.127387799999</v>
      </c>
      <c r="E197" s="6">
        <v>2290.3918733</v>
      </c>
      <c r="F197" s="6">
        <v>89.280964976267995</v>
      </c>
      <c r="G197" s="6">
        <v>10.719035023731999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38527.1972264</v>
      </c>
      <c r="E198" s="6">
        <v>6624.4335164000004</v>
      </c>
      <c r="F198" s="6">
        <v>85.328473396375898</v>
      </c>
      <c r="G198" s="6">
        <v>14.6715266036241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8901.7003012999994</v>
      </c>
      <c r="E199" s="6">
        <v>381.69379780000003</v>
      </c>
      <c r="F199" s="6">
        <v>95.888424064243907</v>
      </c>
      <c r="G199" s="6">
        <v>4.1115759357561297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55193.346550499999</v>
      </c>
      <c r="E200" s="6">
        <v>7760.5734321999998</v>
      </c>
      <c r="F200" s="6">
        <v>87.672612866152505</v>
      </c>
      <c r="G200" s="6">
        <v>12.3273871338475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70893.008447600005</v>
      </c>
      <c r="E201" s="6">
        <v>7934.0249617999998</v>
      </c>
      <c r="F201" s="6">
        <v>89.934893375228995</v>
      </c>
      <c r="G201" s="6">
        <v>10.065106624770999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40962.922415000001</v>
      </c>
      <c r="E202" s="6">
        <v>4796.3973950999998</v>
      </c>
      <c r="F202" s="6">
        <v>89.518206531467399</v>
      </c>
      <c r="G202" s="6">
        <v>10.481793468532601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32894.520514600001</v>
      </c>
      <c r="E203" s="6">
        <v>1766.0175385</v>
      </c>
      <c r="F203" s="6">
        <v>94.904817877338004</v>
      </c>
      <c r="G203" s="6">
        <v>5.0951821226619698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4876.5339396999998</v>
      </c>
      <c r="E204" s="6">
        <v>869.95367550000003</v>
      </c>
      <c r="F204" s="6">
        <v>84.861123285136998</v>
      </c>
      <c r="G204" s="6">
        <v>15.138876714863001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4609.0414546000002</v>
      </c>
      <c r="E205" s="6">
        <v>286.73507069999999</v>
      </c>
      <c r="F205" s="6">
        <v>94.143215704020903</v>
      </c>
      <c r="G205" s="6">
        <v>5.8567842959790699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7102.0166018999998</v>
      </c>
      <c r="E206" s="6">
        <v>501.17861210000001</v>
      </c>
      <c r="F206" s="6">
        <v>93.408315872553601</v>
      </c>
      <c r="G206" s="6">
        <v>6.5916841274463698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6725.3377202000001</v>
      </c>
      <c r="E207" s="6">
        <v>882.29587919999994</v>
      </c>
      <c r="F207" s="6">
        <v>88.402492474537894</v>
      </c>
      <c r="G207" s="6">
        <v>11.597507525462101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11478.1326598</v>
      </c>
      <c r="E208" s="6">
        <v>2277.3105962999998</v>
      </c>
      <c r="F208" s="6">
        <v>83.444295077222606</v>
      </c>
      <c r="G208" s="6">
        <v>16.555704922777402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17215.861742699999</v>
      </c>
      <c r="E209" s="6">
        <v>794.00145580000003</v>
      </c>
      <c r="F209" s="6">
        <v>95.591296574278601</v>
      </c>
      <c r="G209" s="6">
        <v>4.4087034257213604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19161.938197300002</v>
      </c>
      <c r="E210" s="6">
        <v>540.46743360000005</v>
      </c>
      <c r="F210" s="6">
        <v>97.256845464838193</v>
      </c>
      <c r="G210" s="6">
        <v>2.7431545351617599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15412.827487099999</v>
      </c>
      <c r="E211" s="6">
        <v>165.09730300000001</v>
      </c>
      <c r="F211" s="6">
        <v>98.940184233621906</v>
      </c>
      <c r="G211" s="6">
        <v>1.0598157663780901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13418.6992938</v>
      </c>
      <c r="E212" s="6">
        <v>1999.1217956999999</v>
      </c>
      <c r="F212" s="6">
        <v>87.033694423517105</v>
      </c>
      <c r="G212" s="6">
        <v>12.966305576482901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13414.7214196</v>
      </c>
      <c r="E213" s="6">
        <v>67.5484103</v>
      </c>
      <c r="F213" s="6">
        <v>99.498983397067207</v>
      </c>
      <c r="G213" s="6">
        <v>0.50101660293280903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10805.833009399999</v>
      </c>
      <c r="E214" s="6">
        <v>58.809933899999997</v>
      </c>
      <c r="F214" s="6">
        <v>99.458703482416198</v>
      </c>
      <c r="G214" s="6">
        <v>0.54129651758382802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19032.393657799999</v>
      </c>
      <c r="E215" s="6">
        <v>65.759563799999995</v>
      </c>
      <c r="F215" s="6">
        <v>99.655675797355997</v>
      </c>
      <c r="G215" s="6">
        <v>0.344324202643981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19681.2081124</v>
      </c>
      <c r="E216" s="6">
        <v>278.75823009999999</v>
      </c>
      <c r="F216" s="6">
        <v>98.603413325870903</v>
      </c>
      <c r="G216" s="6">
        <v>1.39658667412906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17299.8850403</v>
      </c>
      <c r="E217" s="6">
        <v>93.853510499999999</v>
      </c>
      <c r="F217" s="6">
        <v>99.460417838143897</v>
      </c>
      <c r="G217" s="6">
        <v>0.53958216185607399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4514.6001171999997</v>
      </c>
      <c r="E218" s="6">
        <v>107.2407637</v>
      </c>
      <c r="F218" s="6">
        <v>97.679695894699094</v>
      </c>
      <c r="G218" s="6">
        <v>2.3203041053009401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71533.726286999998</v>
      </c>
      <c r="E219" s="6">
        <v>1878.5130684999999</v>
      </c>
      <c r="F219" s="6">
        <v>97.441144576174494</v>
      </c>
      <c r="G219" s="6">
        <v>2.5588554238255399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42894.9629097</v>
      </c>
      <c r="E220" s="6">
        <v>142.45342099999999</v>
      </c>
      <c r="F220" s="6">
        <v>99.669000992286797</v>
      </c>
      <c r="G220" s="6">
        <v>0.33099900771316398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13535.1929762</v>
      </c>
      <c r="E221" s="6">
        <v>348.15746230000002</v>
      </c>
      <c r="F221" s="6">
        <v>97.492266266401202</v>
      </c>
      <c r="G221" s="6">
        <v>2.5077337335987901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20584.879553700001</v>
      </c>
      <c r="E222" s="6">
        <v>371.15603609999999</v>
      </c>
      <c r="F222" s="6">
        <v>98.228882392809794</v>
      </c>
      <c r="G222" s="6">
        <v>1.7711176071902399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25768.991983899999</v>
      </c>
      <c r="E223" s="6">
        <v>992.73568620000003</v>
      </c>
      <c r="F223" s="6">
        <v>96.290464881648305</v>
      </c>
      <c r="G223" s="6">
        <v>3.70953511835169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17570.755991000002</v>
      </c>
      <c r="E224" s="6">
        <v>148.1202935</v>
      </c>
      <c r="F224" s="6">
        <v>99.164053684208099</v>
      </c>
      <c r="G224" s="6">
        <v>0.83594631579188605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6390.0179758000004</v>
      </c>
      <c r="E225" s="6">
        <v>439.643463</v>
      </c>
      <c r="F225" s="6">
        <v>93.562734156888894</v>
      </c>
      <c r="G225" s="6">
        <v>6.4372658431110601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27853.242163700001</v>
      </c>
      <c r="E226" s="6">
        <v>604.99720749999994</v>
      </c>
      <c r="F226" s="6">
        <v>97.874087712846105</v>
      </c>
      <c r="G226" s="6">
        <v>2.12591228715387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21032.062952100001</v>
      </c>
      <c r="E227" s="6">
        <v>4116.7194729000003</v>
      </c>
      <c r="F227" s="6">
        <v>83.630541616966596</v>
      </c>
      <c r="G227" s="6">
        <v>16.3694583830334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16886.359313199999</v>
      </c>
      <c r="E228" s="6">
        <v>2019.0756415000001</v>
      </c>
      <c r="F228" s="6">
        <v>89.320131240894597</v>
      </c>
      <c r="G228" s="6">
        <v>10.6798687591054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6612.3889607999999</v>
      </c>
      <c r="E229" s="6">
        <v>203.32670429999999</v>
      </c>
      <c r="F229" s="6">
        <v>97.016795971388007</v>
      </c>
      <c r="G229" s="6">
        <v>2.9832040286119601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11929.072703</v>
      </c>
      <c r="E230" s="6">
        <v>540.66965259999995</v>
      </c>
      <c r="F230" s="6">
        <v>95.664147364222103</v>
      </c>
      <c r="G230" s="6">
        <v>4.3358526357779299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16911.385771699999</v>
      </c>
      <c r="E231" s="6">
        <v>1948.2870023999999</v>
      </c>
      <c r="F231" s="6">
        <v>89.669560942353201</v>
      </c>
      <c r="G231" s="6">
        <v>10.330439057646799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36789.133943499997</v>
      </c>
      <c r="E232" s="6">
        <v>896.10041020000006</v>
      </c>
      <c r="F232" s="6">
        <v>97.622144520080397</v>
      </c>
      <c r="G232" s="6">
        <v>2.3778554799195999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33946.8209814</v>
      </c>
      <c r="E233" s="6">
        <v>273.34101889999999</v>
      </c>
      <c r="F233" s="6">
        <v>99.201228156378704</v>
      </c>
      <c r="G233" s="6">
        <v>0.79877184362132403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549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129.247602</v>
      </c>
      <c r="E244" s="6">
        <v>29.0363513</v>
      </c>
      <c r="F244" s="6">
        <v>81.655530649423099</v>
      </c>
      <c r="G244" s="6">
        <v>18.344469350576901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346.49247000000003</v>
      </c>
      <c r="E245" s="6">
        <v>23.778894999999999</v>
      </c>
      <c r="F245" s="6">
        <v>93.577981651376106</v>
      </c>
      <c r="G245" s="6">
        <v>6.4220183486238502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298.49024059999999</v>
      </c>
      <c r="E246" s="6">
        <v>37.268341900000003</v>
      </c>
      <c r="F246" s="6">
        <v>88.900256362024606</v>
      </c>
      <c r="G246" s="6">
        <v>11.099743637975401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11.097561300000001</v>
      </c>
      <c r="E247" s="6">
        <v>6.3414636</v>
      </c>
      <c r="F247" s="6">
        <v>63.636363636363598</v>
      </c>
      <c r="G247" s="6">
        <v>36.363636363636402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2420.1571236</v>
      </c>
      <c r="E248" s="6">
        <v>508.65322520000001</v>
      </c>
      <c r="F248" s="6">
        <v>82.632770148179603</v>
      </c>
      <c r="G248" s="6">
        <v>17.367229851820401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1070.4074963</v>
      </c>
      <c r="E249" s="6">
        <v>177.3527234</v>
      </c>
      <c r="F249" s="6">
        <v>85.786313700348501</v>
      </c>
      <c r="G249" s="6">
        <v>14.213686299651499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2542.5209663999999</v>
      </c>
      <c r="E250" s="6">
        <v>488.85609590000001</v>
      </c>
      <c r="F250" s="6">
        <v>83.8734645722664</v>
      </c>
      <c r="G250" s="6">
        <v>16.1265354277336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972.69686360000003</v>
      </c>
      <c r="E251" s="6">
        <v>162.41691599999999</v>
      </c>
      <c r="F251" s="6">
        <v>85.691573926868003</v>
      </c>
      <c r="G251" s="6">
        <v>14.308426073132001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550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7791.1103237999996</v>
      </c>
      <c r="E262" s="6">
        <v>1433.7040122999999</v>
      </c>
      <c r="F262" s="6">
        <v>84.458180294324194</v>
      </c>
      <c r="G262" s="6">
        <v>15.541819705675801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7067.8775523000004</v>
      </c>
      <c r="E263" s="6">
        <v>993.39770920000001</v>
      </c>
      <c r="F263" s="6">
        <v>87.676916158112206</v>
      </c>
      <c r="G263" s="6">
        <v>12.3230838418877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3077.5915283999998</v>
      </c>
      <c r="E264" s="6">
        <v>697.38081869999996</v>
      </c>
      <c r="F264" s="6">
        <v>81.526200602880195</v>
      </c>
      <c r="G264" s="6">
        <v>18.473799397119802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534.15154399999994</v>
      </c>
      <c r="E265" s="6">
        <v>90.53416</v>
      </c>
      <c r="F265" s="6">
        <v>85.507246376811594</v>
      </c>
      <c r="G265" s="6">
        <v>14.492753623188401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6516.2779366000004</v>
      </c>
      <c r="E266" s="6">
        <v>393.25495080000002</v>
      </c>
      <c r="F266" s="6">
        <v>94.308516115219206</v>
      </c>
      <c r="G266" s="6">
        <v>5.6914838847807898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577.1506971</v>
      </c>
      <c r="E267" s="6">
        <v>120.3247034</v>
      </c>
      <c r="F267" s="6">
        <v>82.748538039658101</v>
      </c>
      <c r="G267" s="6">
        <v>17.251461960341899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1525.2868014999999</v>
      </c>
      <c r="E268" s="6">
        <v>145.8336874</v>
      </c>
      <c r="F268" s="6">
        <v>91.273299060799999</v>
      </c>
      <c r="G268" s="6">
        <v>8.7267009392000006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2786.6502352000002</v>
      </c>
      <c r="E269" s="6">
        <v>187.54154009999999</v>
      </c>
      <c r="F269" s="6">
        <v>93.694369621438298</v>
      </c>
      <c r="G269" s="6">
        <v>6.3056303785616903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551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552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553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2807330.5661459002</v>
      </c>
      <c r="E17" s="6">
        <v>3018.9465900999999</v>
      </c>
      <c r="F17" s="6">
        <v>99.892577539682605</v>
      </c>
      <c r="G17" s="6">
        <v>0.10742246031743299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9016.5276905999999</v>
      </c>
      <c r="E18" s="6">
        <v>208.28664549999999</v>
      </c>
      <c r="F18" s="6">
        <v>97.742104741502501</v>
      </c>
      <c r="G18" s="6">
        <v>2.2578952584974998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2798314.0384553</v>
      </c>
      <c r="E19" s="6">
        <v>2810.6599446</v>
      </c>
      <c r="F19" s="6">
        <v>99.899659592227195</v>
      </c>
      <c r="G19" s="6">
        <v>0.100340407772833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554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2807330.5661459002</v>
      </c>
      <c r="E30" s="6">
        <v>3018.9465900999999</v>
      </c>
      <c r="F30" s="6">
        <v>99.892577539682605</v>
      </c>
      <c r="G30" s="6">
        <v>0.10742246031743299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53005.047733500003</v>
      </c>
      <c r="E31" s="6">
        <v>171.69759819999999</v>
      </c>
      <c r="F31" s="6">
        <v>99.677119016726195</v>
      </c>
      <c r="G31" s="6">
        <v>0.32288098327380499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12029.1386504</v>
      </c>
      <c r="E32" s="6">
        <v>44.415176799999998</v>
      </c>
      <c r="F32" s="6">
        <v>99.632128390400396</v>
      </c>
      <c r="G32" s="6">
        <v>0.36787160959964299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40327.9661165</v>
      </c>
      <c r="E33" s="6">
        <v>4.5267080000000002</v>
      </c>
      <c r="F33" s="6">
        <v>99.9887765231381</v>
      </c>
      <c r="G33" s="6">
        <v>1.12234768619366E-2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13211.268314499999</v>
      </c>
      <c r="E34" s="6">
        <v>32.809905399999998</v>
      </c>
      <c r="F34" s="6">
        <v>99.752267354094101</v>
      </c>
      <c r="G34" s="6">
        <v>0.24773264590586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50581.046957400002</v>
      </c>
      <c r="E35" s="6">
        <v>18.452768800000001</v>
      </c>
      <c r="F35" s="6">
        <v>99.963531716914503</v>
      </c>
      <c r="G35" s="6">
        <v>3.64682830855051E-2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256973.10211790001</v>
      </c>
      <c r="E36" s="6">
        <v>1980.0742184999999</v>
      </c>
      <c r="F36" s="6">
        <v>99.235354342235297</v>
      </c>
      <c r="G36" s="6">
        <v>0.76464565776468096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9755.6466127999993</v>
      </c>
      <c r="E37" s="6">
        <v>8.5219854999999995</v>
      </c>
      <c r="F37" s="6">
        <v>99.912721852206801</v>
      </c>
      <c r="G37" s="6">
        <v>8.7278147793184699E-2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555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2798314.0384553</v>
      </c>
      <c r="E48" s="6">
        <v>2810.6599446</v>
      </c>
      <c r="F48" s="6">
        <v>99.899659592227195</v>
      </c>
      <c r="G48" s="6">
        <v>0.100340407772833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3607.1015603999999</v>
      </c>
      <c r="E49" s="6">
        <v>8.3027449000000004</v>
      </c>
      <c r="F49" s="6">
        <v>99.770350859851902</v>
      </c>
      <c r="G49" s="6">
        <v>0.22964914014813201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44962.0212522</v>
      </c>
      <c r="E51" s="6">
        <v>153.44881799999999</v>
      </c>
      <c r="F51" s="6">
        <v>99.659875386954297</v>
      </c>
      <c r="G51" s="6">
        <v>0.34012461304566399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48966.896993900002</v>
      </c>
      <c r="E54" s="6">
        <v>141.86197179999999</v>
      </c>
      <c r="F54" s="6">
        <v>99.711126946011603</v>
      </c>
      <c r="G54" s="6">
        <v>0.28887305398836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56033.007744900002</v>
      </c>
      <c r="E56" s="6">
        <v>386.74456750000002</v>
      </c>
      <c r="F56" s="6">
        <v>99.314522748418696</v>
      </c>
      <c r="G56" s="6">
        <v>0.68547725158127104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4748.9422427999998</v>
      </c>
      <c r="E57" s="6">
        <v>0</v>
      </c>
      <c r="F57" s="6">
        <v>100</v>
      </c>
      <c r="G57" s="6">
        <v>0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6310.2661784000002</v>
      </c>
      <c r="E58" s="6">
        <v>24.2791541</v>
      </c>
      <c r="F58" s="6">
        <v>99.616718283229702</v>
      </c>
      <c r="G58" s="6">
        <v>0.38328171677031703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255451.0873746</v>
      </c>
      <c r="E62" s="6">
        <v>1830.9684729000001</v>
      </c>
      <c r="F62" s="6">
        <v>99.288341945625106</v>
      </c>
      <c r="G62" s="6">
        <v>0.71165805437487595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2878.3303076000002</v>
      </c>
      <c r="E65" s="6">
        <v>4.4384180999999998</v>
      </c>
      <c r="F65" s="6">
        <v>99.846036275458701</v>
      </c>
      <c r="G65" s="6">
        <v>0.15396372454131799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3817.7233575999999</v>
      </c>
      <c r="E66" s="6">
        <v>20.256050399999999</v>
      </c>
      <c r="F66" s="6">
        <v>99.4722209723747</v>
      </c>
      <c r="G66" s="6">
        <v>0.52777902762525697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560.15914750000002</v>
      </c>
      <c r="E68" s="6">
        <v>14.7053181</v>
      </c>
      <c r="F68" s="6">
        <v>97.4419504109283</v>
      </c>
      <c r="G68" s="6">
        <v>2.5580495890716999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42620.686672299998</v>
      </c>
      <c r="E69" s="6">
        <v>60.856721700000001</v>
      </c>
      <c r="F69" s="6">
        <v>99.857416773479301</v>
      </c>
      <c r="G69" s="6">
        <v>0.14258322652070499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556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230044.60509600001</v>
      </c>
      <c r="E80" s="6">
        <v>44.186744500000003</v>
      </c>
      <c r="F80" s="6">
        <v>99.980795785771903</v>
      </c>
      <c r="G80" s="6">
        <v>1.92042142281449E-2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77968.264981200002</v>
      </c>
      <c r="E81" s="6">
        <v>53.890352999999998</v>
      </c>
      <c r="F81" s="6">
        <v>99.930929422842595</v>
      </c>
      <c r="G81" s="6">
        <v>6.9070577157431895E-2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39041.130345700003</v>
      </c>
      <c r="E82" s="6">
        <v>23.2239732</v>
      </c>
      <c r="F82" s="6">
        <v>99.940549450759093</v>
      </c>
      <c r="G82" s="6">
        <v>5.9450549240906897E-2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135342.0314411</v>
      </c>
      <c r="E83" s="6">
        <v>329.06351869999997</v>
      </c>
      <c r="F83" s="6">
        <v>99.757454954721595</v>
      </c>
      <c r="G83" s="6">
        <v>0.24254504527843801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128057.5340537</v>
      </c>
      <c r="E84" s="6">
        <v>631.38709170000004</v>
      </c>
      <c r="F84" s="6">
        <v>99.509369504320702</v>
      </c>
      <c r="G84" s="6">
        <v>0.49063049567928502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70395.061663700006</v>
      </c>
      <c r="E85" s="6">
        <v>36.794636099999998</v>
      </c>
      <c r="F85" s="6">
        <v>99.947758531390406</v>
      </c>
      <c r="G85" s="6">
        <v>5.2241468609573599E-2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233498.02363050001</v>
      </c>
      <c r="E86" s="6">
        <v>194.48199099999999</v>
      </c>
      <c r="F86" s="6">
        <v>99.916778678681695</v>
      </c>
      <c r="G86" s="6">
        <v>8.3221321318276503E-2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364858.10998240003</v>
      </c>
      <c r="E87" s="6">
        <v>225.73634369999999</v>
      </c>
      <c r="F87" s="6">
        <v>99.938168630036202</v>
      </c>
      <c r="G87" s="6">
        <v>6.1831369963810397E-2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146771.62937519999</v>
      </c>
      <c r="E88" s="6">
        <v>5.2712529999999997</v>
      </c>
      <c r="F88" s="6">
        <v>99.996408663095195</v>
      </c>
      <c r="G88" s="6">
        <v>3.5913369048121502E-3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297221.83735659998</v>
      </c>
      <c r="E89" s="6">
        <v>51.565281599999999</v>
      </c>
      <c r="F89" s="6">
        <v>99.982653920215398</v>
      </c>
      <c r="G89" s="6">
        <v>1.7346079784594199E-2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446273.77015240001</v>
      </c>
      <c r="E90" s="6">
        <v>78.009472700000003</v>
      </c>
      <c r="F90" s="6">
        <v>99.982522871810801</v>
      </c>
      <c r="G90" s="6">
        <v>1.74771281892327E-2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77335.5863866</v>
      </c>
      <c r="E92" s="6">
        <v>10.533092099999999</v>
      </c>
      <c r="F92" s="6">
        <v>99.986381873879395</v>
      </c>
      <c r="G92" s="6">
        <v>1.36181261206009E-2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33113.526594399998</v>
      </c>
      <c r="E93" s="6">
        <v>23.068042899999998</v>
      </c>
      <c r="F93" s="6">
        <v>99.930384992325003</v>
      </c>
      <c r="G93" s="6">
        <v>6.9615007675030094E-2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28217.651003999999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136483.64472529999</v>
      </c>
      <c r="E97" s="6">
        <v>203.70971950000001</v>
      </c>
      <c r="F97" s="6">
        <v>99.850966667452596</v>
      </c>
      <c r="G97" s="6">
        <v>0.14903333254742801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207601.2792009</v>
      </c>
      <c r="E98" s="6">
        <v>1100.8065468</v>
      </c>
      <c r="F98" s="6">
        <v>99.472546456420801</v>
      </c>
      <c r="G98" s="6">
        <v>0.52745354357922702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1127.89525</v>
      </c>
      <c r="E99" s="6">
        <v>7.2185296000000001</v>
      </c>
      <c r="F99" s="6">
        <v>99.364069952305201</v>
      </c>
      <c r="G99" s="6">
        <v>0.63593004769475403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557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229889.0170732</v>
      </c>
      <c r="E110" s="6">
        <v>41.490814</v>
      </c>
      <c r="F110" s="6">
        <v>99.981955063561898</v>
      </c>
      <c r="G110" s="6">
        <v>1.8044936438080101E-2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77608.184571200007</v>
      </c>
      <c r="E111" s="6">
        <v>43.699398000000002</v>
      </c>
      <c r="F111" s="6">
        <v>99.943723969379406</v>
      </c>
      <c r="G111" s="6">
        <v>5.6276030620626E-2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38705.371763199997</v>
      </c>
      <c r="E112" s="6">
        <v>23.2239732</v>
      </c>
      <c r="F112" s="6">
        <v>99.940034042654005</v>
      </c>
      <c r="G112" s="6">
        <v>5.9965957346014502E-2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135326.17778210001</v>
      </c>
      <c r="E113" s="6">
        <v>327.47815279999998</v>
      </c>
      <c r="F113" s="6">
        <v>99.758592460672702</v>
      </c>
      <c r="G113" s="6">
        <v>0.241407539327327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125214.518772</v>
      </c>
      <c r="E114" s="6">
        <v>545.59202459999995</v>
      </c>
      <c r="F114" s="6">
        <v>99.566164484792495</v>
      </c>
      <c r="G114" s="6">
        <v>0.43383551520753799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70395.061663700006</v>
      </c>
      <c r="E115" s="6">
        <v>36.794636099999998</v>
      </c>
      <c r="F115" s="6">
        <v>99.947758531390406</v>
      </c>
      <c r="G115" s="6">
        <v>5.2241468609573599E-2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233498.02363050001</v>
      </c>
      <c r="E116" s="6">
        <v>194.48199099999999</v>
      </c>
      <c r="F116" s="6">
        <v>99.916778678681695</v>
      </c>
      <c r="G116" s="6">
        <v>8.3221321318276503E-2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364858.10998240003</v>
      </c>
      <c r="E117" s="6">
        <v>225.73634369999999</v>
      </c>
      <c r="F117" s="6">
        <v>99.938168630036202</v>
      </c>
      <c r="G117" s="6">
        <v>6.1831369963810397E-2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146771.62937519999</v>
      </c>
      <c r="E118" s="6">
        <v>5.2712529999999997</v>
      </c>
      <c r="F118" s="6">
        <v>99.996408663095195</v>
      </c>
      <c r="G118" s="6">
        <v>3.5913369048121502E-3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297221.83735659998</v>
      </c>
      <c r="E119" s="6">
        <v>51.565281599999999</v>
      </c>
      <c r="F119" s="6">
        <v>99.982653920215398</v>
      </c>
      <c r="G119" s="6">
        <v>1.7346079784594199E-2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445030.11332459998</v>
      </c>
      <c r="E120" s="6">
        <v>73.906080799999998</v>
      </c>
      <c r="F120" s="6">
        <v>99.983395773217495</v>
      </c>
      <c r="G120" s="6">
        <v>1.6604226782478599E-2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77335.5863866</v>
      </c>
      <c r="E122" s="6">
        <v>10.533092099999999</v>
      </c>
      <c r="F122" s="6">
        <v>99.986381873879395</v>
      </c>
      <c r="G122" s="6">
        <v>1.36181261206009E-2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33113.526594399998</v>
      </c>
      <c r="E123" s="6">
        <v>23.068042899999998</v>
      </c>
      <c r="F123" s="6">
        <v>99.930384992325003</v>
      </c>
      <c r="G123" s="6">
        <v>6.9615007675030094E-2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28217.651003999999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136483.64472529999</v>
      </c>
      <c r="E127" s="6">
        <v>203.70971950000001</v>
      </c>
      <c r="F127" s="6">
        <v>99.850966667452596</v>
      </c>
      <c r="G127" s="6">
        <v>0.14903333254742801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204666.5995441</v>
      </c>
      <c r="E128" s="6">
        <v>1004.1091413</v>
      </c>
      <c r="F128" s="6">
        <v>99.511787970334694</v>
      </c>
      <c r="G128" s="6">
        <v>0.48821202966530097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558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25493.732539299999</v>
      </c>
      <c r="E140" s="6">
        <v>20.249129</v>
      </c>
      <c r="F140" s="6">
        <v>99.920635166775398</v>
      </c>
      <c r="G140" s="6">
        <v>7.9364833224594894E-2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18573.669886600001</v>
      </c>
      <c r="E143" s="6">
        <v>21.241685</v>
      </c>
      <c r="F143" s="6">
        <v>99.885766141354296</v>
      </c>
      <c r="G143" s="6">
        <v>0.11423385864573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  <c r="E149" s="6">
        <v>0</v>
      </c>
      <c r="F149" s="6">
        <v>100</v>
      </c>
      <c r="G149" s="6">
        <v>0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99696.832782600002</v>
      </c>
      <c r="E153" s="6">
        <v>73.906080799999998</v>
      </c>
      <c r="F153" s="6">
        <v>99.925924091931194</v>
      </c>
      <c r="G153" s="6">
        <v>7.4075908068785307E-2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33480.116803600002</v>
      </c>
      <c r="E156" s="6">
        <v>157.74678130000001</v>
      </c>
      <c r="F156" s="6">
        <v>99.531043994807106</v>
      </c>
      <c r="G156" s="6">
        <v>0.468956005192947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15657.7777331</v>
      </c>
      <c r="E157" s="6">
        <v>40.182236000000003</v>
      </c>
      <c r="F157" s="6">
        <v>99.744028930643907</v>
      </c>
      <c r="G157" s="6">
        <v>0.25597106935611402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17695.705504900001</v>
      </c>
      <c r="E161" s="6">
        <v>23.068042899999998</v>
      </c>
      <c r="F161" s="6">
        <v>99.869810160179696</v>
      </c>
      <c r="G161" s="6">
        <v>0.13018983982028601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18831.954083600001</v>
      </c>
      <c r="E162" s="6">
        <v>0</v>
      </c>
      <c r="F162" s="6">
        <v>100</v>
      </c>
      <c r="G162" s="6">
        <v>0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11468.304653200001</v>
      </c>
      <c r="E172" s="6">
        <v>23.389713</v>
      </c>
      <c r="F172" s="6">
        <v>99.796464191835796</v>
      </c>
      <c r="G172" s="6">
        <v>0.20353580816415601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32910.782800300003</v>
      </c>
      <c r="E173" s="6">
        <v>105.5253458</v>
      </c>
      <c r="F173" s="6">
        <v>99.6803841745932</v>
      </c>
      <c r="G173" s="6">
        <v>0.31961582540676903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26369.735874999998</v>
      </c>
      <c r="E174" s="6">
        <v>24.023789699999998</v>
      </c>
      <c r="F174" s="6">
        <v>99.908979281446904</v>
      </c>
      <c r="G174" s="6">
        <v>9.10207185531446E-2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6667.1453308999999</v>
      </c>
      <c r="E175" s="6">
        <v>95.089322800000005</v>
      </c>
      <c r="F175" s="6">
        <v>98.593818054687404</v>
      </c>
      <c r="G175" s="6">
        <v>1.4061819453125799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18328.179786600002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26266.037047999998</v>
      </c>
      <c r="E178" s="6">
        <v>203.70971950000001</v>
      </c>
      <c r="F178" s="6">
        <v>99.230405484082198</v>
      </c>
      <c r="G178" s="6">
        <v>0.76959451591776595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42792.744111400003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31979.310894599999</v>
      </c>
      <c r="E180" s="6">
        <v>171.60375719999999</v>
      </c>
      <c r="F180" s="6">
        <v>99.466255442314804</v>
      </c>
      <c r="G180" s="6">
        <v>0.53374455768521201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14913.573469499999</v>
      </c>
      <c r="E181" s="6">
        <v>36.794636099999998</v>
      </c>
      <c r="F181" s="6">
        <v>99.753888092653597</v>
      </c>
      <c r="G181" s="6">
        <v>0.24611190734640001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22240.469951399999</v>
      </c>
      <c r="E183" s="6">
        <v>156.23225429999999</v>
      </c>
      <c r="F183" s="6">
        <v>99.302431880974694</v>
      </c>
      <c r="G183" s="6">
        <v>0.69756811902530302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54044.340387999997</v>
      </c>
      <c r="E184" s="6">
        <v>199.80412490000001</v>
      </c>
      <c r="F184" s="6">
        <v>99.631657708506197</v>
      </c>
      <c r="G184" s="6">
        <v>0.36834229149375503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52585.790581000001</v>
      </c>
      <c r="E185" s="6">
        <v>426.06122779999998</v>
      </c>
      <c r="F185" s="6">
        <v>99.196290615659507</v>
      </c>
      <c r="G185" s="6">
        <v>0.803709384340491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29918.018049499999</v>
      </c>
      <c r="E186" s="6">
        <v>125.95280339999999</v>
      </c>
      <c r="F186" s="6">
        <v>99.580771782742403</v>
      </c>
      <c r="G186" s="6">
        <v>0.41922821725758103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91657.869566900001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48168.687190899996</v>
      </c>
      <c r="E190" s="6">
        <v>51.565281599999999</v>
      </c>
      <c r="F190" s="6">
        <v>99.8930630202955</v>
      </c>
      <c r="G190" s="6">
        <v>0.10693697970455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11556.9839546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42593.672583</v>
      </c>
      <c r="E195" s="6">
        <v>74.734414999999998</v>
      </c>
      <c r="F195" s="6">
        <v>99.824848359106795</v>
      </c>
      <c r="G195" s="6">
        <v>0.17515164089323301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19183.520801300001</v>
      </c>
      <c r="E196" s="6">
        <v>12.5666458</v>
      </c>
      <c r="F196" s="6">
        <v>99.9345353794901</v>
      </c>
      <c r="G196" s="6">
        <v>6.5464620509938704E-2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21323.910639500002</v>
      </c>
      <c r="E197" s="6">
        <v>43.608621599999999</v>
      </c>
      <c r="F197" s="6">
        <v>99.795911630792901</v>
      </c>
      <c r="G197" s="6">
        <v>0.20408836920713799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45056.804081499999</v>
      </c>
      <c r="E198" s="6">
        <v>94.826661299999998</v>
      </c>
      <c r="F198" s="6">
        <v>99.789981757602106</v>
      </c>
      <c r="G198" s="6">
        <v>0.21001824239785899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62897.497587700003</v>
      </c>
      <c r="E200" s="6">
        <v>56.422395000000002</v>
      </c>
      <c r="F200" s="6">
        <v>99.910375088611602</v>
      </c>
      <c r="G200" s="6">
        <v>8.9624911388369602E-2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45711.703035400002</v>
      </c>
      <c r="E202" s="6">
        <v>47.616774700000001</v>
      </c>
      <c r="F202" s="6">
        <v>99.895940816214903</v>
      </c>
      <c r="G202" s="6">
        <v>0.104059183785092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34593.484944800002</v>
      </c>
      <c r="E203" s="6">
        <v>67.053108300000005</v>
      </c>
      <c r="F203" s="6">
        <v>99.8065433716082</v>
      </c>
      <c r="G203" s="6">
        <v>0.19345662839184599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5729.5820973999998</v>
      </c>
      <c r="E204" s="6">
        <v>16.905517799999998</v>
      </c>
      <c r="F204" s="6">
        <v>99.705811289747103</v>
      </c>
      <c r="G204" s="6">
        <v>0.29418871025290899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4890.6234077999998</v>
      </c>
      <c r="E205" s="6">
        <v>5.1531174999999996</v>
      </c>
      <c r="F205" s="6">
        <v>99.894743612716596</v>
      </c>
      <c r="G205" s="6">
        <v>0.105256387283409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7603.4519866000001</v>
      </c>
      <c r="E207" s="6">
        <v>4.1816127999999999</v>
      </c>
      <c r="F207" s="6">
        <v>99.945033987962702</v>
      </c>
      <c r="G207" s="6">
        <v>5.4966012037301497E-2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13755.443256099999</v>
      </c>
      <c r="E208" s="6">
        <v>0</v>
      </c>
      <c r="F208" s="6">
        <v>100</v>
      </c>
      <c r="G208" s="6">
        <v>0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19691.872538799998</v>
      </c>
      <c r="E210" s="6">
        <v>10.533092099999999</v>
      </c>
      <c r="F210" s="6">
        <v>99.946539055700498</v>
      </c>
      <c r="G210" s="6">
        <v>5.3460944299515201E-2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24895.051329800001</v>
      </c>
      <c r="E227" s="6">
        <v>253.7310952</v>
      </c>
      <c r="F227" s="6">
        <v>98.991080001758803</v>
      </c>
      <c r="G227" s="6">
        <v>1.00891999824123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18880.267105300001</v>
      </c>
      <c r="E228" s="6">
        <v>25.167849400000001</v>
      </c>
      <c r="F228" s="6">
        <v>99.866875057567796</v>
      </c>
      <c r="G228" s="6">
        <v>0.133124942432193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12455.853112700001</v>
      </c>
      <c r="E230" s="6">
        <v>13.889242899999999</v>
      </c>
      <c r="F230" s="6">
        <v>99.888616440469093</v>
      </c>
      <c r="G230" s="6">
        <v>0.111383559530903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18763.614043199999</v>
      </c>
      <c r="E231" s="6">
        <v>96.0587309</v>
      </c>
      <c r="F231" s="6">
        <v>99.490665972572302</v>
      </c>
      <c r="G231" s="6">
        <v>0.50933402742765299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34193.3681201</v>
      </c>
      <c r="E233" s="6">
        <v>26.7938802</v>
      </c>
      <c r="F233" s="6">
        <v>99.921701480548904</v>
      </c>
      <c r="G233" s="6">
        <v>7.8298519451091703E-2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559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155.5880228</v>
      </c>
      <c r="E244" s="6">
        <v>2.6959304999999998</v>
      </c>
      <c r="F244" s="6">
        <v>98.296775861485898</v>
      </c>
      <c r="G244" s="6">
        <v>1.70322413851411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360.08040999999997</v>
      </c>
      <c r="E245" s="6">
        <v>10.190955000000001</v>
      </c>
      <c r="F245" s="6">
        <v>97.247706422018396</v>
      </c>
      <c r="G245" s="6">
        <v>2.75229357798165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15.853659</v>
      </c>
      <c r="E247" s="6">
        <v>1.5853659</v>
      </c>
      <c r="F247" s="6">
        <v>90.909090909090907</v>
      </c>
      <c r="G247" s="6">
        <v>9.0909090909090899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2843.0152816999998</v>
      </c>
      <c r="E248" s="6">
        <v>85.795067099999997</v>
      </c>
      <c r="F248" s="6">
        <v>97.070651326564999</v>
      </c>
      <c r="G248" s="6">
        <v>2.92934867343501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1243.6568278</v>
      </c>
      <c r="E249" s="6">
        <v>4.1033919000000001</v>
      </c>
      <c r="F249" s="6">
        <v>99.671139387583096</v>
      </c>
      <c r="G249" s="6">
        <v>0.32886061241691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2934.6796568</v>
      </c>
      <c r="E250" s="6">
        <v>96.697405500000002</v>
      </c>
      <c r="F250" s="6">
        <v>96.810116210794604</v>
      </c>
      <c r="G250" s="6">
        <v>3.1898837892054499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1127.89525</v>
      </c>
      <c r="E251" s="6">
        <v>7.2185296000000001</v>
      </c>
      <c r="F251" s="6">
        <v>99.364069952305201</v>
      </c>
      <c r="G251" s="6">
        <v>0.63593004769475403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560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9016.5276905999999</v>
      </c>
      <c r="E262" s="6">
        <v>208.28664549999999</v>
      </c>
      <c r="F262" s="6">
        <v>97.742104741502501</v>
      </c>
      <c r="G262" s="6">
        <v>2.2578952584974998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8043.0264813000003</v>
      </c>
      <c r="E263" s="6">
        <v>18.248780199999999</v>
      </c>
      <c r="F263" s="6">
        <v>99.773624152407294</v>
      </c>
      <c r="G263" s="6">
        <v>0.226375847592684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3730.5571703000001</v>
      </c>
      <c r="E264" s="6">
        <v>44.415176799999998</v>
      </c>
      <c r="F264" s="6">
        <v>98.823430406473804</v>
      </c>
      <c r="G264" s="6">
        <v>1.17656959352618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620.158996</v>
      </c>
      <c r="E265" s="6">
        <v>4.5267080000000002</v>
      </c>
      <c r="F265" s="6">
        <v>99.275362318840607</v>
      </c>
      <c r="G265" s="6">
        <v>0.72463768115941996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6901.0021360999999</v>
      </c>
      <c r="E266" s="6">
        <v>8.5307513000000004</v>
      </c>
      <c r="F266" s="6">
        <v>99.876536497632799</v>
      </c>
      <c r="G266" s="6">
        <v>0.123463502367235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679.02263170000003</v>
      </c>
      <c r="E267" s="6">
        <v>18.452768800000001</v>
      </c>
      <c r="F267" s="6">
        <v>97.354348441999306</v>
      </c>
      <c r="G267" s="6">
        <v>2.6456515580007198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1522.0147433</v>
      </c>
      <c r="E268" s="6">
        <v>149.10574560000001</v>
      </c>
      <c r="F268" s="6">
        <v>91.0774988045208</v>
      </c>
      <c r="G268" s="6">
        <v>8.92250119547918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2965.6697898000002</v>
      </c>
      <c r="E269" s="6">
        <v>8.5219854999999995</v>
      </c>
      <c r="F269" s="6">
        <v>99.713468863347202</v>
      </c>
      <c r="G269" s="6">
        <v>0.28653113665275998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561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562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563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2795369.9613027</v>
      </c>
      <c r="E17" s="6">
        <v>14979.551433299999</v>
      </c>
      <c r="F17" s="6">
        <v>99.466986175014299</v>
      </c>
      <c r="G17" s="6">
        <v>0.53301382498565997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9125.4790150000008</v>
      </c>
      <c r="E18" s="6">
        <v>99.335321100000002</v>
      </c>
      <c r="F18" s="6">
        <v>98.923172678811895</v>
      </c>
      <c r="G18" s="6">
        <v>1.0768273211880801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2786244.4822876998</v>
      </c>
      <c r="E19" s="6">
        <v>14880.2161122</v>
      </c>
      <c r="F19" s="6">
        <v>99.468777090834294</v>
      </c>
      <c r="G19" s="6">
        <v>0.53122290916574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564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2795369.9613027</v>
      </c>
      <c r="E30" s="6">
        <v>14979.551433299999</v>
      </c>
      <c r="F30" s="6">
        <v>99.466986175014299</v>
      </c>
      <c r="G30" s="6">
        <v>0.53301382498565997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52873.833343899998</v>
      </c>
      <c r="E31" s="6">
        <v>302.91198780000002</v>
      </c>
      <c r="F31" s="6">
        <v>99.430367567795798</v>
      </c>
      <c r="G31" s="6">
        <v>0.56963243220420701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11980.8247023</v>
      </c>
      <c r="E32" s="6">
        <v>92.729124900000002</v>
      </c>
      <c r="F32" s="6">
        <v>99.2319649522654</v>
      </c>
      <c r="G32" s="6">
        <v>0.76803504773461495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40180.229748999998</v>
      </c>
      <c r="E33" s="6">
        <v>152.26307550000001</v>
      </c>
      <c r="F33" s="6">
        <v>99.622480375407093</v>
      </c>
      <c r="G33" s="6">
        <v>0.37751962459287303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13124.0870934</v>
      </c>
      <c r="E34" s="6">
        <v>119.99112649999999</v>
      </c>
      <c r="F34" s="6">
        <v>99.094001677521803</v>
      </c>
      <c r="G34" s="6">
        <v>0.90599832247824097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50360.084142400003</v>
      </c>
      <c r="E35" s="6">
        <v>239.41558380000001</v>
      </c>
      <c r="F35" s="6">
        <v>99.526841994297399</v>
      </c>
      <c r="G35" s="6">
        <v>0.473158005702639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256200.830991</v>
      </c>
      <c r="E36" s="6">
        <v>2752.3453454</v>
      </c>
      <c r="F36" s="6">
        <v>98.937126246397298</v>
      </c>
      <c r="G36" s="6">
        <v>1.06287375360266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9748.0600347</v>
      </c>
      <c r="E37" s="6">
        <v>16.1085636</v>
      </c>
      <c r="F37" s="6">
        <v>99.835023704908096</v>
      </c>
      <c r="G37" s="6">
        <v>0.164976295091879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565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2786244.4822876998</v>
      </c>
      <c r="E48" s="6">
        <v>14880.2161122</v>
      </c>
      <c r="F48" s="6">
        <v>99.468777090834294</v>
      </c>
      <c r="G48" s="6">
        <v>0.53122290916574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3600.0454642999998</v>
      </c>
      <c r="E49" s="6">
        <v>15.358841</v>
      </c>
      <c r="F49" s="6">
        <v>99.5751833072311</v>
      </c>
      <c r="G49" s="6">
        <v>0.42481669276890299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23787.924918500001</v>
      </c>
      <c r="E50" s="6">
        <v>57.902590799999999</v>
      </c>
      <c r="F50" s="6">
        <v>99.757179360718695</v>
      </c>
      <c r="G50" s="6">
        <v>0.24282063928130701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44913.970074600002</v>
      </c>
      <c r="E51" s="6">
        <v>201.49999560000001</v>
      </c>
      <c r="F51" s="6">
        <v>99.553368289665499</v>
      </c>
      <c r="G51" s="6">
        <v>0.44663171033453603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8270.6811376000005</v>
      </c>
      <c r="E52" s="6">
        <v>27.900342500000001</v>
      </c>
      <c r="F52" s="6">
        <v>99.663793835525894</v>
      </c>
      <c r="G52" s="6">
        <v>0.33620616447407298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7460.8664410000001</v>
      </c>
      <c r="E53" s="6">
        <v>32.847175100000001</v>
      </c>
      <c r="F53" s="6">
        <v>99.561670264134094</v>
      </c>
      <c r="G53" s="6">
        <v>0.438329735865925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48873.669712100003</v>
      </c>
      <c r="E54" s="6">
        <v>235.08925360000001</v>
      </c>
      <c r="F54" s="6">
        <v>99.521288546989794</v>
      </c>
      <c r="G54" s="6">
        <v>0.47871145301024198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39565.729138000002</v>
      </c>
      <c r="E55" s="6">
        <v>142.07798249999999</v>
      </c>
      <c r="F55" s="6">
        <v>99.642191315000503</v>
      </c>
      <c r="G55" s="6">
        <v>0.35780868499950302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56349.969978300003</v>
      </c>
      <c r="E56" s="6">
        <v>69.7823341</v>
      </c>
      <c r="F56" s="6">
        <v>99.876315773749596</v>
      </c>
      <c r="G56" s="6">
        <v>0.12368422625042801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4744.6759634</v>
      </c>
      <c r="E57" s="6">
        <v>4.2662794000000002</v>
      </c>
      <c r="F57" s="6">
        <v>99.910163586291901</v>
      </c>
      <c r="G57" s="6">
        <v>8.98364137080888E-2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6271.1518912000001</v>
      </c>
      <c r="E58" s="6">
        <v>63.393441299999999</v>
      </c>
      <c r="F58" s="6">
        <v>98.999242440104496</v>
      </c>
      <c r="G58" s="6">
        <v>1.0007575598954801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43652.220582800001</v>
      </c>
      <c r="E59" s="6">
        <v>364.14964900000001</v>
      </c>
      <c r="F59" s="6">
        <v>99.172694960801394</v>
      </c>
      <c r="G59" s="6">
        <v>0.82730503919861398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49669.195900500003</v>
      </c>
      <c r="E60" s="6">
        <v>232.8284252</v>
      </c>
      <c r="F60" s="6">
        <v>99.533428897232</v>
      </c>
      <c r="G60" s="6">
        <v>0.46657110276805203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9274.3476661000004</v>
      </c>
      <c r="E61" s="6">
        <v>52.5017754</v>
      </c>
      <c r="F61" s="6">
        <v>99.437089922708594</v>
      </c>
      <c r="G61" s="6">
        <v>0.56291007729139797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254561.8117626</v>
      </c>
      <c r="E62" s="6">
        <v>2720.2440849</v>
      </c>
      <c r="F62" s="6">
        <v>98.942699646915003</v>
      </c>
      <c r="G62" s="6">
        <v>1.05730035308501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3092.0743732000001</v>
      </c>
      <c r="E64" s="6">
        <v>15.3763942</v>
      </c>
      <c r="F64" s="6">
        <v>99.505176578779199</v>
      </c>
      <c r="G64" s="6">
        <v>0.49482342122077799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2867.7234763000001</v>
      </c>
      <c r="E65" s="6">
        <v>15.045249399999999</v>
      </c>
      <c r="F65" s="6">
        <v>99.478097244989797</v>
      </c>
      <c r="G65" s="6">
        <v>0.52190275501017402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3825.0074675000001</v>
      </c>
      <c r="E66" s="6">
        <v>12.971940500000001</v>
      </c>
      <c r="F66" s="6">
        <v>99.6620112011815</v>
      </c>
      <c r="G66" s="6">
        <v>0.33798879881848498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6957.6187177000002</v>
      </c>
      <c r="E67" s="6">
        <v>36.544425199999999</v>
      </c>
      <c r="F67" s="6">
        <v>99.477501104087096</v>
      </c>
      <c r="G67" s="6">
        <v>0.52249889591290699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571.00222229999997</v>
      </c>
      <c r="E68" s="6">
        <v>3.8622432999999998</v>
      </c>
      <c r="F68" s="6">
        <v>99.328147149264296</v>
      </c>
      <c r="G68" s="6">
        <v>0.67185285073567402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42642.195230199999</v>
      </c>
      <c r="E69" s="6">
        <v>39.348163800000002</v>
      </c>
      <c r="F69" s="6">
        <v>99.907809885324994</v>
      </c>
      <c r="G69" s="6">
        <v>9.2190114675026996E-2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566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229505.27991089999</v>
      </c>
      <c r="E80" s="6">
        <v>583.51192960000003</v>
      </c>
      <c r="F80" s="6">
        <v>99.746397064831996</v>
      </c>
      <c r="G80" s="6">
        <v>0.25360293516795801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77684.196647999997</v>
      </c>
      <c r="E81" s="6">
        <v>337.95868619999999</v>
      </c>
      <c r="F81" s="6">
        <v>99.566842668274901</v>
      </c>
      <c r="G81" s="6">
        <v>0.43315733172505699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38474.264774800002</v>
      </c>
      <c r="E82" s="6">
        <v>590.08954410000001</v>
      </c>
      <c r="F82" s="6">
        <v>98.489442474121503</v>
      </c>
      <c r="G82" s="6">
        <v>1.51055752587853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134624.3225296</v>
      </c>
      <c r="E83" s="6">
        <v>1046.7724301999999</v>
      </c>
      <c r="F83" s="6">
        <v>99.228448454322404</v>
      </c>
      <c r="G83" s="6">
        <v>0.77155154567755502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126770.447006</v>
      </c>
      <c r="E84" s="6">
        <v>1918.4741394</v>
      </c>
      <c r="F84" s="6">
        <v>98.509215772170194</v>
      </c>
      <c r="G84" s="6">
        <v>1.49078422782984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70141.461154100005</v>
      </c>
      <c r="E85" s="6">
        <v>290.3951457</v>
      </c>
      <c r="F85" s="6">
        <v>99.587693465775104</v>
      </c>
      <c r="G85" s="6">
        <v>0.41230653422494601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232610.043764</v>
      </c>
      <c r="E86" s="6">
        <v>1082.4618575</v>
      </c>
      <c r="F86" s="6">
        <v>99.536800782455003</v>
      </c>
      <c r="G86" s="6">
        <v>0.46319921754496002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362864.35325069999</v>
      </c>
      <c r="E87" s="6">
        <v>2219.4930754000002</v>
      </c>
      <c r="F87" s="6">
        <v>99.392059359038996</v>
      </c>
      <c r="G87" s="6">
        <v>0.60794064096100997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146073.86606679999</v>
      </c>
      <c r="E88" s="6">
        <v>703.03456140000003</v>
      </c>
      <c r="F88" s="6">
        <v>99.521018253968407</v>
      </c>
      <c r="G88" s="6">
        <v>0.478981746031587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295887.81214679999</v>
      </c>
      <c r="E89" s="6">
        <v>1385.5904914</v>
      </c>
      <c r="F89" s="6">
        <v>99.533900281995201</v>
      </c>
      <c r="G89" s="6">
        <v>0.46609971800482602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445190.82859699999</v>
      </c>
      <c r="E90" s="6">
        <v>1160.9510281</v>
      </c>
      <c r="F90" s="6">
        <v>99.739902229341396</v>
      </c>
      <c r="G90" s="6">
        <v>0.26009777065862899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56386.0353799</v>
      </c>
      <c r="E91" s="6">
        <v>51.5173785</v>
      </c>
      <c r="F91" s="6">
        <v>99.908717908587306</v>
      </c>
      <c r="G91" s="6">
        <v>9.1282091412676097E-2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77196.366304800002</v>
      </c>
      <c r="E92" s="6">
        <v>149.75317390000001</v>
      </c>
      <c r="F92" s="6">
        <v>99.806385666263097</v>
      </c>
      <c r="G92" s="6">
        <v>0.19361433373685899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32594.521401599999</v>
      </c>
      <c r="E93" s="6">
        <v>542.07323570000005</v>
      </c>
      <c r="F93" s="6">
        <v>98.364125096035593</v>
      </c>
      <c r="G93" s="6">
        <v>1.6358749039643901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27828.4523596</v>
      </c>
      <c r="E94" s="6">
        <v>389.19864439999998</v>
      </c>
      <c r="F94" s="6">
        <v>98.620726281061394</v>
      </c>
      <c r="G94" s="6">
        <v>1.3792737189386499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89619.817021199997</v>
      </c>
      <c r="E95" s="6">
        <v>318.41991259999998</v>
      </c>
      <c r="F95" s="6">
        <v>99.645957132966302</v>
      </c>
      <c r="G95" s="6">
        <v>0.35404286703371401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7488.5312795</v>
      </c>
      <c r="E96" s="6">
        <v>114.6639345</v>
      </c>
      <c r="F96" s="6">
        <v>98.491898060319897</v>
      </c>
      <c r="G96" s="6">
        <v>1.5081019396801201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135629.29603960001</v>
      </c>
      <c r="E97" s="6">
        <v>1058.0584051999999</v>
      </c>
      <c r="F97" s="6">
        <v>99.225928097373995</v>
      </c>
      <c r="G97" s="6">
        <v>0.77407190262599401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207672.17041779999</v>
      </c>
      <c r="E98" s="6">
        <v>1029.9153299</v>
      </c>
      <c r="F98" s="6">
        <v>99.506514117379197</v>
      </c>
      <c r="G98" s="6">
        <v>0.49348588262077298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1127.89525</v>
      </c>
      <c r="E99" s="6">
        <v>7.2185296000000001</v>
      </c>
      <c r="F99" s="6">
        <v>99.364069952305201</v>
      </c>
      <c r="G99" s="6">
        <v>0.63593004769475403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567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229346.99595760001</v>
      </c>
      <c r="E110" s="6">
        <v>583.51192960000003</v>
      </c>
      <c r="F110" s="6">
        <v>99.746222484801294</v>
      </c>
      <c r="G110" s="6">
        <v>0.25377751519874903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77317.322268000004</v>
      </c>
      <c r="E111" s="6">
        <v>334.56170120000002</v>
      </c>
      <c r="F111" s="6">
        <v>99.569151855565195</v>
      </c>
      <c r="G111" s="6">
        <v>0.43084814443484898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38140.5358366</v>
      </c>
      <c r="E112" s="6">
        <v>588.05989980000004</v>
      </c>
      <c r="F112" s="6">
        <v>98.481587342328297</v>
      </c>
      <c r="G112" s="6">
        <v>1.5184126576717001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134606.8835047</v>
      </c>
      <c r="E113" s="6">
        <v>1046.7724301999999</v>
      </c>
      <c r="F113" s="6">
        <v>99.228349267120095</v>
      </c>
      <c r="G113" s="6">
        <v>0.77165073287987496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123865.6244932</v>
      </c>
      <c r="E114" s="6">
        <v>1894.4863034</v>
      </c>
      <c r="F114" s="6">
        <v>98.4935713785557</v>
      </c>
      <c r="G114" s="6">
        <v>1.5064286214442599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70141.461154100005</v>
      </c>
      <c r="E115" s="6">
        <v>290.3951457</v>
      </c>
      <c r="F115" s="6">
        <v>99.587693465775104</v>
      </c>
      <c r="G115" s="6">
        <v>0.41230653422494601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232610.043764</v>
      </c>
      <c r="E116" s="6">
        <v>1082.4618575</v>
      </c>
      <c r="F116" s="6">
        <v>99.536800782455003</v>
      </c>
      <c r="G116" s="6">
        <v>0.46319921754496002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362864.35325069999</v>
      </c>
      <c r="E117" s="6">
        <v>2219.4930754000002</v>
      </c>
      <c r="F117" s="6">
        <v>99.392059359038996</v>
      </c>
      <c r="G117" s="6">
        <v>0.60794064096100997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146073.86606679999</v>
      </c>
      <c r="E118" s="6">
        <v>703.03456140000003</v>
      </c>
      <c r="F118" s="6">
        <v>99.521018253968407</v>
      </c>
      <c r="G118" s="6">
        <v>0.478981746031587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295887.81214679999</v>
      </c>
      <c r="E119" s="6">
        <v>1385.5904914</v>
      </c>
      <c r="F119" s="6">
        <v>99.533900281995201</v>
      </c>
      <c r="G119" s="6">
        <v>0.46609971800482602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443951.26412870002</v>
      </c>
      <c r="E120" s="6">
        <v>1152.7552767</v>
      </c>
      <c r="F120" s="6">
        <v>99.741014408667894</v>
      </c>
      <c r="G120" s="6">
        <v>0.25898559133209498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56386.0353799</v>
      </c>
      <c r="E121" s="6">
        <v>51.5173785</v>
      </c>
      <c r="F121" s="6">
        <v>99.908717908587306</v>
      </c>
      <c r="G121" s="6">
        <v>9.1282091412676097E-2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77196.366304800002</v>
      </c>
      <c r="E122" s="6">
        <v>149.75317390000001</v>
      </c>
      <c r="F122" s="6">
        <v>99.806385666263097</v>
      </c>
      <c r="G122" s="6">
        <v>0.19361433373685899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32594.521401599999</v>
      </c>
      <c r="E123" s="6">
        <v>542.07323570000005</v>
      </c>
      <c r="F123" s="6">
        <v>98.364125096035593</v>
      </c>
      <c r="G123" s="6">
        <v>1.6358749039643901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27828.4523596</v>
      </c>
      <c r="E124" s="6">
        <v>389.19864439999998</v>
      </c>
      <c r="F124" s="6">
        <v>98.620726281061394</v>
      </c>
      <c r="G124" s="6">
        <v>1.3792737189386499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89619.817021199997</v>
      </c>
      <c r="E125" s="6">
        <v>318.41991259999998</v>
      </c>
      <c r="F125" s="6">
        <v>99.645957132966302</v>
      </c>
      <c r="G125" s="6">
        <v>0.35404286703371401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7488.5312795</v>
      </c>
      <c r="E126" s="6">
        <v>114.6639345</v>
      </c>
      <c r="F126" s="6">
        <v>98.491898060319897</v>
      </c>
      <c r="G126" s="6">
        <v>1.5081019396801201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135629.29603960001</v>
      </c>
      <c r="E127" s="6">
        <v>1058.0584051999999</v>
      </c>
      <c r="F127" s="6">
        <v>99.225928097373995</v>
      </c>
      <c r="G127" s="6">
        <v>0.77407190262599401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204695.29993030001</v>
      </c>
      <c r="E128" s="6">
        <v>975.40875510000001</v>
      </c>
      <c r="F128" s="6">
        <v>99.5257425029871</v>
      </c>
      <c r="G128" s="6">
        <v>0.47425749701286501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568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45137.2216892</v>
      </c>
      <c r="E139" s="6">
        <v>122.3549412</v>
      </c>
      <c r="F139" s="6">
        <v>99.729659554265893</v>
      </c>
      <c r="G139" s="6">
        <v>0.27034044573412203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25401.901376500002</v>
      </c>
      <c r="E140" s="6">
        <v>112.0802918</v>
      </c>
      <c r="F140" s="6">
        <v>99.560710306775604</v>
      </c>
      <c r="G140" s="6">
        <v>0.43928969322438099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22793.099811399999</v>
      </c>
      <c r="E141" s="6">
        <v>164.54602180000001</v>
      </c>
      <c r="F141" s="6">
        <v>99.283262652470896</v>
      </c>
      <c r="G141" s="6">
        <v>0.71673734752908902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60604.703994700001</v>
      </c>
      <c r="E142" s="6">
        <v>78.921419799999995</v>
      </c>
      <c r="F142" s="6">
        <v>99.869946102822794</v>
      </c>
      <c r="G142" s="6">
        <v>0.130053897177248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18579.816520799999</v>
      </c>
      <c r="E143" s="6">
        <v>15.095050799999999</v>
      </c>
      <c r="F143" s="6">
        <v>99.918821604814397</v>
      </c>
      <c r="G143" s="6">
        <v>8.1178395185566105E-2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41533.9333472</v>
      </c>
      <c r="E145" s="6">
        <v>42.838792499999997</v>
      </c>
      <c r="F145" s="6">
        <v>99.896964602360001</v>
      </c>
      <c r="G145" s="6">
        <v>0.10303539763996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19265.9285471</v>
      </c>
      <c r="E146" s="6">
        <v>21.232468000000001</v>
      </c>
      <c r="F146" s="6">
        <v>99.889913979650103</v>
      </c>
      <c r="G146" s="6">
        <v>0.11008602034989499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11656.150068700001</v>
      </c>
      <c r="E147" s="6">
        <v>9.8118210999999995</v>
      </c>
      <c r="F147" s="6">
        <v>99.915893595464397</v>
      </c>
      <c r="G147" s="6">
        <v>8.4106404535564699E-2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31229.9766967</v>
      </c>
      <c r="E149" s="6">
        <v>52.075237700000002</v>
      </c>
      <c r="F149" s="6">
        <v>99.833529981315806</v>
      </c>
      <c r="G149" s="6">
        <v>0.16647001868420999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17311.583463499999</v>
      </c>
      <c r="E150" s="6">
        <v>37.108354599999998</v>
      </c>
      <c r="F150" s="6">
        <v>99.786102865915893</v>
      </c>
      <c r="G150" s="6">
        <v>0.21389713408410799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36811.647222699998</v>
      </c>
      <c r="E151" s="6">
        <v>387.69213869999999</v>
      </c>
      <c r="F151" s="6">
        <v>98.957798322885594</v>
      </c>
      <c r="G151" s="6">
        <v>1.04220167711443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63523.468894199999</v>
      </c>
      <c r="E152" s="6">
        <v>390.23524220000002</v>
      </c>
      <c r="F152" s="6">
        <v>99.389434163654201</v>
      </c>
      <c r="G152" s="6">
        <v>0.61056583634581396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99218.067809800006</v>
      </c>
      <c r="E153" s="6">
        <v>552.67105360000005</v>
      </c>
      <c r="F153" s="6">
        <v>99.446058974909803</v>
      </c>
      <c r="G153" s="6">
        <v>0.55394102509021503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40491.903045899999</v>
      </c>
      <c r="E154" s="6">
        <v>316.88386700000001</v>
      </c>
      <c r="F154" s="6">
        <v>99.223491088631604</v>
      </c>
      <c r="G154" s="6">
        <v>0.77650891136837596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47010.401059399999</v>
      </c>
      <c r="E155" s="6">
        <v>55.943030899999997</v>
      </c>
      <c r="F155" s="6">
        <v>99.881140054573507</v>
      </c>
      <c r="G155" s="6">
        <v>0.118859945426544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33482.703888099997</v>
      </c>
      <c r="E156" s="6">
        <v>155.15969680000001</v>
      </c>
      <c r="F156" s="6">
        <v>99.538734984139595</v>
      </c>
      <c r="G156" s="6">
        <v>0.461265015860434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15562.3827356</v>
      </c>
      <c r="E157" s="6">
        <v>135.57723350000001</v>
      </c>
      <c r="F157" s="6">
        <v>99.136338519356201</v>
      </c>
      <c r="G157" s="6">
        <v>0.86366148064379999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26634.203395699999</v>
      </c>
      <c r="E158" s="6">
        <v>273.56117440000003</v>
      </c>
      <c r="F158" s="6">
        <v>98.9833374166504</v>
      </c>
      <c r="G158" s="6">
        <v>1.0166625833495699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9311.2534986999999</v>
      </c>
      <c r="E159" s="6">
        <v>74.443421700000002</v>
      </c>
      <c r="F159" s="6">
        <v>99.206841832510094</v>
      </c>
      <c r="G159" s="6">
        <v>0.79315816748989298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18346.156911400001</v>
      </c>
      <c r="E160" s="6">
        <v>156.97807689999999</v>
      </c>
      <c r="F160" s="6">
        <v>99.151613621155207</v>
      </c>
      <c r="G160" s="6">
        <v>0.84838637884478096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17460.451871900001</v>
      </c>
      <c r="E161" s="6">
        <v>258.3216759</v>
      </c>
      <c r="F161" s="6">
        <v>98.542101826612793</v>
      </c>
      <c r="G161" s="6">
        <v>1.45789817338725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18517.1988609</v>
      </c>
      <c r="E162" s="6">
        <v>314.75522269999999</v>
      </c>
      <c r="F162" s="6">
        <v>98.328610927454903</v>
      </c>
      <c r="G162" s="6">
        <v>1.6713890725450899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34423.880385800003</v>
      </c>
      <c r="E163" s="6">
        <v>266.33730609999998</v>
      </c>
      <c r="F163" s="6">
        <v>99.232240891465494</v>
      </c>
      <c r="G163" s="6">
        <v>0.76775910853447404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36891.949532899998</v>
      </c>
      <c r="E164" s="6">
        <v>177.30316859999999</v>
      </c>
      <c r="F164" s="6">
        <v>99.5216974832815</v>
      </c>
      <c r="G164" s="6">
        <v>0.47830251671845903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20711.3867632</v>
      </c>
      <c r="E165" s="6">
        <v>99.181413399999997</v>
      </c>
      <c r="F165" s="6">
        <v>99.5234084309552</v>
      </c>
      <c r="G165" s="6">
        <v>0.47659156904481997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55305.5942258</v>
      </c>
      <c r="E166" s="6">
        <v>175.89396840000001</v>
      </c>
      <c r="F166" s="6">
        <v>99.682968186101405</v>
      </c>
      <c r="G166" s="6">
        <v>0.31703181389858198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30899.462591399999</v>
      </c>
      <c r="E168" s="6">
        <v>98.418512500000006</v>
      </c>
      <c r="F168" s="6">
        <v>99.682499225769305</v>
      </c>
      <c r="G168" s="6">
        <v>0.31750077423071799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30648.709196399999</v>
      </c>
      <c r="E169" s="6">
        <v>241.9035509</v>
      </c>
      <c r="F169" s="6">
        <v>99.216902711257703</v>
      </c>
      <c r="G169" s="6">
        <v>0.78309728874233397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33625.326429000001</v>
      </c>
      <c r="E170" s="6">
        <v>270.62102770000001</v>
      </c>
      <c r="F170" s="6">
        <v>99.201612440408397</v>
      </c>
      <c r="G170" s="6">
        <v>0.79838755959160601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47692.175412299999</v>
      </c>
      <c r="E171" s="6">
        <v>440.05848889999999</v>
      </c>
      <c r="F171" s="6">
        <v>99.085730178650493</v>
      </c>
      <c r="G171" s="6">
        <v>0.91426982134944901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11413.8864904</v>
      </c>
      <c r="E172" s="6">
        <v>77.807875800000005</v>
      </c>
      <c r="F172" s="6">
        <v>99.322920769378896</v>
      </c>
      <c r="G172" s="6">
        <v>0.67707923062114095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32836.985218900001</v>
      </c>
      <c r="E173" s="6">
        <v>179.32292720000001</v>
      </c>
      <c r="F173" s="6">
        <v>99.456865599853003</v>
      </c>
      <c r="G173" s="6">
        <v>0.543134400146984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26090.608266399999</v>
      </c>
      <c r="E174" s="6">
        <v>303.15139829999998</v>
      </c>
      <c r="F174" s="6">
        <v>98.851427753563101</v>
      </c>
      <c r="G174" s="6">
        <v>1.1485722464368999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6642.1140345000003</v>
      </c>
      <c r="E175" s="6">
        <v>120.12061919999999</v>
      </c>
      <c r="F175" s="6">
        <v>98.223654969821595</v>
      </c>
      <c r="G175" s="6">
        <v>1.7763450301783801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17891.015206399999</v>
      </c>
      <c r="E176" s="6">
        <v>437.16458019999999</v>
      </c>
      <c r="F176" s="6">
        <v>97.614795439099694</v>
      </c>
      <c r="G176" s="6">
        <v>2.38520456090035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38580.504183600002</v>
      </c>
      <c r="E177" s="6">
        <v>115.57102690000001</v>
      </c>
      <c r="F177" s="6">
        <v>99.701336566379595</v>
      </c>
      <c r="G177" s="6">
        <v>0.29866343362037001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26387.7393524</v>
      </c>
      <c r="E178" s="6">
        <v>82.007415100000003</v>
      </c>
      <c r="F178" s="6">
        <v>99.690184360960004</v>
      </c>
      <c r="G178" s="6">
        <v>0.30981563903999998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42470.847591899997</v>
      </c>
      <c r="E179" s="6">
        <v>321.89651950000001</v>
      </c>
      <c r="F179" s="6">
        <v>99.247777803961299</v>
      </c>
      <c r="G179" s="6">
        <v>0.75222219603871299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31330.184595399998</v>
      </c>
      <c r="E180" s="6">
        <v>820.73005639999997</v>
      </c>
      <c r="F180" s="6">
        <v>97.447257518833794</v>
      </c>
      <c r="G180" s="6">
        <v>2.55274248116624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14835.8669283</v>
      </c>
      <c r="E181" s="6">
        <v>114.50117729999999</v>
      </c>
      <c r="F181" s="6">
        <v>99.234124695183198</v>
      </c>
      <c r="G181" s="6">
        <v>0.76587530481681598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27078.134275699998</v>
      </c>
      <c r="E182" s="6">
        <v>36.232255299999998</v>
      </c>
      <c r="F182" s="6">
        <v>99.866372480955505</v>
      </c>
      <c r="G182" s="6">
        <v>0.13362751904447201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22337.587672000001</v>
      </c>
      <c r="E183" s="6">
        <v>59.114533700000003</v>
      </c>
      <c r="F183" s="6">
        <v>99.736056973222802</v>
      </c>
      <c r="G183" s="6">
        <v>0.263943026777198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53778.194017499998</v>
      </c>
      <c r="E184" s="6">
        <v>465.95049540000002</v>
      </c>
      <c r="F184" s="6">
        <v>99.141012362561696</v>
      </c>
      <c r="G184" s="6">
        <v>0.85898763743834206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52747.955435600001</v>
      </c>
      <c r="E185" s="6">
        <v>263.89637320000003</v>
      </c>
      <c r="F185" s="6">
        <v>99.502193633695697</v>
      </c>
      <c r="G185" s="6">
        <v>0.49780636630428599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29912.785131799999</v>
      </c>
      <c r="E186" s="6">
        <v>131.18572109999999</v>
      </c>
      <c r="F186" s="6">
        <v>99.563354252530999</v>
      </c>
      <c r="G186" s="6">
        <v>0.43664574746895402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91657.869566900001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31525.650917399998</v>
      </c>
      <c r="E188" s="6">
        <v>150.31680979999999</v>
      </c>
      <c r="F188" s="6">
        <v>99.525454719822406</v>
      </c>
      <c r="G188" s="6">
        <v>0.47454528017757702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58940.5766382</v>
      </c>
      <c r="E189" s="6">
        <v>282.05518360000002</v>
      </c>
      <c r="F189" s="6">
        <v>99.523737505538904</v>
      </c>
      <c r="G189" s="6">
        <v>0.47626249446107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48124.420895299998</v>
      </c>
      <c r="E190" s="6">
        <v>95.831577199999998</v>
      </c>
      <c r="F190" s="6">
        <v>99.801262804970506</v>
      </c>
      <c r="G190" s="6">
        <v>0.198737195029522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49365.2343827</v>
      </c>
      <c r="E191" s="6">
        <v>297.37380539999998</v>
      </c>
      <c r="F191" s="6">
        <v>99.401211864923198</v>
      </c>
      <c r="G191" s="6">
        <v>0.59878813507675499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11394.1340289</v>
      </c>
      <c r="E192" s="6">
        <v>162.8499257</v>
      </c>
      <c r="F192" s="6">
        <v>98.590895978226399</v>
      </c>
      <c r="G192" s="6">
        <v>1.4091040217736199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22214.224559599999</v>
      </c>
      <c r="E193" s="6">
        <v>75.510145899999998</v>
      </c>
      <c r="F193" s="6">
        <v>99.661233536882904</v>
      </c>
      <c r="G193" s="6">
        <v>0.33876646311706798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10049.246287</v>
      </c>
      <c r="E194" s="6">
        <v>38.646926399999998</v>
      </c>
      <c r="F194" s="6">
        <v>99.616897943084197</v>
      </c>
      <c r="G194" s="6">
        <v>0.383102056915752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42331.119699900002</v>
      </c>
      <c r="E195" s="6">
        <v>337.28729809999999</v>
      </c>
      <c r="F195" s="6">
        <v>99.209515138177494</v>
      </c>
      <c r="G195" s="6">
        <v>0.790484861822495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18849.880293800001</v>
      </c>
      <c r="E196" s="6">
        <v>346.20715330000002</v>
      </c>
      <c r="F196" s="6">
        <v>98.196470222100899</v>
      </c>
      <c r="G196" s="6">
        <v>1.8035297778991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21310.608965799998</v>
      </c>
      <c r="E197" s="6">
        <v>56.910295300000001</v>
      </c>
      <c r="F197" s="6">
        <v>99.733659791740095</v>
      </c>
      <c r="G197" s="6">
        <v>0.26634020825995602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44955.995667299998</v>
      </c>
      <c r="E198" s="6">
        <v>195.6350755</v>
      </c>
      <c r="F198" s="6">
        <v>99.566715371556796</v>
      </c>
      <c r="G198" s="6">
        <v>0.43328462844323001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9267.9225597000004</v>
      </c>
      <c r="E199" s="6">
        <v>15.471539399999999</v>
      </c>
      <c r="F199" s="6">
        <v>99.833341779581502</v>
      </c>
      <c r="G199" s="6">
        <v>0.166658220418542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62876.056650099999</v>
      </c>
      <c r="E200" s="6">
        <v>77.863332600000007</v>
      </c>
      <c r="F200" s="6">
        <v>99.876316943215897</v>
      </c>
      <c r="G200" s="6">
        <v>0.123683056784069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78447.450507300004</v>
      </c>
      <c r="E201" s="6">
        <v>379.58290210000001</v>
      </c>
      <c r="F201" s="6">
        <v>99.518461008003996</v>
      </c>
      <c r="G201" s="6">
        <v>0.48153899199603201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45488.219026899998</v>
      </c>
      <c r="E202" s="6">
        <v>271.10078320000002</v>
      </c>
      <c r="F202" s="6">
        <v>99.407550670934199</v>
      </c>
      <c r="G202" s="6">
        <v>0.59244932906577596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34384.4310893</v>
      </c>
      <c r="E203" s="6">
        <v>276.10696380000002</v>
      </c>
      <c r="F203" s="6">
        <v>99.203396775384704</v>
      </c>
      <c r="G203" s="6">
        <v>0.79660322461527799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5612.3767148999996</v>
      </c>
      <c r="E204" s="6">
        <v>134.1109003</v>
      </c>
      <c r="F204" s="6">
        <v>97.666210922559699</v>
      </c>
      <c r="G204" s="6">
        <v>2.33378907744035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4816.5857857000001</v>
      </c>
      <c r="E205" s="6">
        <v>79.190739600000001</v>
      </c>
      <c r="F205" s="6">
        <v>98.382468252160507</v>
      </c>
      <c r="G205" s="6">
        <v>1.6175317478394799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7488.5312795</v>
      </c>
      <c r="E206" s="6">
        <v>114.6639345</v>
      </c>
      <c r="F206" s="6">
        <v>98.491898060319897</v>
      </c>
      <c r="G206" s="6">
        <v>1.5081019396801201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7546.6484272999996</v>
      </c>
      <c r="E207" s="6">
        <v>60.9851721</v>
      </c>
      <c r="F207" s="6">
        <v>99.198368700290601</v>
      </c>
      <c r="G207" s="6">
        <v>0.80163129970941005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13470.681560499999</v>
      </c>
      <c r="E208" s="6">
        <v>284.7616956</v>
      </c>
      <c r="F208" s="6">
        <v>97.929825376774204</v>
      </c>
      <c r="G208" s="6">
        <v>2.0701746232257499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17968.157641099999</v>
      </c>
      <c r="E209" s="6">
        <v>41.705557399999996</v>
      </c>
      <c r="F209" s="6">
        <v>99.768429349294195</v>
      </c>
      <c r="G209" s="6">
        <v>0.23157065070585101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19640.9892353</v>
      </c>
      <c r="E210" s="6">
        <v>61.416395600000001</v>
      </c>
      <c r="F210" s="6">
        <v>99.688279711876007</v>
      </c>
      <c r="G210" s="6">
        <v>0.31172028812399699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15540.313073699999</v>
      </c>
      <c r="E211" s="6">
        <v>37.611716399999999</v>
      </c>
      <c r="F211" s="6">
        <v>99.758557594116098</v>
      </c>
      <c r="G211" s="6">
        <v>0.24144240588388799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15134.0695297</v>
      </c>
      <c r="E212" s="6">
        <v>283.7515598</v>
      </c>
      <c r="F212" s="6">
        <v>98.159587154677496</v>
      </c>
      <c r="G212" s="6">
        <v>1.8404128453224999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13469.0484156</v>
      </c>
      <c r="E213" s="6">
        <v>13.221414299999999</v>
      </c>
      <c r="F213" s="6">
        <v>99.901934804251695</v>
      </c>
      <c r="G213" s="6">
        <v>9.8065195748259698E-2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10842.670530900001</v>
      </c>
      <c r="E214" s="6">
        <v>21.9724124</v>
      </c>
      <c r="F214" s="6">
        <v>99.797762222700996</v>
      </c>
      <c r="G214" s="6">
        <v>0.20223777729897599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19081.5931624</v>
      </c>
      <c r="E215" s="6">
        <v>16.560059200000001</v>
      </c>
      <c r="F215" s="6">
        <v>99.913289735359001</v>
      </c>
      <c r="G215" s="6">
        <v>8.6710264641036497E-2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19915.770765000001</v>
      </c>
      <c r="E216" s="6">
        <v>44.195577499999999</v>
      </c>
      <c r="F216" s="6">
        <v>99.778578897671295</v>
      </c>
      <c r="G216" s="6">
        <v>0.221421102328695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17304.3815966</v>
      </c>
      <c r="E217" s="6">
        <v>89.356954200000004</v>
      </c>
      <c r="F217" s="6">
        <v>99.486269418509295</v>
      </c>
      <c r="G217" s="6">
        <v>0.51373058149071804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4603.8340320999996</v>
      </c>
      <c r="E218" s="6">
        <v>18.0068488</v>
      </c>
      <c r="F218" s="6">
        <v>99.610396608969893</v>
      </c>
      <c r="G218" s="6">
        <v>0.38960339103005998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73233.906148099995</v>
      </c>
      <c r="E219" s="6">
        <v>178.33320739999999</v>
      </c>
      <c r="F219" s="6">
        <v>99.757079733617104</v>
      </c>
      <c r="G219" s="6">
        <v>0.24292026638285499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42966.694644299998</v>
      </c>
      <c r="E220" s="6">
        <v>70.721686399999996</v>
      </c>
      <c r="F220" s="6">
        <v>99.835673949717204</v>
      </c>
      <c r="G220" s="6">
        <v>0.16432605028279099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13863.557920699999</v>
      </c>
      <c r="E221" s="6">
        <v>19.792517799999999</v>
      </c>
      <c r="F221" s="6">
        <v>99.857437022225497</v>
      </c>
      <c r="G221" s="6">
        <v>0.142562977774538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20899.4414617</v>
      </c>
      <c r="E222" s="6">
        <v>56.594128099999999</v>
      </c>
      <c r="F222" s="6">
        <v>99.729938767008306</v>
      </c>
      <c r="G222" s="6">
        <v>0.27006123299173201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17703.345049299998</v>
      </c>
      <c r="E224" s="6">
        <v>15.531235199999999</v>
      </c>
      <c r="F224" s="6">
        <v>99.912346387261707</v>
      </c>
      <c r="G224" s="6">
        <v>8.7653612738333206E-2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6787.7261082000005</v>
      </c>
      <c r="E225" s="6">
        <v>41.9353306</v>
      </c>
      <c r="F225" s="6">
        <v>99.385982292449199</v>
      </c>
      <c r="G225" s="6">
        <v>0.61401770755078899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28379.3783358</v>
      </c>
      <c r="E226" s="6">
        <v>78.861035400000006</v>
      </c>
      <c r="F226" s="6">
        <v>99.722888565341805</v>
      </c>
      <c r="G226" s="6">
        <v>0.27711143465820998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24821.2089337</v>
      </c>
      <c r="E227" s="6">
        <v>327.5734913</v>
      </c>
      <c r="F227" s="6">
        <v>98.697457849989704</v>
      </c>
      <c r="G227" s="6">
        <v>1.3025421500102701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18601.2693377</v>
      </c>
      <c r="E228" s="6">
        <v>304.165617</v>
      </c>
      <c r="F228" s="6">
        <v>98.391120766441901</v>
      </c>
      <c r="G228" s="6">
        <v>1.6088792335580899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6798.5275715999996</v>
      </c>
      <c r="E229" s="6">
        <v>17.188093500000001</v>
      </c>
      <c r="F229" s="6">
        <v>99.747816746698902</v>
      </c>
      <c r="G229" s="6">
        <v>0.252183253301072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12306.620063099999</v>
      </c>
      <c r="E230" s="6">
        <v>163.12229249999999</v>
      </c>
      <c r="F230" s="6">
        <v>98.691855149463095</v>
      </c>
      <c r="G230" s="6">
        <v>1.3081448505369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18840.643397700002</v>
      </c>
      <c r="E231" s="6">
        <v>19.0293764</v>
      </c>
      <c r="F231" s="6">
        <v>99.899100177251597</v>
      </c>
      <c r="G231" s="6">
        <v>0.100899822748426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37506.892538100001</v>
      </c>
      <c r="E232" s="6">
        <v>178.34181559999999</v>
      </c>
      <c r="F232" s="6">
        <v>99.526759436000503</v>
      </c>
      <c r="G232" s="6">
        <v>0.47324056399954501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34198.053014999998</v>
      </c>
      <c r="E233" s="6">
        <v>22.108985300000001</v>
      </c>
      <c r="F233" s="6">
        <v>99.935391932686301</v>
      </c>
      <c r="G233" s="6">
        <v>6.4608067313667805E-2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569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158.28395330000001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366.87437999999997</v>
      </c>
      <c r="E245" s="6">
        <v>3.3969849999999999</v>
      </c>
      <c r="F245" s="6">
        <v>99.082568807339499</v>
      </c>
      <c r="G245" s="6">
        <v>0.91743119266055095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333.72893820000002</v>
      </c>
      <c r="E246" s="6">
        <v>2.0296443000000002</v>
      </c>
      <c r="F246" s="6">
        <v>99.395504863974693</v>
      </c>
      <c r="G246" s="6">
        <v>0.60449513602530203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2904.8225127999999</v>
      </c>
      <c r="E248" s="6">
        <v>23.987836000000001</v>
      </c>
      <c r="F248" s="6">
        <v>99.180969979506202</v>
      </c>
      <c r="G248" s="6">
        <v>0.81903002049375995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1239.5644683</v>
      </c>
      <c r="E249" s="6">
        <v>8.1957514000000007</v>
      </c>
      <c r="F249" s="6">
        <v>99.343162951454701</v>
      </c>
      <c r="G249" s="6">
        <v>0.656837048545313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2976.8704874999999</v>
      </c>
      <c r="E250" s="6">
        <v>54.506574800000003</v>
      </c>
      <c r="F250" s="6">
        <v>98.201920325984005</v>
      </c>
      <c r="G250" s="6">
        <v>1.7980796740160101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1127.89525</v>
      </c>
      <c r="E251" s="6">
        <v>7.2185296000000001</v>
      </c>
      <c r="F251" s="6">
        <v>99.364069952305201</v>
      </c>
      <c r="G251" s="6">
        <v>0.63593004769475403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570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9125.4790150000008</v>
      </c>
      <c r="E262" s="6">
        <v>99.335321100000002</v>
      </c>
      <c r="F262" s="6">
        <v>98.923172678811895</v>
      </c>
      <c r="G262" s="6">
        <v>1.0768273211880801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7959.8632693</v>
      </c>
      <c r="E263" s="6">
        <v>101.4119922</v>
      </c>
      <c r="F263" s="6">
        <v>98.7419857415819</v>
      </c>
      <c r="G263" s="6">
        <v>1.25801425841809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3710.1435646999998</v>
      </c>
      <c r="E264" s="6">
        <v>64.828782399999994</v>
      </c>
      <c r="F264" s="6">
        <v>98.282668681009</v>
      </c>
      <c r="G264" s="6">
        <v>1.71733131899105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614.50061100000005</v>
      </c>
      <c r="E265" s="6">
        <v>10.185093</v>
      </c>
      <c r="F265" s="6">
        <v>98.369565217391298</v>
      </c>
      <c r="G265" s="6">
        <v>1.6304347826087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6852.9352022000003</v>
      </c>
      <c r="E266" s="6">
        <v>56.597685200000001</v>
      </c>
      <c r="F266" s="6">
        <v>99.180875377216793</v>
      </c>
      <c r="G266" s="6">
        <v>0.81912462278325204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690.88824190000003</v>
      </c>
      <c r="E267" s="6">
        <v>6.5871586000000004</v>
      </c>
      <c r="F267" s="6">
        <v>99.055571193582196</v>
      </c>
      <c r="G267" s="6">
        <v>0.94442880641781102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1639.0192284</v>
      </c>
      <c r="E268" s="6">
        <v>32.101260500000002</v>
      </c>
      <c r="F268" s="6">
        <v>98.079057691337994</v>
      </c>
      <c r="G268" s="6">
        <v>1.9209423086620401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2958.0832117</v>
      </c>
      <c r="E269" s="6">
        <v>16.1085636</v>
      </c>
      <c r="F269" s="6">
        <v>99.458388536550402</v>
      </c>
      <c r="G269" s="6">
        <v>0.54161146344960098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571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572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573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2805194.2742468002</v>
      </c>
      <c r="E17" s="6">
        <v>5155.2384892</v>
      </c>
      <c r="F17" s="6">
        <v>99.816562371838899</v>
      </c>
      <c r="G17" s="6">
        <v>0.18343762816110201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7418.9063915999996</v>
      </c>
      <c r="E18" s="6">
        <v>1805.9079445</v>
      </c>
      <c r="F18" s="6">
        <v>80.423368116658594</v>
      </c>
      <c r="G18" s="6">
        <v>19.576631883341399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2797775.3678552001</v>
      </c>
      <c r="E19" s="6">
        <v>3349.3305446999998</v>
      </c>
      <c r="F19" s="6">
        <v>99.880429080982594</v>
      </c>
      <c r="G19" s="6">
        <v>0.119570919017395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574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2805194.2742468002</v>
      </c>
      <c r="E30" s="6">
        <v>5155.2384892</v>
      </c>
      <c r="F30" s="6">
        <v>99.816562371838899</v>
      </c>
      <c r="G30" s="6">
        <v>0.18343762816110201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52743.192558299997</v>
      </c>
      <c r="E31" s="6">
        <v>433.55277339999998</v>
      </c>
      <c r="F31" s="6">
        <v>99.1846947933808</v>
      </c>
      <c r="G31" s="6">
        <v>0.815305206619233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11675.163124299999</v>
      </c>
      <c r="E32" s="6">
        <v>398.39070290000001</v>
      </c>
      <c r="F32" s="6">
        <v>96.700302921559995</v>
      </c>
      <c r="G32" s="6">
        <v>3.2996970784400101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40221.588478500002</v>
      </c>
      <c r="E33" s="6">
        <v>110.904346</v>
      </c>
      <c r="F33" s="6">
        <v>99.725024816882495</v>
      </c>
      <c r="G33" s="6">
        <v>0.27497518311744701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12111.484884900001</v>
      </c>
      <c r="E34" s="6">
        <v>1132.593335</v>
      </c>
      <c r="F34" s="6">
        <v>91.448303791363799</v>
      </c>
      <c r="G34" s="6">
        <v>8.5516962086361907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50295.884374699999</v>
      </c>
      <c r="E35" s="6">
        <v>303.61535149999997</v>
      </c>
      <c r="F35" s="6">
        <v>99.399963728608199</v>
      </c>
      <c r="G35" s="6">
        <v>0.60003627139181104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256291.0923433</v>
      </c>
      <c r="E36" s="6">
        <v>2662.0839931</v>
      </c>
      <c r="F36" s="6">
        <v>98.9719824909034</v>
      </c>
      <c r="G36" s="6">
        <v>1.0280175090966099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9729.7257618999993</v>
      </c>
      <c r="E37" s="6">
        <v>34.442836399999997</v>
      </c>
      <c r="F37" s="6">
        <v>99.647252748114198</v>
      </c>
      <c r="G37" s="6">
        <v>0.35274725188580502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575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2797775.3678552001</v>
      </c>
      <c r="E48" s="6">
        <v>3349.3305446999998</v>
      </c>
      <c r="F48" s="6">
        <v>99.880429080982594</v>
      </c>
      <c r="G48" s="6">
        <v>0.119570919017395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3607.0169986999999</v>
      </c>
      <c r="E49" s="6">
        <v>8.3873066000000005</v>
      </c>
      <c r="F49" s="6">
        <v>99.768011931951705</v>
      </c>
      <c r="G49" s="6">
        <v>0.23198806804828501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45049.156255299997</v>
      </c>
      <c r="E51" s="6">
        <v>66.313814899999997</v>
      </c>
      <c r="F51" s="6">
        <v>99.853013135412695</v>
      </c>
      <c r="G51" s="6">
        <v>0.146986864587281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8252.7104498999997</v>
      </c>
      <c r="E52" s="6">
        <v>45.8710302</v>
      </c>
      <c r="F52" s="6">
        <v>99.447242515964902</v>
      </c>
      <c r="G52" s="6">
        <v>0.55275748403505798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48814.161789199999</v>
      </c>
      <c r="E54" s="6">
        <v>294.59717649999999</v>
      </c>
      <c r="F54" s="6">
        <v>99.400112764597097</v>
      </c>
      <c r="G54" s="6">
        <v>0.59988723540287703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55545.641290699998</v>
      </c>
      <c r="E56" s="6">
        <v>874.11102170000004</v>
      </c>
      <c r="F56" s="6">
        <v>98.450700356038496</v>
      </c>
      <c r="G56" s="6">
        <v>1.5492996439615501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4689.2615200999999</v>
      </c>
      <c r="E57" s="6">
        <v>59.680722699999997</v>
      </c>
      <c r="F57" s="6">
        <v>98.743283879889603</v>
      </c>
      <c r="G57" s="6">
        <v>1.2567161201104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6319.8068325000004</v>
      </c>
      <c r="E58" s="6">
        <v>14.7385</v>
      </c>
      <c r="F58" s="6">
        <v>99.767331367503502</v>
      </c>
      <c r="G58" s="6">
        <v>0.232668632496522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255316.32571480001</v>
      </c>
      <c r="E62" s="6">
        <v>1965.7301327</v>
      </c>
      <c r="F62" s="6">
        <v>99.235962987692702</v>
      </c>
      <c r="G62" s="6">
        <v>0.76403701230728505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2882.7687256999998</v>
      </c>
      <c r="E65" s="6">
        <v>0</v>
      </c>
      <c r="F65" s="6">
        <v>100</v>
      </c>
      <c r="G65" s="6">
        <v>0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3832.1637580000001</v>
      </c>
      <c r="E66" s="6">
        <v>5.8156499999999998</v>
      </c>
      <c r="F66" s="6">
        <v>99.848471047346493</v>
      </c>
      <c r="G66" s="6">
        <v>0.15152895265351601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574.86446560000002</v>
      </c>
      <c r="E68" s="6">
        <v>0</v>
      </c>
      <c r="F68" s="6">
        <v>100</v>
      </c>
      <c r="G68" s="6">
        <v>0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42643.826813699998</v>
      </c>
      <c r="E69" s="6">
        <v>37.716580299999997</v>
      </c>
      <c r="F69" s="6">
        <v>99.911632576282798</v>
      </c>
      <c r="G69" s="6">
        <v>8.8367423717161206E-2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576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229949.2997458</v>
      </c>
      <c r="E80" s="6">
        <v>139.4920947</v>
      </c>
      <c r="F80" s="6">
        <v>99.939374667673206</v>
      </c>
      <c r="G80" s="6">
        <v>6.06253323267903E-2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77255.755097400004</v>
      </c>
      <c r="E81" s="6">
        <v>766.40023680000002</v>
      </c>
      <c r="F81" s="6">
        <v>99.017714604887303</v>
      </c>
      <c r="G81" s="6">
        <v>0.98228539511271196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38607.230942800001</v>
      </c>
      <c r="E82" s="6">
        <v>457.12337609999997</v>
      </c>
      <c r="F82" s="6">
        <v>98.829819706302303</v>
      </c>
      <c r="G82" s="6">
        <v>1.17018029369766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135469.13798940001</v>
      </c>
      <c r="E83" s="6">
        <v>201.95697039999999</v>
      </c>
      <c r="F83" s="6">
        <v>99.851142227119297</v>
      </c>
      <c r="G83" s="6">
        <v>0.14885777288068699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127898.41227460001</v>
      </c>
      <c r="E84" s="6">
        <v>790.50887079999995</v>
      </c>
      <c r="F84" s="6">
        <v>99.385721114324298</v>
      </c>
      <c r="G84" s="6">
        <v>0.61427888567566602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70431.856299799998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233479.0224972</v>
      </c>
      <c r="E86" s="6">
        <v>213.48312429999999</v>
      </c>
      <c r="F86" s="6">
        <v>99.908647851700593</v>
      </c>
      <c r="G86" s="6">
        <v>9.1352148299427199E-2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365056.90539229999</v>
      </c>
      <c r="E87" s="6">
        <v>26.9409338</v>
      </c>
      <c r="F87" s="6">
        <v>99.992620617408505</v>
      </c>
      <c r="G87" s="6">
        <v>7.3793825914542999E-3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146752.2494345</v>
      </c>
      <c r="E88" s="6">
        <v>24.6511937</v>
      </c>
      <c r="F88" s="6">
        <v>99.9832049909798</v>
      </c>
      <c r="G88" s="6">
        <v>1.6795009020148102E-2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297273.40263819997</v>
      </c>
      <c r="E89" s="6">
        <v>0</v>
      </c>
      <c r="F89" s="6">
        <v>100</v>
      </c>
      <c r="G89" s="6">
        <v>0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446074.88171829999</v>
      </c>
      <c r="E90" s="6">
        <v>276.89790679999999</v>
      </c>
      <c r="F90" s="6">
        <v>99.937964197872702</v>
      </c>
      <c r="G90" s="6">
        <v>6.2035802127320301E-2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77346.119478699999</v>
      </c>
      <c r="E92" s="6">
        <v>0</v>
      </c>
      <c r="F92" s="6">
        <v>100</v>
      </c>
      <c r="G92" s="6">
        <v>0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33102.486926700003</v>
      </c>
      <c r="E93" s="6">
        <v>34.107710599999997</v>
      </c>
      <c r="F93" s="6">
        <v>99.897069354973496</v>
      </c>
      <c r="G93" s="6">
        <v>0.102930645026532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28190.2880348</v>
      </c>
      <c r="E94" s="6">
        <v>27.362969199999998</v>
      </c>
      <c r="F94" s="6">
        <v>99.903028890689299</v>
      </c>
      <c r="G94" s="6">
        <v>9.6971109310697606E-2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7586.627727</v>
      </c>
      <c r="E96" s="6">
        <v>16.567487</v>
      </c>
      <c r="F96" s="6">
        <v>99.782098360837907</v>
      </c>
      <c r="G96" s="6">
        <v>0.21790163916209601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136555.00837980001</v>
      </c>
      <c r="E97" s="6">
        <v>132.34606500000001</v>
      </c>
      <c r="F97" s="6">
        <v>99.903176072477507</v>
      </c>
      <c r="G97" s="6">
        <v>9.6823927522459205E-2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206896.50693929999</v>
      </c>
      <c r="E98" s="6">
        <v>1805.5788084000001</v>
      </c>
      <c r="F98" s="6">
        <v>99.134853491314502</v>
      </c>
      <c r="G98" s="6">
        <v>0.86514650868547804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893.29303800000002</v>
      </c>
      <c r="E99" s="6">
        <v>241.82074159999999</v>
      </c>
      <c r="F99" s="6">
        <v>78.696343402225807</v>
      </c>
      <c r="G99" s="6">
        <v>21.3036565977742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577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229880.674459</v>
      </c>
      <c r="E110" s="6">
        <v>49.8334282</v>
      </c>
      <c r="F110" s="6">
        <v>99.978326743737497</v>
      </c>
      <c r="G110" s="6">
        <v>2.16732562624736E-2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77181.021427400003</v>
      </c>
      <c r="E111" s="6">
        <v>470.86254179999997</v>
      </c>
      <c r="F111" s="6">
        <v>99.393623801855497</v>
      </c>
      <c r="G111" s="6">
        <v>0.60637619814448296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38553.015232600002</v>
      </c>
      <c r="E112" s="6">
        <v>175.5805038</v>
      </c>
      <c r="F112" s="6">
        <v>99.546638600079703</v>
      </c>
      <c r="G112" s="6">
        <v>0.45336139992025698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135458.04042810001</v>
      </c>
      <c r="E113" s="6">
        <v>195.61550679999999</v>
      </c>
      <c r="F113" s="6">
        <v>99.855797836444694</v>
      </c>
      <c r="G113" s="6">
        <v>0.14420216355530899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125484.57957640001</v>
      </c>
      <c r="E114" s="6">
        <v>275.53122020000001</v>
      </c>
      <c r="F114" s="6">
        <v>99.780907301643794</v>
      </c>
      <c r="G114" s="6">
        <v>0.219092698356186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233479.0224972</v>
      </c>
      <c r="E116" s="6">
        <v>213.48312429999999</v>
      </c>
      <c r="F116" s="6">
        <v>99.908647851700593</v>
      </c>
      <c r="G116" s="6">
        <v>9.1352148299427199E-2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365056.90539229999</v>
      </c>
      <c r="E117" s="6">
        <v>26.9409338</v>
      </c>
      <c r="F117" s="6">
        <v>99.992620617408505</v>
      </c>
      <c r="G117" s="6">
        <v>7.3793825914542999E-3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146752.2494345</v>
      </c>
      <c r="E118" s="6">
        <v>24.6511937</v>
      </c>
      <c r="F118" s="6">
        <v>99.9832049909798</v>
      </c>
      <c r="G118" s="6">
        <v>1.6795009020148102E-2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297273.40263819997</v>
      </c>
      <c r="E119" s="6">
        <v>0</v>
      </c>
      <c r="F119" s="6">
        <v>100</v>
      </c>
      <c r="G119" s="6">
        <v>0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444930.6204893</v>
      </c>
      <c r="E120" s="6">
        <v>173.39891610000001</v>
      </c>
      <c r="F120" s="6">
        <v>99.961043057680797</v>
      </c>
      <c r="G120" s="6">
        <v>3.8956942319154503E-2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33102.486926700003</v>
      </c>
      <c r="E123" s="6">
        <v>34.107710599999997</v>
      </c>
      <c r="F123" s="6">
        <v>99.897069354973496</v>
      </c>
      <c r="G123" s="6">
        <v>0.102930645026532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28190.2880348</v>
      </c>
      <c r="E124" s="6">
        <v>27.362969199999998</v>
      </c>
      <c r="F124" s="6">
        <v>99.903028890689299</v>
      </c>
      <c r="G124" s="6">
        <v>9.6971109310697606E-2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7586.627727</v>
      </c>
      <c r="E126" s="6">
        <v>16.567487</v>
      </c>
      <c r="F126" s="6">
        <v>99.782098360837907</v>
      </c>
      <c r="G126" s="6">
        <v>0.21790163916209601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136555.00837980001</v>
      </c>
      <c r="E127" s="6">
        <v>132.34606500000001</v>
      </c>
      <c r="F127" s="6">
        <v>99.903176072477507</v>
      </c>
      <c r="G127" s="6">
        <v>9.6823927522459205E-2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204137.65974120001</v>
      </c>
      <c r="E128" s="6">
        <v>1533.0489442000001</v>
      </c>
      <c r="F128" s="6">
        <v>99.254609976306796</v>
      </c>
      <c r="G128" s="6">
        <v>0.74539002369316298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578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25464.148240099999</v>
      </c>
      <c r="E140" s="6">
        <v>49.8334282</v>
      </c>
      <c r="F140" s="6">
        <v>99.804681884435496</v>
      </c>
      <c r="G140" s="6">
        <v>0.195318115564517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31242.819274199999</v>
      </c>
      <c r="E149" s="6">
        <v>39.232660199999998</v>
      </c>
      <c r="F149" s="6">
        <v>99.874584121648198</v>
      </c>
      <c r="G149" s="6">
        <v>0.125415878351819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33593.311114199998</v>
      </c>
      <c r="E156" s="6">
        <v>44.552470700000001</v>
      </c>
      <c r="F156" s="6">
        <v>99.867552614964495</v>
      </c>
      <c r="G156" s="6">
        <v>0.13244738503547401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15650.923070500001</v>
      </c>
      <c r="E157" s="6">
        <v>47.036898600000001</v>
      </c>
      <c r="F157" s="6">
        <v>99.700362985428796</v>
      </c>
      <c r="G157" s="6">
        <v>0.29963701457124298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18804.591114399998</v>
      </c>
      <c r="E162" s="6">
        <v>27.362969199999998</v>
      </c>
      <c r="F162" s="6">
        <v>99.854699257025999</v>
      </c>
      <c r="G162" s="6">
        <v>0.145300742974035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33869.006522900003</v>
      </c>
      <c r="E170" s="6">
        <v>26.9409338</v>
      </c>
      <c r="F170" s="6">
        <v>99.920518717364601</v>
      </c>
      <c r="G170" s="6">
        <v>7.9481282635381095E-2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32961.909837500003</v>
      </c>
      <c r="E173" s="6">
        <v>54.3983086</v>
      </c>
      <c r="F173" s="6">
        <v>99.835238063688706</v>
      </c>
      <c r="G173" s="6">
        <v>0.16476193631124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26344.131835799999</v>
      </c>
      <c r="E174" s="6">
        <v>49.627828899999997</v>
      </c>
      <c r="F174" s="6">
        <v>99.811971354098603</v>
      </c>
      <c r="G174" s="6">
        <v>0.18802864590137999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6663.8013838999996</v>
      </c>
      <c r="E175" s="6">
        <v>98.433269800000005</v>
      </c>
      <c r="F175" s="6">
        <v>98.544367729887298</v>
      </c>
      <c r="G175" s="6">
        <v>1.45563227011269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18266.576793200002</v>
      </c>
      <c r="E176" s="6">
        <v>61.602993400000003</v>
      </c>
      <c r="F176" s="6">
        <v>99.663889190758397</v>
      </c>
      <c r="G176" s="6">
        <v>0.33611080924161801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26399.003695899999</v>
      </c>
      <c r="E178" s="6">
        <v>70.743071599999993</v>
      </c>
      <c r="F178" s="6">
        <v>99.732739900304395</v>
      </c>
      <c r="G178" s="6">
        <v>0.26726009969562498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42792.744111400003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22396.702205699999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53333.871527800002</v>
      </c>
      <c r="E184" s="6">
        <v>910.27298510000003</v>
      </c>
      <c r="F184" s="6">
        <v>98.321896320286697</v>
      </c>
      <c r="G184" s="6">
        <v>1.6781036797133499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52858.040131499998</v>
      </c>
      <c r="E185" s="6">
        <v>153.81167730000001</v>
      </c>
      <c r="F185" s="6">
        <v>99.709854170243403</v>
      </c>
      <c r="G185" s="6">
        <v>0.290145829756634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30043.970852900002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91565.862631199998</v>
      </c>
      <c r="E187" s="6">
        <v>92.0069357</v>
      </c>
      <c r="F187" s="6">
        <v>99.899619164033894</v>
      </c>
      <c r="G187" s="6">
        <v>0.100380835966131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11546.710755800001</v>
      </c>
      <c r="E192" s="6">
        <v>10.273198799999999</v>
      </c>
      <c r="F192" s="6">
        <v>99.911108306108602</v>
      </c>
      <c r="G192" s="6">
        <v>8.8891693891389206E-2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19196.087447099999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21367.519261099998</v>
      </c>
      <c r="E197" s="6">
        <v>0</v>
      </c>
      <c r="F197" s="6">
        <v>100</v>
      </c>
      <c r="G197" s="6">
        <v>0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62861.791627300001</v>
      </c>
      <c r="E200" s="6">
        <v>92.128355400000004</v>
      </c>
      <c r="F200" s="6">
        <v>99.853657476094696</v>
      </c>
      <c r="G200" s="6">
        <v>0.14634252390529001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  <c r="E202" s="6">
        <v>0</v>
      </c>
      <c r="F202" s="6">
        <v>100</v>
      </c>
      <c r="G202" s="6">
        <v>0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34539.1832842</v>
      </c>
      <c r="E203" s="6">
        <v>121.3547689</v>
      </c>
      <c r="F203" s="6">
        <v>99.649876269335195</v>
      </c>
      <c r="G203" s="6">
        <v>0.35012373066478197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5275.6250733999996</v>
      </c>
      <c r="E204" s="6">
        <v>470.86254179999997</v>
      </c>
      <c r="F204" s="6">
        <v>91.806080977978198</v>
      </c>
      <c r="G204" s="6">
        <v>8.1939190220218094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4884.6815745000004</v>
      </c>
      <c r="E205" s="6">
        <v>11.094950799999999</v>
      </c>
      <c r="F205" s="6">
        <v>99.773377098757194</v>
      </c>
      <c r="G205" s="6">
        <v>0.226622901242824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7586.627727</v>
      </c>
      <c r="E206" s="6">
        <v>16.567487</v>
      </c>
      <c r="F206" s="6">
        <v>99.782098360837907</v>
      </c>
      <c r="G206" s="6">
        <v>0.21790163916209601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  <c r="E207" s="6">
        <v>0</v>
      </c>
      <c r="F207" s="6">
        <v>100</v>
      </c>
      <c r="G207" s="6">
        <v>0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13590.957703100001</v>
      </c>
      <c r="E208" s="6">
        <v>164.48555300000001</v>
      </c>
      <c r="F208" s="6">
        <v>98.804214812001405</v>
      </c>
      <c r="G208" s="6">
        <v>1.1957851879986301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15383.7133789</v>
      </c>
      <c r="E212" s="6">
        <v>34.107710599999997</v>
      </c>
      <c r="F212" s="6">
        <v>99.778777361586904</v>
      </c>
      <c r="G212" s="6">
        <v>0.22122263841307899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17384.631808900001</v>
      </c>
      <c r="E217" s="6">
        <v>9.1067418999999994</v>
      </c>
      <c r="F217" s="6">
        <v>99.947643562231306</v>
      </c>
      <c r="G217" s="6">
        <v>5.2356437768700102E-2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20913.876269600001</v>
      </c>
      <c r="E222" s="6">
        <v>42.159320200000003</v>
      </c>
      <c r="F222" s="6">
        <v>99.798820153652898</v>
      </c>
      <c r="G222" s="6">
        <v>0.201179846347085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24989.119829200001</v>
      </c>
      <c r="E227" s="6">
        <v>159.66259579999999</v>
      </c>
      <c r="F227" s="6">
        <v>99.365127929051198</v>
      </c>
      <c r="G227" s="6">
        <v>0.63487207094877895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18887.9996001</v>
      </c>
      <c r="E228" s="6">
        <v>17.4353546</v>
      </c>
      <c r="F228" s="6">
        <v>99.907775966848803</v>
      </c>
      <c r="G228" s="6">
        <v>9.2224033151194304E-2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18390.7084923</v>
      </c>
      <c r="E231" s="6">
        <v>468.96428179999998</v>
      </c>
      <c r="F231" s="6">
        <v>97.513401810215797</v>
      </c>
      <c r="G231" s="6">
        <v>2.48659818978423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579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68.625286799999998</v>
      </c>
      <c r="E244" s="6">
        <v>89.658666499999995</v>
      </c>
      <c r="F244" s="6">
        <v>43.3558079446832</v>
      </c>
      <c r="G244" s="6">
        <v>56.6441920553168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74.733670000000004</v>
      </c>
      <c r="E245" s="6">
        <v>295.53769499999999</v>
      </c>
      <c r="F245" s="6">
        <v>20.183486238532101</v>
      </c>
      <c r="G245" s="6">
        <v>79.816513761467903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54.215710199999997</v>
      </c>
      <c r="E246" s="6">
        <v>281.5428723</v>
      </c>
      <c r="F246" s="6">
        <v>16.147229892477899</v>
      </c>
      <c r="G246" s="6">
        <v>83.852770107522105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11.097561300000001</v>
      </c>
      <c r="E247" s="6">
        <v>6.3414636</v>
      </c>
      <c r="F247" s="6">
        <v>63.636363636363598</v>
      </c>
      <c r="G247" s="6">
        <v>36.363636363636402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2413.8326981999999</v>
      </c>
      <c r="E248" s="6">
        <v>514.97765059999995</v>
      </c>
      <c r="F248" s="6">
        <v>82.416831775707195</v>
      </c>
      <c r="G248" s="6">
        <v>17.583168224292798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1144.261229</v>
      </c>
      <c r="E249" s="6">
        <v>103.49899069999999</v>
      </c>
      <c r="F249" s="6">
        <v>91.705217952461695</v>
      </c>
      <c r="G249" s="6">
        <v>8.2947820475383001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2758.8471980999998</v>
      </c>
      <c r="E250" s="6">
        <v>272.52986420000002</v>
      </c>
      <c r="F250" s="6">
        <v>91.009700918129198</v>
      </c>
      <c r="G250" s="6">
        <v>8.9902990818708393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893.29303800000002</v>
      </c>
      <c r="E251" s="6">
        <v>241.82074159999999</v>
      </c>
      <c r="F251" s="6">
        <v>78.696343402225807</v>
      </c>
      <c r="G251" s="6">
        <v>21.3036565977742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580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7418.9063915999996</v>
      </c>
      <c r="E262" s="6">
        <v>1805.9079445</v>
      </c>
      <c r="F262" s="6">
        <v>80.423368116658594</v>
      </c>
      <c r="G262" s="6">
        <v>19.576631883341399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7694.0363029999999</v>
      </c>
      <c r="E263" s="6">
        <v>367.23895850000002</v>
      </c>
      <c r="F263" s="6">
        <v>95.444406169159095</v>
      </c>
      <c r="G263" s="6">
        <v>4.5555938308409303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3422.4526744</v>
      </c>
      <c r="E264" s="6">
        <v>352.5196727</v>
      </c>
      <c r="F264" s="6">
        <v>90.661662118642795</v>
      </c>
      <c r="G264" s="6">
        <v>9.3383378813572495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513.78135799999995</v>
      </c>
      <c r="E265" s="6">
        <v>110.904346</v>
      </c>
      <c r="F265" s="6">
        <v>82.246376811594203</v>
      </c>
      <c r="G265" s="6">
        <v>17.7536231884058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5791.6780523999996</v>
      </c>
      <c r="E266" s="6">
        <v>1117.8548350000001</v>
      </c>
      <c r="F266" s="6">
        <v>83.821557068807294</v>
      </c>
      <c r="G266" s="6">
        <v>16.178442931192698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393.860049</v>
      </c>
      <c r="E267" s="6">
        <v>303.61535149999997</v>
      </c>
      <c r="F267" s="6">
        <v>56.469382105469698</v>
      </c>
      <c r="G267" s="6">
        <v>43.530617894530302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974.76662850000002</v>
      </c>
      <c r="E268" s="6">
        <v>696.35386040000003</v>
      </c>
      <c r="F268" s="6">
        <v>58.330122512089602</v>
      </c>
      <c r="G268" s="6">
        <v>41.669877487910398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2939.7489389000002</v>
      </c>
      <c r="E269" s="6">
        <v>34.442836399999997</v>
      </c>
      <c r="F269" s="6">
        <v>98.841942988140801</v>
      </c>
      <c r="G269" s="6">
        <v>1.15805701185916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581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582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583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2797898.6896028002</v>
      </c>
      <c r="E17" s="6">
        <v>12450.8231332</v>
      </c>
      <c r="F17" s="6">
        <v>99.556965314215404</v>
      </c>
      <c r="G17" s="6">
        <v>0.44303468578463601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8837.4078559999998</v>
      </c>
      <c r="E18" s="6">
        <v>387.40648010000001</v>
      </c>
      <c r="F18" s="6">
        <v>95.800387238321505</v>
      </c>
      <c r="G18" s="6">
        <v>4.19961276167846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2789061.2817468001</v>
      </c>
      <c r="E19" s="6">
        <v>12063.416653099999</v>
      </c>
      <c r="F19" s="6">
        <v>99.569336678942193</v>
      </c>
      <c r="G19" s="6">
        <v>0.43066332105782501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584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2797898.6896028002</v>
      </c>
      <c r="E30" s="6">
        <v>12450.8231332</v>
      </c>
      <c r="F30" s="6">
        <v>99.556965314215404</v>
      </c>
      <c r="G30" s="6">
        <v>0.44303468578463601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52014.701828700003</v>
      </c>
      <c r="E31" s="6">
        <v>1162.0435030000001</v>
      </c>
      <c r="F31" s="6">
        <v>97.814752490488999</v>
      </c>
      <c r="G31" s="6">
        <v>2.18524750951104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11587.5059212</v>
      </c>
      <c r="E32" s="6">
        <v>486.04790600000001</v>
      </c>
      <c r="F32" s="6">
        <v>95.974276398180294</v>
      </c>
      <c r="G32" s="6">
        <v>4.0257236018197302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40155.704241799998</v>
      </c>
      <c r="E33" s="6">
        <v>176.78858270000001</v>
      </c>
      <c r="F33" s="6">
        <v>99.561672065574399</v>
      </c>
      <c r="G33" s="6">
        <v>0.438327934425639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13160.692767299999</v>
      </c>
      <c r="E34" s="6">
        <v>83.385452599999994</v>
      </c>
      <c r="F34" s="6">
        <v>99.370394441836595</v>
      </c>
      <c r="G34" s="6">
        <v>0.62960555816341002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50538.209483500003</v>
      </c>
      <c r="E35" s="6">
        <v>61.2902427</v>
      </c>
      <c r="F35" s="6">
        <v>99.878871840568294</v>
      </c>
      <c r="G35" s="6">
        <v>0.121128159431712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248389.13611230001</v>
      </c>
      <c r="E36" s="6">
        <v>10564.040224099999</v>
      </c>
      <c r="F36" s="6">
        <v>95.920482469627402</v>
      </c>
      <c r="G36" s="6">
        <v>4.0795175303725602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9702.7975600000009</v>
      </c>
      <c r="E37" s="6">
        <v>61.371038300000002</v>
      </c>
      <c r="F37" s="6">
        <v>99.371466831178196</v>
      </c>
      <c r="G37" s="6">
        <v>0.62853316882181898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585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2789061.2817468001</v>
      </c>
      <c r="E48" s="6">
        <v>12063.416653099999</v>
      </c>
      <c r="F48" s="6">
        <v>99.569336678942193</v>
      </c>
      <c r="G48" s="6">
        <v>0.43066332105782501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3588.4395739000001</v>
      </c>
      <c r="E49" s="6">
        <v>26.964731400000002</v>
      </c>
      <c r="F49" s="6">
        <v>99.254171065723696</v>
      </c>
      <c r="G49" s="6">
        <v>0.745828934276343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23809.740076499998</v>
      </c>
      <c r="E50" s="6">
        <v>36.087432800000002</v>
      </c>
      <c r="F50" s="6">
        <v>99.848663533333394</v>
      </c>
      <c r="G50" s="6">
        <v>0.15133646666665601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44014.602669699998</v>
      </c>
      <c r="E51" s="6">
        <v>1100.8674005</v>
      </c>
      <c r="F51" s="6">
        <v>97.559889326683205</v>
      </c>
      <c r="G51" s="6">
        <v>2.4401106733168101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7838.4482835999997</v>
      </c>
      <c r="E52" s="6">
        <v>460.1331965</v>
      </c>
      <c r="F52" s="6">
        <v>94.4552789220254</v>
      </c>
      <c r="G52" s="6">
        <v>5.5447210779745904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48814.161789199999</v>
      </c>
      <c r="E54" s="6">
        <v>294.59717649999999</v>
      </c>
      <c r="F54" s="6">
        <v>99.400112764597097</v>
      </c>
      <c r="G54" s="6">
        <v>0.59988723540287703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39568.363878800003</v>
      </c>
      <c r="E55" s="6">
        <v>139.44324169999999</v>
      </c>
      <c r="F55" s="6">
        <v>99.648826636845399</v>
      </c>
      <c r="G55" s="6">
        <v>0.35117336315459602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54865.6717794</v>
      </c>
      <c r="E56" s="6">
        <v>1554.0805330000001</v>
      </c>
      <c r="F56" s="6">
        <v>97.245502737419102</v>
      </c>
      <c r="G56" s="6">
        <v>2.7544972625809301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4631.6114133000001</v>
      </c>
      <c r="E57" s="6">
        <v>117.33082949999999</v>
      </c>
      <c r="F57" s="6">
        <v>97.529327090092806</v>
      </c>
      <c r="G57" s="6">
        <v>2.4706729099072202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6313.1283746999998</v>
      </c>
      <c r="E58" s="6">
        <v>21.416957799999999</v>
      </c>
      <c r="F58" s="6">
        <v>99.661902209616898</v>
      </c>
      <c r="G58" s="6">
        <v>0.33809779038312698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49863.505584899998</v>
      </c>
      <c r="E60" s="6">
        <v>38.518740800000003</v>
      </c>
      <c r="F60" s="6">
        <v>99.922811266034799</v>
      </c>
      <c r="G60" s="6">
        <v>7.7188733965171993E-2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246805.41151619999</v>
      </c>
      <c r="E62" s="6">
        <v>10476.6443313</v>
      </c>
      <c r="F62" s="6">
        <v>95.927953740578801</v>
      </c>
      <c r="G62" s="6">
        <v>4.0720462594211702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6754.5370906999997</v>
      </c>
      <c r="E63" s="6">
        <v>35.439732300000003</v>
      </c>
      <c r="F63" s="6">
        <v>99.478058125619</v>
      </c>
      <c r="G63" s="6">
        <v>0.52194187438097495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2866.7565746999999</v>
      </c>
      <c r="E65" s="6">
        <v>16.012150999999999</v>
      </c>
      <c r="F65" s="6">
        <v>99.444556517584999</v>
      </c>
      <c r="G65" s="6">
        <v>0.55544348241504904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3818.8001432000001</v>
      </c>
      <c r="E66" s="6">
        <v>19.179264799999999</v>
      </c>
      <c r="F66" s="6">
        <v>99.500277027020502</v>
      </c>
      <c r="G66" s="6">
        <v>0.499722972979536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6990.0671473000002</v>
      </c>
      <c r="E67" s="6">
        <v>4.0959956000000002</v>
      </c>
      <c r="F67" s="6">
        <v>99.941436945116806</v>
      </c>
      <c r="G67" s="6">
        <v>5.85630548832419E-2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570.4253473</v>
      </c>
      <c r="E68" s="6">
        <v>4.4391182999999996</v>
      </c>
      <c r="F68" s="6">
        <v>99.227797408669701</v>
      </c>
      <c r="G68" s="6">
        <v>0.77220259133025104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42560.533421599997</v>
      </c>
      <c r="E69" s="6">
        <v>121.0099724</v>
      </c>
      <c r="F69" s="6">
        <v>99.716481732436606</v>
      </c>
      <c r="G69" s="6">
        <v>0.28351826756342402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586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229626.1784457</v>
      </c>
      <c r="E80" s="6">
        <v>462.61339479999998</v>
      </c>
      <c r="F80" s="6">
        <v>99.798941360376801</v>
      </c>
      <c r="G80" s="6">
        <v>0.20105863962321499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77381.051505800002</v>
      </c>
      <c r="E81" s="6">
        <v>641.1038284</v>
      </c>
      <c r="F81" s="6">
        <v>99.178305411259302</v>
      </c>
      <c r="G81" s="6">
        <v>0.82169458874071899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38868.497469800001</v>
      </c>
      <c r="E82" s="6">
        <v>195.85684910000001</v>
      </c>
      <c r="F82" s="6">
        <v>99.498630266607904</v>
      </c>
      <c r="G82" s="6">
        <v>0.50136973339206403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135271.95335220001</v>
      </c>
      <c r="E83" s="6">
        <v>399.14160759999999</v>
      </c>
      <c r="F83" s="6">
        <v>99.705802029740894</v>
      </c>
      <c r="G83" s="6">
        <v>0.29419797025908001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127719.2892686</v>
      </c>
      <c r="E84" s="6">
        <v>969.63187679999999</v>
      </c>
      <c r="F84" s="6">
        <v>99.246530417560606</v>
      </c>
      <c r="G84" s="6">
        <v>0.753469582439389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70431.856299799998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231666.60684930001</v>
      </c>
      <c r="E86" s="6">
        <v>2025.8987721999999</v>
      </c>
      <c r="F86" s="6">
        <v>99.133092108875204</v>
      </c>
      <c r="G86" s="6">
        <v>0.86690789112477895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364834.51565439999</v>
      </c>
      <c r="E87" s="6">
        <v>249.33067170000001</v>
      </c>
      <c r="F87" s="6">
        <v>99.931705915172898</v>
      </c>
      <c r="G87" s="6">
        <v>6.8294084827103793E-2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146724.19468459999</v>
      </c>
      <c r="E88" s="6">
        <v>52.705943599999998</v>
      </c>
      <c r="F88" s="6">
        <v>99.964091118306499</v>
      </c>
      <c r="G88" s="6">
        <v>3.5908881693522902E-2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296487.9860495</v>
      </c>
      <c r="E89" s="6">
        <v>785.41658870000003</v>
      </c>
      <c r="F89" s="6">
        <v>99.735793185084901</v>
      </c>
      <c r="G89" s="6">
        <v>0.26420681491505699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443007.86351410003</v>
      </c>
      <c r="E90" s="6">
        <v>3343.916111</v>
      </c>
      <c r="F90" s="6">
        <v>99.250833924352506</v>
      </c>
      <c r="G90" s="6">
        <v>0.74916607564746895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77346.119478699999</v>
      </c>
      <c r="E92" s="6">
        <v>0</v>
      </c>
      <c r="F92" s="6">
        <v>100</v>
      </c>
      <c r="G92" s="6">
        <v>0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33126.480780600003</v>
      </c>
      <c r="E93" s="6">
        <v>10.113856699999999</v>
      </c>
      <c r="F93" s="6">
        <v>99.969478285832594</v>
      </c>
      <c r="G93" s="6">
        <v>3.0521714167379799E-2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28190.2880348</v>
      </c>
      <c r="E94" s="6">
        <v>27.362969199999998</v>
      </c>
      <c r="F94" s="6">
        <v>99.903028890689299</v>
      </c>
      <c r="G94" s="6">
        <v>9.6971109310697606E-2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7586.627727</v>
      </c>
      <c r="E96" s="6">
        <v>16.567487</v>
      </c>
      <c r="F96" s="6">
        <v>99.782098360837907</v>
      </c>
      <c r="G96" s="6">
        <v>0.21790163916209601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136424.03878050001</v>
      </c>
      <c r="E97" s="6">
        <v>263.31566429999998</v>
      </c>
      <c r="F97" s="6">
        <v>99.807359162543193</v>
      </c>
      <c r="G97" s="6">
        <v>0.192640837456795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205728.5262512</v>
      </c>
      <c r="E98" s="6">
        <v>2973.5594965</v>
      </c>
      <c r="F98" s="6">
        <v>98.575213330596597</v>
      </c>
      <c r="G98" s="6">
        <v>1.42478666940336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1100.8257639999999</v>
      </c>
      <c r="E99" s="6">
        <v>34.288015600000001</v>
      </c>
      <c r="F99" s="6">
        <v>96.979332273449899</v>
      </c>
      <c r="G99" s="6">
        <v>3.0206677265500801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587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229469.07556239999</v>
      </c>
      <c r="E110" s="6">
        <v>461.4323248</v>
      </c>
      <c r="F110" s="6">
        <v>99.799316615685299</v>
      </c>
      <c r="G110" s="6">
        <v>0.20068338431469501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77015.875618299993</v>
      </c>
      <c r="E111" s="6">
        <v>636.00835089999998</v>
      </c>
      <c r="F111" s="6">
        <v>99.180949233437403</v>
      </c>
      <c r="G111" s="6">
        <v>0.81905076656255704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38563.388514899998</v>
      </c>
      <c r="E112" s="6">
        <v>165.2072215</v>
      </c>
      <c r="F112" s="6">
        <v>99.573423155787907</v>
      </c>
      <c r="G112" s="6">
        <v>0.42657684421210801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135254.51432730001</v>
      </c>
      <c r="E113" s="6">
        <v>399.14160759999999</v>
      </c>
      <c r="F113" s="6">
        <v>99.705764208970805</v>
      </c>
      <c r="G113" s="6">
        <v>0.29423579102913899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124922.7863046</v>
      </c>
      <c r="E114" s="6">
        <v>837.32449199999996</v>
      </c>
      <c r="F114" s="6">
        <v>99.334189126666502</v>
      </c>
      <c r="G114" s="6">
        <v>0.66581087333348399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231666.60684930001</v>
      </c>
      <c r="E116" s="6">
        <v>2025.8987721999999</v>
      </c>
      <c r="F116" s="6">
        <v>99.133092108875204</v>
      </c>
      <c r="G116" s="6">
        <v>0.86690789112477895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364834.51565439999</v>
      </c>
      <c r="E117" s="6">
        <v>249.33067170000001</v>
      </c>
      <c r="F117" s="6">
        <v>99.931705915172898</v>
      </c>
      <c r="G117" s="6">
        <v>6.8294084827103793E-2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146724.19468459999</v>
      </c>
      <c r="E118" s="6">
        <v>52.705943599999998</v>
      </c>
      <c r="F118" s="6">
        <v>99.964091118306499</v>
      </c>
      <c r="G118" s="6">
        <v>3.5908881693522902E-2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296487.9860495</v>
      </c>
      <c r="E119" s="6">
        <v>785.41658870000003</v>
      </c>
      <c r="F119" s="6">
        <v>99.735793185084901</v>
      </c>
      <c r="G119" s="6">
        <v>0.26420681491505699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441767.52983219997</v>
      </c>
      <c r="E120" s="6">
        <v>3336.4895732</v>
      </c>
      <c r="F120" s="6">
        <v>99.250402281772907</v>
      </c>
      <c r="G120" s="6">
        <v>0.74959771822710297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33126.480780600003</v>
      </c>
      <c r="E123" s="6">
        <v>10.113856699999999</v>
      </c>
      <c r="F123" s="6">
        <v>99.969478285832594</v>
      </c>
      <c r="G123" s="6">
        <v>3.0521714167379799E-2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28190.2880348</v>
      </c>
      <c r="E124" s="6">
        <v>27.362969199999998</v>
      </c>
      <c r="F124" s="6">
        <v>99.903028890689299</v>
      </c>
      <c r="G124" s="6">
        <v>9.6971109310697606E-2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7586.627727</v>
      </c>
      <c r="E126" s="6">
        <v>16.567487</v>
      </c>
      <c r="F126" s="6">
        <v>99.782098360837907</v>
      </c>
      <c r="G126" s="6">
        <v>0.21790163916209601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136424.03878050001</v>
      </c>
      <c r="E127" s="6">
        <v>263.31566429999998</v>
      </c>
      <c r="F127" s="6">
        <v>99.807359162543193</v>
      </c>
      <c r="G127" s="6">
        <v>0.192640837456795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202873.6075557</v>
      </c>
      <c r="E128" s="6">
        <v>2797.1011297</v>
      </c>
      <c r="F128" s="6">
        <v>98.640009971483806</v>
      </c>
      <c r="G128" s="6">
        <v>1.3599900285161799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588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25300.7968979</v>
      </c>
      <c r="E140" s="6">
        <v>213.18477039999999</v>
      </c>
      <c r="F140" s="6">
        <v>99.164439431008603</v>
      </c>
      <c r="G140" s="6">
        <v>0.83556056899136499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18544.633173499999</v>
      </c>
      <c r="E143" s="6">
        <v>50.278398099999997</v>
      </c>
      <c r="F143" s="6">
        <v>99.729612061308302</v>
      </c>
      <c r="G143" s="6">
        <v>0.270387938691734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22202.150521600001</v>
      </c>
      <c r="E148" s="6">
        <v>47.129708100000002</v>
      </c>
      <c r="F148" s="6">
        <v>99.7881742347912</v>
      </c>
      <c r="G148" s="6">
        <v>0.21182576520874499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31173.8130948</v>
      </c>
      <c r="E149" s="6">
        <v>108.23883960000001</v>
      </c>
      <c r="F149" s="6">
        <v>99.653990601936897</v>
      </c>
      <c r="G149" s="6">
        <v>0.346009398063088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63345.0139117</v>
      </c>
      <c r="E152" s="6">
        <v>568.69022470000004</v>
      </c>
      <c r="F152" s="6">
        <v>99.110221771083204</v>
      </c>
      <c r="G152" s="6">
        <v>0.88977822891682601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33549.648039400003</v>
      </c>
      <c r="E156" s="6">
        <v>88.215545500000005</v>
      </c>
      <c r="F156" s="6">
        <v>99.737749261996498</v>
      </c>
      <c r="G156" s="6">
        <v>0.26225073800346799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15674.3515711</v>
      </c>
      <c r="E157" s="6">
        <v>23.608398000000001</v>
      </c>
      <c r="F157" s="6">
        <v>99.849608496604205</v>
      </c>
      <c r="G157" s="6">
        <v>0.15039150339579799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18804.591114399998</v>
      </c>
      <c r="E162" s="6">
        <v>27.362969199999998</v>
      </c>
      <c r="F162" s="6">
        <v>99.854699257025999</v>
      </c>
      <c r="G162" s="6">
        <v>0.145300742974035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32801.054495199998</v>
      </c>
      <c r="E173" s="6">
        <v>215.2536509</v>
      </c>
      <c r="F173" s="6">
        <v>99.348038399849301</v>
      </c>
      <c r="G173" s="6">
        <v>0.65196160015070204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26321.695651499998</v>
      </c>
      <c r="E174" s="6">
        <v>72.064013200000005</v>
      </c>
      <c r="F174" s="6">
        <v>99.726965714185894</v>
      </c>
      <c r="G174" s="6">
        <v>0.27303428581408601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6321.3599340999999</v>
      </c>
      <c r="E175" s="6">
        <v>440.87471959999999</v>
      </c>
      <c r="F175" s="6">
        <v>93.480339825847807</v>
      </c>
      <c r="G175" s="6">
        <v>6.5196601741522304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18271.999693099999</v>
      </c>
      <c r="E176" s="6">
        <v>56.180093499999998</v>
      </c>
      <c r="F176" s="6">
        <v>99.693476961956307</v>
      </c>
      <c r="G176" s="6">
        <v>0.306523038043713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38488.939639700002</v>
      </c>
      <c r="E177" s="6">
        <v>207.13557080000001</v>
      </c>
      <c r="F177" s="6">
        <v>99.464711680259001</v>
      </c>
      <c r="G177" s="6">
        <v>0.53528831974100199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26469.746767500001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42747.627801800001</v>
      </c>
      <c r="E179" s="6">
        <v>45.116309600000001</v>
      </c>
      <c r="F179" s="6">
        <v>99.894570188154901</v>
      </c>
      <c r="G179" s="6">
        <v>0.10542981184509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22396.702205699999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52301.280940899996</v>
      </c>
      <c r="E184" s="6">
        <v>1942.863572</v>
      </c>
      <c r="F184" s="6">
        <v>96.418298068028406</v>
      </c>
      <c r="G184" s="6">
        <v>3.5817019319715899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52858.040131499998</v>
      </c>
      <c r="E185" s="6">
        <v>153.81167730000001</v>
      </c>
      <c r="F185" s="6">
        <v>99.709854170243403</v>
      </c>
      <c r="G185" s="6">
        <v>0.290145829756634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29994.484108100001</v>
      </c>
      <c r="E186" s="6">
        <v>49.486744799999997</v>
      </c>
      <c r="F186" s="6">
        <v>99.835285605080998</v>
      </c>
      <c r="G186" s="6">
        <v>0.16471439491901699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90526.256713199997</v>
      </c>
      <c r="E187" s="6">
        <v>1131.6128537</v>
      </c>
      <c r="F187" s="6">
        <v>98.765394767468294</v>
      </c>
      <c r="G187" s="6">
        <v>1.2346052325316701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58437.215233100003</v>
      </c>
      <c r="E189" s="6">
        <v>785.41658870000003</v>
      </c>
      <c r="F189" s="6">
        <v>98.673789791944202</v>
      </c>
      <c r="G189" s="6">
        <v>1.32621020805578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11518.6560059</v>
      </c>
      <c r="E192" s="6">
        <v>38.3279487</v>
      </c>
      <c r="F192" s="6">
        <v>99.668356823453493</v>
      </c>
      <c r="G192" s="6">
        <v>0.33164317654645897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19176.3762451</v>
      </c>
      <c r="E196" s="6">
        <v>19.711202</v>
      </c>
      <c r="F196" s="6">
        <v>99.897316564876505</v>
      </c>
      <c r="G196" s="6">
        <v>0.10268343512353501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21137.899791399999</v>
      </c>
      <c r="E197" s="6">
        <v>229.6194697</v>
      </c>
      <c r="F197" s="6">
        <v>98.925380775867495</v>
      </c>
      <c r="G197" s="6">
        <v>1.0746192241325201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62411.811486699997</v>
      </c>
      <c r="E200" s="6">
        <v>542.10849599999995</v>
      </c>
      <c r="F200" s="6">
        <v>99.138880476149893</v>
      </c>
      <c r="G200" s="6">
        <v>0.86111952385010104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44805.532832199999</v>
      </c>
      <c r="E202" s="6">
        <v>953.78697790000001</v>
      </c>
      <c r="F202" s="6">
        <v>97.915644328066506</v>
      </c>
      <c r="G202" s="6">
        <v>2.0843556719334799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34130.534754799999</v>
      </c>
      <c r="E203" s="6">
        <v>530.00329829999998</v>
      </c>
      <c r="F203" s="6">
        <v>98.470874002336501</v>
      </c>
      <c r="G203" s="6">
        <v>1.5291259976634901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5110.4792643000001</v>
      </c>
      <c r="E204" s="6">
        <v>636.00835089999998</v>
      </c>
      <c r="F204" s="6">
        <v>88.932224456245294</v>
      </c>
      <c r="G204" s="6">
        <v>11.067775543754699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4884.6815745000004</v>
      </c>
      <c r="E205" s="6">
        <v>11.094950799999999</v>
      </c>
      <c r="F205" s="6">
        <v>99.773377098757194</v>
      </c>
      <c r="G205" s="6">
        <v>0.226622901242824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7586.627727</v>
      </c>
      <c r="E206" s="6">
        <v>16.567487</v>
      </c>
      <c r="F206" s="6">
        <v>99.782098360837907</v>
      </c>
      <c r="G206" s="6">
        <v>0.21790163916209601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  <c r="E207" s="6">
        <v>0</v>
      </c>
      <c r="F207" s="6">
        <v>100</v>
      </c>
      <c r="G207" s="6">
        <v>0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13613.2223856</v>
      </c>
      <c r="E208" s="6">
        <v>142.22087049999999</v>
      </c>
      <c r="F208" s="6">
        <v>98.9660756992551</v>
      </c>
      <c r="G208" s="6">
        <v>1.0339243007449499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15407.707232799999</v>
      </c>
      <c r="E212" s="6">
        <v>10.113856699999999</v>
      </c>
      <c r="F212" s="6">
        <v>99.934401517300699</v>
      </c>
      <c r="G212" s="6">
        <v>6.55984826992696E-2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17384.631808900001</v>
      </c>
      <c r="E217" s="6">
        <v>9.1067418999999994</v>
      </c>
      <c r="F217" s="6">
        <v>99.947643562231306</v>
      </c>
      <c r="G217" s="6">
        <v>5.2356437768700102E-2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13685.3812822</v>
      </c>
      <c r="E221" s="6">
        <v>197.96915630000001</v>
      </c>
      <c r="F221" s="6">
        <v>98.574053452176699</v>
      </c>
      <c r="G221" s="6">
        <v>1.42594654782329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19475.217642700001</v>
      </c>
      <c r="E222" s="6">
        <v>1480.8179471000001</v>
      </c>
      <c r="F222" s="6">
        <v>92.933692344840395</v>
      </c>
      <c r="G222" s="6">
        <v>7.0663076551595596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25035.013176199998</v>
      </c>
      <c r="E227" s="6">
        <v>113.7692488</v>
      </c>
      <c r="F227" s="6">
        <v>99.547615280623305</v>
      </c>
      <c r="G227" s="6">
        <v>0.45238471937672797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18667.8707407</v>
      </c>
      <c r="E228" s="6">
        <v>237.56421399999999</v>
      </c>
      <c r="F228" s="6">
        <v>98.743407837115399</v>
      </c>
      <c r="G228" s="6">
        <v>1.25659216288457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12457.850955399999</v>
      </c>
      <c r="E230" s="6">
        <v>11.8914002</v>
      </c>
      <c r="F230" s="6">
        <v>99.904637963953903</v>
      </c>
      <c r="G230" s="6">
        <v>9.5362036046075405E-2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18208.733638500002</v>
      </c>
      <c r="E231" s="6">
        <v>650.93913559999999</v>
      </c>
      <c r="F231" s="6">
        <v>96.548513097777899</v>
      </c>
      <c r="G231" s="6">
        <v>3.45148690222205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589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157.1028833</v>
      </c>
      <c r="E244" s="6">
        <v>1.1810700000000001</v>
      </c>
      <c r="F244" s="6">
        <v>99.253828341170205</v>
      </c>
      <c r="G244" s="6">
        <v>0.74617165882980296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365.17588749999999</v>
      </c>
      <c r="E245" s="6">
        <v>5.0954775000000003</v>
      </c>
      <c r="F245" s="6">
        <v>98.623853211009205</v>
      </c>
      <c r="G245" s="6">
        <v>1.3761467889908301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305.10895490000001</v>
      </c>
      <c r="E246" s="6">
        <v>30.649627599999999</v>
      </c>
      <c r="F246" s="6">
        <v>90.871528176051896</v>
      </c>
      <c r="G246" s="6">
        <v>9.1284718239480895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2796.5029639999998</v>
      </c>
      <c r="E248" s="6">
        <v>132.30738479999999</v>
      </c>
      <c r="F248" s="6">
        <v>95.482555404988602</v>
      </c>
      <c r="G248" s="6">
        <v>4.5174445950114004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1240.3336819000001</v>
      </c>
      <c r="E249" s="6">
        <v>7.4265378000000002</v>
      </c>
      <c r="F249" s="6">
        <v>99.404810501028393</v>
      </c>
      <c r="G249" s="6">
        <v>0.59518949897165097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2854.9186955</v>
      </c>
      <c r="E250" s="6">
        <v>176.45836679999999</v>
      </c>
      <c r="F250" s="6">
        <v>94.178937058192403</v>
      </c>
      <c r="G250" s="6">
        <v>5.8210629418075603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1100.8257639999999</v>
      </c>
      <c r="E251" s="6">
        <v>34.288015600000001</v>
      </c>
      <c r="F251" s="6">
        <v>96.979332273449899</v>
      </c>
      <c r="G251" s="6">
        <v>3.0206677265500801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590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8837.4078559999998</v>
      </c>
      <c r="E262" s="6">
        <v>387.40648010000001</v>
      </c>
      <c r="F262" s="6">
        <v>95.800387238321505</v>
      </c>
      <c r="G262" s="6">
        <v>4.19961276167846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8000.0991590000003</v>
      </c>
      <c r="E263" s="6">
        <v>61.176102499999999</v>
      </c>
      <c r="F263" s="6">
        <v>99.241111356261797</v>
      </c>
      <c r="G263" s="6">
        <v>0.75888864373819498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3749.0576375999999</v>
      </c>
      <c r="E264" s="6">
        <v>25.914709500000001</v>
      </c>
      <c r="F264" s="6">
        <v>99.313512600432503</v>
      </c>
      <c r="G264" s="6">
        <v>0.68648739956752602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587.34036300000002</v>
      </c>
      <c r="E265" s="6">
        <v>37.345340999999998</v>
      </c>
      <c r="F265" s="6">
        <v>94.021739130434796</v>
      </c>
      <c r="G265" s="6">
        <v>5.9782608695652204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6847.5643926000002</v>
      </c>
      <c r="E266" s="6">
        <v>61.968494800000002</v>
      </c>
      <c r="F266" s="6">
        <v>99.103144947569405</v>
      </c>
      <c r="G266" s="6">
        <v>0.89685505243058805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674.7038986</v>
      </c>
      <c r="E267" s="6">
        <v>22.771501900000001</v>
      </c>
      <c r="F267" s="6">
        <v>96.735153399865297</v>
      </c>
      <c r="G267" s="6">
        <v>3.2648466001346801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1583.7245961000001</v>
      </c>
      <c r="E268" s="6">
        <v>87.395892799999999</v>
      </c>
      <c r="F268" s="6">
        <v>94.770221933097901</v>
      </c>
      <c r="G268" s="6">
        <v>5.2297780669021403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2948.2604692999998</v>
      </c>
      <c r="E269" s="6">
        <v>25.931305999999999</v>
      </c>
      <c r="F269" s="6">
        <v>99.128122597360601</v>
      </c>
      <c r="G269" s="6">
        <v>0.87187740263938995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591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592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593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2808170.4574135002</v>
      </c>
      <c r="E17" s="6">
        <v>2179.0553224999999</v>
      </c>
      <c r="F17" s="6">
        <v>99.922463191406393</v>
      </c>
      <c r="G17" s="6">
        <v>7.7536808593554399E-2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9034.5890373000002</v>
      </c>
      <c r="E18" s="6">
        <v>190.22529879999999</v>
      </c>
      <c r="F18" s="6">
        <v>97.937895638120494</v>
      </c>
      <c r="G18" s="6">
        <v>2.0621043618794599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2799135.8683762001</v>
      </c>
      <c r="E19" s="6">
        <v>1988.8300237000001</v>
      </c>
      <c r="F19" s="6">
        <v>99.928998875885995</v>
      </c>
      <c r="G19" s="6">
        <v>7.1001124114042094E-2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594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2808170.4574135002</v>
      </c>
      <c r="E30" s="6">
        <v>2179.0553224999999</v>
      </c>
      <c r="F30" s="6">
        <v>99.922463191406393</v>
      </c>
      <c r="G30" s="6">
        <v>7.7536808593554399E-2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53133.636713400003</v>
      </c>
      <c r="E31" s="6">
        <v>43.108618300000003</v>
      </c>
      <c r="F31" s="6">
        <v>99.9189333269061</v>
      </c>
      <c r="G31" s="6">
        <v>8.1066673093853098E-2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12062.4043282</v>
      </c>
      <c r="E32" s="6">
        <v>11.149499</v>
      </c>
      <c r="F32" s="6">
        <v>99.907653544601899</v>
      </c>
      <c r="G32" s="6">
        <v>9.2346455398092997E-2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40329.097793499997</v>
      </c>
      <c r="E33" s="6">
        <v>3.3950309999999999</v>
      </c>
      <c r="F33" s="6">
        <v>99.991582392353493</v>
      </c>
      <c r="G33" s="6">
        <v>8.4176076464524598E-3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13199.6279473</v>
      </c>
      <c r="E34" s="6">
        <v>44.450272599999998</v>
      </c>
      <c r="F34" s="6">
        <v>99.664376245277595</v>
      </c>
      <c r="G34" s="6">
        <v>0.33562375472240003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50595.420922700003</v>
      </c>
      <c r="E35" s="6">
        <v>4.0788035000000002</v>
      </c>
      <c r="F35" s="6">
        <v>99.991939043820395</v>
      </c>
      <c r="G35" s="6">
        <v>8.060956179549E-3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258597.34145090001</v>
      </c>
      <c r="E36" s="6">
        <v>355.83488549999998</v>
      </c>
      <c r="F36" s="6">
        <v>99.862587170957198</v>
      </c>
      <c r="G36" s="6">
        <v>0.13741282904278501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9764.1685983000007</v>
      </c>
      <c r="E37" s="6">
        <v>0</v>
      </c>
      <c r="F37" s="6">
        <v>100</v>
      </c>
      <c r="G37" s="6">
        <v>0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595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2799135.8683762001</v>
      </c>
      <c r="E48" s="6">
        <v>1988.8300237000001</v>
      </c>
      <c r="F48" s="6">
        <v>99.928998875885995</v>
      </c>
      <c r="G48" s="6">
        <v>7.1001124114042094E-2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3607.0169986999999</v>
      </c>
      <c r="E49" s="6">
        <v>8.3873066000000005</v>
      </c>
      <c r="F49" s="6">
        <v>99.768011931951705</v>
      </c>
      <c r="G49" s="6">
        <v>0.23198806804828501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45115.470070199997</v>
      </c>
      <c r="E51" s="6">
        <v>0</v>
      </c>
      <c r="F51" s="6">
        <v>100</v>
      </c>
      <c r="G51" s="6">
        <v>0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49108.758965699999</v>
      </c>
      <c r="E54" s="6">
        <v>0</v>
      </c>
      <c r="F54" s="6">
        <v>100</v>
      </c>
      <c r="G54" s="6">
        <v>0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56255.538494100001</v>
      </c>
      <c r="E56" s="6">
        <v>164.21381830000001</v>
      </c>
      <c r="F56" s="6">
        <v>99.708942681295795</v>
      </c>
      <c r="G56" s="6">
        <v>0.29105731870416002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4748.9422427999998</v>
      </c>
      <c r="E57" s="6">
        <v>0</v>
      </c>
      <c r="F57" s="6">
        <v>100</v>
      </c>
      <c r="G57" s="6">
        <v>0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6319.8068325000004</v>
      </c>
      <c r="E58" s="6">
        <v>14.7385</v>
      </c>
      <c r="F58" s="6">
        <v>99.767331367503502</v>
      </c>
      <c r="G58" s="6">
        <v>0.232668632496522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9307.4826059000006</v>
      </c>
      <c r="E61" s="6">
        <v>19.366835600000002</v>
      </c>
      <c r="F61" s="6">
        <v>99.792353937720605</v>
      </c>
      <c r="G61" s="6">
        <v>0.20764606227936799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256940.69441940001</v>
      </c>
      <c r="E62" s="6">
        <v>341.36142810000001</v>
      </c>
      <c r="F62" s="6">
        <v>99.867320156869994</v>
      </c>
      <c r="G62" s="6">
        <v>0.13267984312996001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2882.7687256999998</v>
      </c>
      <c r="E65" s="6">
        <v>0</v>
      </c>
      <c r="F65" s="6">
        <v>100</v>
      </c>
      <c r="G65" s="6">
        <v>0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3832.1637580000001</v>
      </c>
      <c r="E66" s="6">
        <v>5.8156499999999998</v>
      </c>
      <c r="F66" s="6">
        <v>99.848471047346493</v>
      </c>
      <c r="G66" s="6">
        <v>0.15152895265351601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6981.6579394999999</v>
      </c>
      <c r="E67" s="6">
        <v>12.505203399999999</v>
      </c>
      <c r="F67" s="6">
        <v>99.821205151431201</v>
      </c>
      <c r="G67" s="6">
        <v>0.17879484856875899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574.86446560000002</v>
      </c>
      <c r="E68" s="6">
        <v>0</v>
      </c>
      <c r="F68" s="6">
        <v>100</v>
      </c>
      <c r="G68" s="6">
        <v>0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42643.826813699998</v>
      </c>
      <c r="E69" s="6">
        <v>37.716580299999997</v>
      </c>
      <c r="F69" s="6">
        <v>99.911632576282798</v>
      </c>
      <c r="G69" s="6">
        <v>8.8367423717161206E-2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596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230053.92576029999</v>
      </c>
      <c r="E80" s="6">
        <v>34.866080199999999</v>
      </c>
      <c r="F80" s="6">
        <v>99.984846684655494</v>
      </c>
      <c r="G80" s="6">
        <v>1.51533153445256E-2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78017.059856699998</v>
      </c>
      <c r="E81" s="6">
        <v>5.0954775000000003</v>
      </c>
      <c r="F81" s="6">
        <v>99.9934691915672</v>
      </c>
      <c r="G81" s="6">
        <v>6.5308084327766096E-3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38872.589573500001</v>
      </c>
      <c r="E82" s="6">
        <v>191.76474540000001</v>
      </c>
      <c r="F82" s="6">
        <v>99.509105554812095</v>
      </c>
      <c r="G82" s="6">
        <v>0.49089444518790099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135570.718406</v>
      </c>
      <c r="E83" s="6">
        <v>100.3765538</v>
      </c>
      <c r="F83" s="6">
        <v>99.926014783156504</v>
      </c>
      <c r="G83" s="6">
        <v>7.3985216843530294E-2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128435.7862605</v>
      </c>
      <c r="E84" s="6">
        <v>253.1348849</v>
      </c>
      <c r="F84" s="6">
        <v>99.80329706501</v>
      </c>
      <c r="G84" s="6">
        <v>0.196702934990024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70414.604751799998</v>
      </c>
      <c r="E85" s="6">
        <v>17.251548</v>
      </c>
      <c r="F85" s="6">
        <v>99.975506043846707</v>
      </c>
      <c r="G85" s="6">
        <v>2.4493956153259899E-2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233619.5121473</v>
      </c>
      <c r="E86" s="6">
        <v>72.993474199999994</v>
      </c>
      <c r="F86" s="6">
        <v>99.968765162577299</v>
      </c>
      <c r="G86" s="6">
        <v>3.12348374227387E-2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365083.8463261</v>
      </c>
      <c r="E87" s="6">
        <v>0</v>
      </c>
      <c r="F87" s="6">
        <v>100</v>
      </c>
      <c r="G87" s="6">
        <v>0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146762.52263329999</v>
      </c>
      <c r="E88" s="6">
        <v>14.377994899999999</v>
      </c>
      <c r="F88" s="6">
        <v>99.990204184147203</v>
      </c>
      <c r="G88" s="6">
        <v>9.7958158528097302E-3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297266.07219670003</v>
      </c>
      <c r="E89" s="6">
        <v>7.3304415000000001</v>
      </c>
      <c r="F89" s="6">
        <v>99.997534107849901</v>
      </c>
      <c r="G89" s="6">
        <v>2.4658921501031798E-3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446166.9043392</v>
      </c>
      <c r="E90" s="6">
        <v>184.87528589999999</v>
      </c>
      <c r="F90" s="6">
        <v>99.958580811293004</v>
      </c>
      <c r="G90" s="6">
        <v>4.1419188707006102E-2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77301.611023799996</v>
      </c>
      <c r="E92" s="6">
        <v>44.508454899999997</v>
      </c>
      <c r="F92" s="6">
        <v>99.942455477792606</v>
      </c>
      <c r="G92" s="6">
        <v>5.7544522207422399E-2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33136.594637299997</v>
      </c>
      <c r="E93" s="6">
        <v>0</v>
      </c>
      <c r="F93" s="6">
        <v>100</v>
      </c>
      <c r="G93" s="6">
        <v>0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28190.2880348</v>
      </c>
      <c r="E94" s="6">
        <v>27.362969199999998</v>
      </c>
      <c r="F94" s="6">
        <v>99.903028890689299</v>
      </c>
      <c r="G94" s="6">
        <v>9.6971109310697606E-2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7588.0689159000003</v>
      </c>
      <c r="E96" s="6">
        <v>15.1262981</v>
      </c>
      <c r="F96" s="6">
        <v>99.801053403546106</v>
      </c>
      <c r="G96" s="6">
        <v>0.19894659645391499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136643.47903660001</v>
      </c>
      <c r="E97" s="6">
        <v>43.875408200000003</v>
      </c>
      <c r="F97" s="6">
        <v>99.967900901749005</v>
      </c>
      <c r="G97" s="6">
        <v>3.2099098251051998E-2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207552.21173350001</v>
      </c>
      <c r="E98" s="6">
        <v>1149.8740141999999</v>
      </c>
      <c r="F98" s="6">
        <v>99.449035686404201</v>
      </c>
      <c r="G98" s="6">
        <v>0.55096431359583198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1118.8720880000001</v>
      </c>
      <c r="E99" s="6">
        <v>16.241691599999999</v>
      </c>
      <c r="F99" s="6">
        <v>98.569157392686805</v>
      </c>
      <c r="G99" s="6">
        <v>1.4308426073131999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597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229896.822877</v>
      </c>
      <c r="E110" s="6">
        <v>33.685010200000001</v>
      </c>
      <c r="F110" s="6">
        <v>99.985349917020798</v>
      </c>
      <c r="G110" s="6">
        <v>1.4650082979212701E-2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77651.883969200004</v>
      </c>
      <c r="E111" s="6">
        <v>0</v>
      </c>
      <c r="F111" s="6">
        <v>100</v>
      </c>
      <c r="G111" s="6">
        <v>0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38549.866420500002</v>
      </c>
      <c r="E112" s="6">
        <v>178.72931589999999</v>
      </c>
      <c r="F112" s="6">
        <v>99.538508142364705</v>
      </c>
      <c r="G112" s="6">
        <v>0.46149185763535699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135553.2793811</v>
      </c>
      <c r="E113" s="6">
        <v>100.3765538</v>
      </c>
      <c r="F113" s="6">
        <v>99.926005271949194</v>
      </c>
      <c r="G113" s="6">
        <v>7.3994728050802094E-2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125543.99914489999</v>
      </c>
      <c r="E114" s="6">
        <v>216.11165170000001</v>
      </c>
      <c r="F114" s="6">
        <v>99.828155644638798</v>
      </c>
      <c r="G114" s="6">
        <v>0.17184435536124101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70414.604751799998</v>
      </c>
      <c r="E115" s="6">
        <v>17.251548</v>
      </c>
      <c r="F115" s="6">
        <v>99.975506043846707</v>
      </c>
      <c r="G115" s="6">
        <v>2.4493956153259899E-2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233619.5121473</v>
      </c>
      <c r="E116" s="6">
        <v>72.993474199999994</v>
      </c>
      <c r="F116" s="6">
        <v>99.968765162577299</v>
      </c>
      <c r="G116" s="6">
        <v>3.12348374227387E-2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365083.8463261</v>
      </c>
      <c r="E117" s="6">
        <v>0</v>
      </c>
      <c r="F117" s="6">
        <v>100</v>
      </c>
      <c r="G117" s="6">
        <v>0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146762.52263329999</v>
      </c>
      <c r="E118" s="6">
        <v>14.377994899999999</v>
      </c>
      <c r="F118" s="6">
        <v>99.990204184147203</v>
      </c>
      <c r="G118" s="6">
        <v>9.7958158528097302E-3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297266.07219670003</v>
      </c>
      <c r="E119" s="6">
        <v>7.3304415000000001</v>
      </c>
      <c r="F119" s="6">
        <v>99.997534107849901</v>
      </c>
      <c r="G119" s="6">
        <v>2.4658921501031798E-3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444927.05179880001</v>
      </c>
      <c r="E120" s="6">
        <v>176.96760660000001</v>
      </c>
      <c r="F120" s="6">
        <v>99.960241292173393</v>
      </c>
      <c r="G120" s="6">
        <v>3.9758707826634598E-2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77301.611023799996</v>
      </c>
      <c r="E122" s="6">
        <v>44.508454899999997</v>
      </c>
      <c r="F122" s="6">
        <v>99.942455477792606</v>
      </c>
      <c r="G122" s="6">
        <v>5.7544522207422399E-2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33136.594637299997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28190.2880348</v>
      </c>
      <c r="E124" s="6">
        <v>27.362969199999998</v>
      </c>
      <c r="F124" s="6">
        <v>99.903028890689299</v>
      </c>
      <c r="G124" s="6">
        <v>9.6971109310697606E-2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7588.0689159000003</v>
      </c>
      <c r="E126" s="6">
        <v>15.1262981</v>
      </c>
      <c r="F126" s="6">
        <v>99.801053403546106</v>
      </c>
      <c r="G126" s="6">
        <v>0.19894659645391499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136643.47903660001</v>
      </c>
      <c r="E127" s="6">
        <v>43.875408200000003</v>
      </c>
      <c r="F127" s="6">
        <v>99.967900901749005</v>
      </c>
      <c r="G127" s="6">
        <v>3.2099098251051998E-2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204630.5753889</v>
      </c>
      <c r="E128" s="6">
        <v>1040.1332964999999</v>
      </c>
      <c r="F128" s="6">
        <v>99.494272517876595</v>
      </c>
      <c r="G128" s="6">
        <v>0.50572748212338703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598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45225.891620199996</v>
      </c>
      <c r="E139" s="6">
        <v>33.685010200000001</v>
      </c>
      <c r="F139" s="6">
        <v>99.925573739951005</v>
      </c>
      <c r="G139" s="6">
        <v>7.4426260048960399E-2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25513.981668299999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31243.5690493</v>
      </c>
      <c r="E149" s="6">
        <v>38.482885099999997</v>
      </c>
      <c r="F149" s="6">
        <v>99.876980943639197</v>
      </c>
      <c r="G149" s="6">
        <v>0.123019056360818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17330.8512295</v>
      </c>
      <c r="E150" s="6">
        <v>17.8405886</v>
      </c>
      <c r="F150" s="6">
        <v>99.897164646262297</v>
      </c>
      <c r="G150" s="6">
        <v>0.10283535373766201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99650.094730500001</v>
      </c>
      <c r="E153" s="6">
        <v>120.6441329</v>
      </c>
      <c r="F153" s="6">
        <v>99.8790786414189</v>
      </c>
      <c r="G153" s="6">
        <v>0.120921358581075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33593.311114199998</v>
      </c>
      <c r="E156" s="6">
        <v>44.552470700000001</v>
      </c>
      <c r="F156" s="6">
        <v>99.867552614964495</v>
      </c>
      <c r="G156" s="6">
        <v>0.13244738503547401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15697.9599691</v>
      </c>
      <c r="E157" s="6">
        <v>0</v>
      </c>
      <c r="F157" s="6">
        <v>100</v>
      </c>
      <c r="G157" s="6">
        <v>0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18804.591114399998</v>
      </c>
      <c r="E162" s="6">
        <v>27.362969199999998</v>
      </c>
      <c r="F162" s="6">
        <v>99.854699257025999</v>
      </c>
      <c r="G162" s="6">
        <v>0.145300742974035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34646.342283700003</v>
      </c>
      <c r="E163" s="6">
        <v>43.875408200000003</v>
      </c>
      <c r="F163" s="6">
        <v>99.873522245983906</v>
      </c>
      <c r="G163" s="6">
        <v>0.12647775401606901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33016.308146099997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26337.935581599999</v>
      </c>
      <c r="E174" s="6">
        <v>55.824083100000003</v>
      </c>
      <c r="F174" s="6">
        <v>99.788495145029799</v>
      </c>
      <c r="G174" s="6">
        <v>0.21150485497017399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6743.4918656999998</v>
      </c>
      <c r="E175" s="6">
        <v>18.742788000000001</v>
      </c>
      <c r="F175" s="6">
        <v>99.722831446114597</v>
      </c>
      <c r="G175" s="6">
        <v>0.27716855388543399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18328.179786600002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26469.746767500001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42747.627801800001</v>
      </c>
      <c r="E179" s="6">
        <v>45.116309600000001</v>
      </c>
      <c r="F179" s="6">
        <v>99.894570188154901</v>
      </c>
      <c r="G179" s="6">
        <v>0.10542981184509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14933.1165576</v>
      </c>
      <c r="E181" s="6">
        <v>17.251548</v>
      </c>
      <c r="F181" s="6">
        <v>99.884607871336996</v>
      </c>
      <c r="G181" s="6">
        <v>0.115392128662959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22396.702205699999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53678.913529500001</v>
      </c>
      <c r="E184" s="6">
        <v>565.23098340000001</v>
      </c>
      <c r="F184" s="6">
        <v>98.957987099850797</v>
      </c>
      <c r="G184" s="6">
        <v>1.04201290014921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53011.851808799998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29954.353476799999</v>
      </c>
      <c r="E186" s="6">
        <v>89.617376100000001</v>
      </c>
      <c r="F186" s="6">
        <v>99.701712611362893</v>
      </c>
      <c r="G186" s="6">
        <v>0.29828738863707699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91657.869566900001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11556.9839546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19196.087447099999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21367.519261099998</v>
      </c>
      <c r="E197" s="6">
        <v>0</v>
      </c>
      <c r="F197" s="6">
        <v>100</v>
      </c>
      <c r="G197" s="6">
        <v>0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62880.926508500001</v>
      </c>
      <c r="E200" s="6">
        <v>72.993474199999994</v>
      </c>
      <c r="F200" s="6">
        <v>99.884052535219297</v>
      </c>
      <c r="G200" s="6">
        <v>0.11594746478068201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  <c r="E202" s="6">
        <v>0</v>
      </c>
      <c r="F202" s="6">
        <v>100</v>
      </c>
      <c r="G202" s="6">
        <v>0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34660.538053099997</v>
      </c>
      <c r="E203" s="6">
        <v>0</v>
      </c>
      <c r="F203" s="6">
        <v>100</v>
      </c>
      <c r="G203" s="6">
        <v>0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5746.4876151999997</v>
      </c>
      <c r="E204" s="6">
        <v>0</v>
      </c>
      <c r="F204" s="6">
        <v>100</v>
      </c>
      <c r="G204" s="6">
        <v>0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4877.2396150000004</v>
      </c>
      <c r="E205" s="6">
        <v>18.536910299999999</v>
      </c>
      <c r="F205" s="6">
        <v>99.621369353682596</v>
      </c>
      <c r="G205" s="6">
        <v>0.37863064631742199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7588.0689159000003</v>
      </c>
      <c r="E206" s="6">
        <v>15.1262981</v>
      </c>
      <c r="F206" s="6">
        <v>99.801053403546106</v>
      </c>
      <c r="G206" s="6">
        <v>0.19894659645391499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7600.5027996999997</v>
      </c>
      <c r="E207" s="6">
        <v>7.1307996999999999</v>
      </c>
      <c r="F207" s="6">
        <v>99.906267834710604</v>
      </c>
      <c r="G207" s="6">
        <v>9.3732165289379804E-2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13602.381650200001</v>
      </c>
      <c r="E208" s="6">
        <v>153.06160589999999</v>
      </c>
      <c r="F208" s="6">
        <v>98.887265186222706</v>
      </c>
      <c r="G208" s="6">
        <v>1.1127348137772499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19671.049852</v>
      </c>
      <c r="E210" s="6">
        <v>31.355778900000001</v>
      </c>
      <c r="F210" s="6">
        <v>99.8408530435957</v>
      </c>
      <c r="G210" s="6">
        <v>0.15914695640426599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13469.117153900001</v>
      </c>
      <c r="E213" s="6">
        <v>13.152676</v>
      </c>
      <c r="F213" s="6">
        <v>99.902444646443499</v>
      </c>
      <c r="G213" s="6">
        <v>9.7555353556497901E-2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17384.631808900001</v>
      </c>
      <c r="E217" s="6">
        <v>9.1067418999999994</v>
      </c>
      <c r="F217" s="6">
        <v>99.947643562231306</v>
      </c>
      <c r="G217" s="6">
        <v>5.2356437768700102E-2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4614.5104394</v>
      </c>
      <c r="E218" s="6">
        <v>7.3304415000000001</v>
      </c>
      <c r="F218" s="6">
        <v>99.841395632413594</v>
      </c>
      <c r="G218" s="6">
        <v>0.158604367586375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25084.378982999999</v>
      </c>
      <c r="E227" s="6">
        <v>64.403441999999998</v>
      </c>
      <c r="F227" s="6">
        <v>99.743910297875999</v>
      </c>
      <c r="G227" s="6">
        <v>0.25608970212401799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18817.585842600001</v>
      </c>
      <c r="E228" s="6">
        <v>87.849112099999999</v>
      </c>
      <c r="F228" s="6">
        <v>99.535323507179299</v>
      </c>
      <c r="G228" s="6">
        <v>0.464676492820707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18474.387837099999</v>
      </c>
      <c r="E231" s="6">
        <v>385.28493700000001</v>
      </c>
      <c r="F231" s="6">
        <v>97.957096384359801</v>
      </c>
      <c r="G231" s="6">
        <v>2.0429036156402001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599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157.1028833</v>
      </c>
      <c r="E244" s="6">
        <v>1.1810700000000001</v>
      </c>
      <c r="F244" s="6">
        <v>99.253828341170205</v>
      </c>
      <c r="G244" s="6">
        <v>0.74617165882980296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365.17588749999999</v>
      </c>
      <c r="E245" s="6">
        <v>5.0954775000000003</v>
      </c>
      <c r="F245" s="6">
        <v>98.623853211009205</v>
      </c>
      <c r="G245" s="6">
        <v>1.3761467889908301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322.72315300000002</v>
      </c>
      <c r="E246" s="6">
        <v>13.035429499999999</v>
      </c>
      <c r="F246" s="6">
        <v>96.1176183783776</v>
      </c>
      <c r="G246" s="6">
        <v>3.8823816216224301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2891.7871156000001</v>
      </c>
      <c r="E248" s="6">
        <v>37.0232332</v>
      </c>
      <c r="F248" s="6">
        <v>98.735895165927403</v>
      </c>
      <c r="G248" s="6">
        <v>1.26410483407262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1239.8525404</v>
      </c>
      <c r="E249" s="6">
        <v>7.9076792999999999</v>
      </c>
      <c r="F249" s="6">
        <v>99.366250087544799</v>
      </c>
      <c r="G249" s="6">
        <v>0.63374991245523504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2921.6363446</v>
      </c>
      <c r="E250" s="6">
        <v>109.7407177</v>
      </c>
      <c r="F250" s="6">
        <v>96.379839411441097</v>
      </c>
      <c r="G250" s="6">
        <v>3.6201605885589299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1118.8720880000001</v>
      </c>
      <c r="E251" s="6">
        <v>16.241691599999999</v>
      </c>
      <c r="F251" s="6">
        <v>98.569157392686805</v>
      </c>
      <c r="G251" s="6">
        <v>1.4308426073131999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600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9034.5890373000002</v>
      </c>
      <c r="E262" s="6">
        <v>190.22529879999999</v>
      </c>
      <c r="F262" s="6">
        <v>97.937895638120494</v>
      </c>
      <c r="G262" s="6">
        <v>2.0621043618794599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8018.1666432000002</v>
      </c>
      <c r="E263" s="6">
        <v>43.108618300000003</v>
      </c>
      <c r="F263" s="6">
        <v>99.465238229664706</v>
      </c>
      <c r="G263" s="6">
        <v>0.53476177033531302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3763.8228481000001</v>
      </c>
      <c r="E264" s="6">
        <v>11.149499</v>
      </c>
      <c r="F264" s="6">
        <v>99.704646869570695</v>
      </c>
      <c r="G264" s="6">
        <v>0.29535313042929301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621.29067299999997</v>
      </c>
      <c r="E265" s="6">
        <v>3.3950309999999999</v>
      </c>
      <c r="F265" s="6">
        <v>99.456521739130395</v>
      </c>
      <c r="G265" s="6">
        <v>0.54347826086956497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6879.8211148</v>
      </c>
      <c r="E266" s="6">
        <v>29.7117726</v>
      </c>
      <c r="F266" s="6">
        <v>99.569988694110094</v>
      </c>
      <c r="G266" s="6">
        <v>0.43001130588988801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693.39659700000004</v>
      </c>
      <c r="E267" s="6">
        <v>4.0788035000000002</v>
      </c>
      <c r="F267" s="6">
        <v>99.415204680039494</v>
      </c>
      <c r="G267" s="6">
        <v>0.58479531996053502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1656.6470314999999</v>
      </c>
      <c r="E268" s="6">
        <v>14.473457399999999</v>
      </c>
      <c r="F268" s="6">
        <v>99.133907010527594</v>
      </c>
      <c r="G268" s="6">
        <v>0.86609298947241198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  <c r="E269" s="6">
        <v>0</v>
      </c>
      <c r="F269" s="6">
        <v>100</v>
      </c>
      <c r="G269" s="6">
        <v>0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601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602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603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2803981.7782763001</v>
      </c>
      <c r="E17" s="6">
        <v>6367.7344597000001</v>
      </c>
      <c r="F17" s="6">
        <v>99.773418415366393</v>
      </c>
      <c r="G17" s="6">
        <v>0.22658158463360401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9217.6028377999992</v>
      </c>
      <c r="E18" s="6">
        <v>7.2114982999999997</v>
      </c>
      <c r="F18" s="6">
        <v>99.921825003330696</v>
      </c>
      <c r="G18" s="6">
        <v>7.8174996669351099E-2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2794764.1754385</v>
      </c>
      <c r="E19" s="6">
        <v>6360.5229614</v>
      </c>
      <c r="F19" s="6">
        <v>99.7729296748184</v>
      </c>
      <c r="G19" s="6">
        <v>0.22707032518164399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604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2803981.7782763001</v>
      </c>
      <c r="E30" s="6">
        <v>6367.7344597000001</v>
      </c>
      <c r="F30" s="6">
        <v>99.773418415366393</v>
      </c>
      <c r="G30" s="6">
        <v>0.22658158463360401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53176.745331700004</v>
      </c>
      <c r="E31" s="6">
        <v>0</v>
      </c>
      <c r="F31" s="6">
        <v>100</v>
      </c>
      <c r="G31" s="6">
        <v>0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11985.7220806</v>
      </c>
      <c r="E32" s="6">
        <v>87.831746600000002</v>
      </c>
      <c r="F32" s="6">
        <v>99.272527808654601</v>
      </c>
      <c r="G32" s="6">
        <v>0.72747219134541496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40330.229470500002</v>
      </c>
      <c r="E33" s="6">
        <v>2.2633540000000001</v>
      </c>
      <c r="F33" s="6">
        <v>99.994388261569</v>
      </c>
      <c r="G33" s="6">
        <v>5.6117384309682999E-3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13051.093908999999</v>
      </c>
      <c r="E34" s="6">
        <v>192.9843109</v>
      </c>
      <c r="F34" s="6">
        <v>98.542863401319806</v>
      </c>
      <c r="G34" s="6">
        <v>1.45713659868023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50599.499726200003</v>
      </c>
      <c r="E35" s="6">
        <v>0</v>
      </c>
      <c r="F35" s="6">
        <v>100</v>
      </c>
      <c r="G35" s="6">
        <v>0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257499.6747758</v>
      </c>
      <c r="E36" s="6">
        <v>1453.5015605999999</v>
      </c>
      <c r="F36" s="6">
        <v>99.438701011061596</v>
      </c>
      <c r="G36" s="6">
        <v>0.56129898893836705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9764.1685983000007</v>
      </c>
      <c r="E37" s="6">
        <v>0</v>
      </c>
      <c r="F37" s="6">
        <v>100</v>
      </c>
      <c r="G37" s="6">
        <v>0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605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2794764.1754385</v>
      </c>
      <c r="E48" s="6">
        <v>6360.5229614</v>
      </c>
      <c r="F48" s="6">
        <v>99.7729296748184</v>
      </c>
      <c r="G48" s="6">
        <v>0.22707032518164399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3609.1774329</v>
      </c>
      <c r="E49" s="6">
        <v>6.2268724000000004</v>
      </c>
      <c r="F49" s="6">
        <v>99.827768297148097</v>
      </c>
      <c r="G49" s="6">
        <v>0.17223170285192499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45115.470070199997</v>
      </c>
      <c r="E51" s="6">
        <v>0</v>
      </c>
      <c r="F51" s="6">
        <v>100</v>
      </c>
      <c r="G51" s="6">
        <v>0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8210.7497335000007</v>
      </c>
      <c r="E52" s="6">
        <v>87.831746600000002</v>
      </c>
      <c r="F52" s="6">
        <v>98.941605299524696</v>
      </c>
      <c r="G52" s="6">
        <v>1.0583947004752601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48971.022705800002</v>
      </c>
      <c r="E54" s="6">
        <v>137.73625989999999</v>
      </c>
      <c r="F54" s="6">
        <v>99.7195281192176</v>
      </c>
      <c r="G54" s="6">
        <v>0.28047188078241198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54991.641096400002</v>
      </c>
      <c r="E56" s="6">
        <v>1428.111216</v>
      </c>
      <c r="F56" s="6">
        <v>97.468774396434</v>
      </c>
      <c r="G56" s="6">
        <v>2.5312256035660199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4728.1310159000004</v>
      </c>
      <c r="E57" s="6">
        <v>20.811226900000001</v>
      </c>
      <c r="F57" s="6">
        <v>99.561771320096497</v>
      </c>
      <c r="G57" s="6">
        <v>0.43822867990345599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6319.8068325000004</v>
      </c>
      <c r="E58" s="6">
        <v>14.7385</v>
      </c>
      <c r="F58" s="6">
        <v>99.767331367503502</v>
      </c>
      <c r="G58" s="6">
        <v>0.232668632496522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255842.74735620001</v>
      </c>
      <c r="E62" s="6">
        <v>1439.3084913</v>
      </c>
      <c r="F62" s="6">
        <v>99.440571754388799</v>
      </c>
      <c r="G62" s="6">
        <v>0.559428245611162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2882.7687256999998</v>
      </c>
      <c r="E65" s="6">
        <v>0</v>
      </c>
      <c r="F65" s="6">
        <v>100</v>
      </c>
      <c r="G65" s="6">
        <v>0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3803.8740867000001</v>
      </c>
      <c r="E66" s="6">
        <v>34.1053213</v>
      </c>
      <c r="F66" s="6">
        <v>99.111372999320693</v>
      </c>
      <c r="G66" s="6">
        <v>0.888627000679312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6977.8014962999996</v>
      </c>
      <c r="E67" s="6">
        <v>16.3616466</v>
      </c>
      <c r="F67" s="6">
        <v>99.766067129609198</v>
      </c>
      <c r="G67" s="6">
        <v>0.23393287039078101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573.5764987</v>
      </c>
      <c r="E68" s="6">
        <v>1.2879669</v>
      </c>
      <c r="F68" s="6">
        <v>99.775952945942507</v>
      </c>
      <c r="G68" s="6">
        <v>0.224047054057467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42591.558191800003</v>
      </c>
      <c r="E69" s="6">
        <v>89.985202200000003</v>
      </c>
      <c r="F69" s="6">
        <v>99.789170692893407</v>
      </c>
      <c r="G69" s="6">
        <v>0.21082930710666301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606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229892.16723319999</v>
      </c>
      <c r="E80" s="6">
        <v>196.62460730000001</v>
      </c>
      <c r="F80" s="6">
        <v>99.914544030707802</v>
      </c>
      <c r="G80" s="6">
        <v>8.54559692921949E-2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77955.281411999997</v>
      </c>
      <c r="E81" s="6">
        <v>66.873922199999996</v>
      </c>
      <c r="F81" s="6">
        <v>99.914288548023904</v>
      </c>
      <c r="G81" s="6">
        <v>8.5711451976111602E-2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38862.891829</v>
      </c>
      <c r="E82" s="6">
        <v>201.46248990000001</v>
      </c>
      <c r="F82" s="6">
        <v>99.484280507351102</v>
      </c>
      <c r="G82" s="6">
        <v>0.51571949264890105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135626.54248909999</v>
      </c>
      <c r="E83" s="6">
        <v>44.552470700000001</v>
      </c>
      <c r="F83" s="6">
        <v>99.967161412891102</v>
      </c>
      <c r="G83" s="6">
        <v>3.2838587108920403E-2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128336.6267141</v>
      </c>
      <c r="E84" s="6">
        <v>352.29443129999999</v>
      </c>
      <c r="F84" s="6">
        <v>99.726243387414897</v>
      </c>
      <c r="G84" s="6">
        <v>0.27375661258513301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70431.856299799998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232764.17042720001</v>
      </c>
      <c r="E86" s="6">
        <v>928.33519430000001</v>
      </c>
      <c r="F86" s="6">
        <v>99.602753544949607</v>
      </c>
      <c r="G86" s="6">
        <v>0.39724645505045802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364970.68456329999</v>
      </c>
      <c r="E87" s="6">
        <v>113.16176280000001</v>
      </c>
      <c r="F87" s="6">
        <v>99.969003897614499</v>
      </c>
      <c r="G87" s="6">
        <v>3.09961023854563E-2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146606.72949900001</v>
      </c>
      <c r="E88" s="6">
        <v>170.1711292</v>
      </c>
      <c r="F88" s="6">
        <v>99.884061369008606</v>
      </c>
      <c r="G88" s="6">
        <v>0.115938630991439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297051.6763092</v>
      </c>
      <c r="E89" s="6">
        <v>221.72632899999999</v>
      </c>
      <c r="F89" s="6">
        <v>99.925413330949794</v>
      </c>
      <c r="G89" s="6">
        <v>7.4586669050192303E-2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444100.5132784</v>
      </c>
      <c r="E90" s="6">
        <v>2251.2663467000002</v>
      </c>
      <c r="F90" s="6">
        <v>99.495629579747401</v>
      </c>
      <c r="G90" s="6">
        <v>0.50437042025258305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56410.291024799997</v>
      </c>
      <c r="E91" s="6">
        <v>27.261733599999999</v>
      </c>
      <c r="F91" s="6">
        <v>99.9516957552772</v>
      </c>
      <c r="G91" s="6">
        <v>4.8304244722840901E-2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77346.119478699999</v>
      </c>
      <c r="E92" s="6">
        <v>0</v>
      </c>
      <c r="F92" s="6">
        <v>100</v>
      </c>
      <c r="G92" s="6">
        <v>0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33113.160039299997</v>
      </c>
      <c r="E93" s="6">
        <v>23.434598000000001</v>
      </c>
      <c r="F93" s="6">
        <v>99.929278798088603</v>
      </c>
      <c r="G93" s="6">
        <v>7.0721201911378706E-2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28190.2880348</v>
      </c>
      <c r="E94" s="6">
        <v>27.362969199999998</v>
      </c>
      <c r="F94" s="6">
        <v>99.903028890689299</v>
      </c>
      <c r="G94" s="6">
        <v>9.6971109310697606E-2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89887.140051800001</v>
      </c>
      <c r="E95" s="6">
        <v>51.096882000000001</v>
      </c>
      <c r="F95" s="6">
        <v>99.943186698180895</v>
      </c>
      <c r="G95" s="6">
        <v>5.68133018191255E-2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136566.26888769999</v>
      </c>
      <c r="E97" s="6">
        <v>121.0855571</v>
      </c>
      <c r="F97" s="6">
        <v>99.911414221460504</v>
      </c>
      <c r="G97" s="6">
        <v>8.8585778539520502E-2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207131.06171129999</v>
      </c>
      <c r="E98" s="6">
        <v>1571.0240364000001</v>
      </c>
      <c r="F98" s="6">
        <v>99.247240854938497</v>
      </c>
      <c r="G98" s="6">
        <v>0.75275914506154495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1135.1137796</v>
      </c>
      <c r="E99" s="6">
        <v>0</v>
      </c>
      <c r="F99" s="6">
        <v>100</v>
      </c>
      <c r="G99" s="6">
        <v>0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607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229733.88327990001</v>
      </c>
      <c r="E110" s="6">
        <v>196.62460730000001</v>
      </c>
      <c r="F110" s="6">
        <v>99.914485202896003</v>
      </c>
      <c r="G110" s="6">
        <v>8.5514797104027901E-2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77585.010047000003</v>
      </c>
      <c r="E111" s="6">
        <v>66.873922199999996</v>
      </c>
      <c r="F111" s="6">
        <v>99.913879845817405</v>
      </c>
      <c r="G111" s="6">
        <v>8.6120154182640296E-2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38527.133246500001</v>
      </c>
      <c r="E112" s="6">
        <v>201.46248990000001</v>
      </c>
      <c r="F112" s="6">
        <v>99.479809463603502</v>
      </c>
      <c r="G112" s="6">
        <v>0.52019053639647095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135609.10346419999</v>
      </c>
      <c r="E113" s="6">
        <v>44.552470700000001</v>
      </c>
      <c r="F113" s="6">
        <v>99.967157191309795</v>
      </c>
      <c r="G113" s="6">
        <v>3.28428086902285E-2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125407.81636529999</v>
      </c>
      <c r="E114" s="6">
        <v>352.29443129999999</v>
      </c>
      <c r="F114" s="6">
        <v>99.719867906390604</v>
      </c>
      <c r="G114" s="6">
        <v>0.28013209360938701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232764.17042720001</v>
      </c>
      <c r="E116" s="6">
        <v>928.33519430000001</v>
      </c>
      <c r="F116" s="6">
        <v>99.602753544949607</v>
      </c>
      <c r="G116" s="6">
        <v>0.39724645505045802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364970.68456329999</v>
      </c>
      <c r="E117" s="6">
        <v>113.16176280000001</v>
      </c>
      <c r="F117" s="6">
        <v>99.969003897614499</v>
      </c>
      <c r="G117" s="6">
        <v>3.09961023854563E-2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146606.72949900001</v>
      </c>
      <c r="E118" s="6">
        <v>170.1711292</v>
      </c>
      <c r="F118" s="6">
        <v>99.884061369008606</v>
      </c>
      <c r="G118" s="6">
        <v>0.115938630991439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297051.6763092</v>
      </c>
      <c r="E119" s="6">
        <v>221.72632899999999</v>
      </c>
      <c r="F119" s="6">
        <v>99.925413330949794</v>
      </c>
      <c r="G119" s="6">
        <v>7.4586669050192303E-2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442852.75305870001</v>
      </c>
      <c r="E120" s="6">
        <v>2251.2663467000002</v>
      </c>
      <c r="F120" s="6">
        <v>99.494215678009994</v>
      </c>
      <c r="G120" s="6">
        <v>0.50578432199003598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56410.291024799997</v>
      </c>
      <c r="E121" s="6">
        <v>27.261733599999999</v>
      </c>
      <c r="F121" s="6">
        <v>99.9516957552772</v>
      </c>
      <c r="G121" s="6">
        <v>4.8304244722840901E-2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33113.160039299997</v>
      </c>
      <c r="E123" s="6">
        <v>23.434598000000001</v>
      </c>
      <c r="F123" s="6">
        <v>99.929278798088603</v>
      </c>
      <c r="G123" s="6">
        <v>7.0721201911378706E-2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28190.2880348</v>
      </c>
      <c r="E124" s="6">
        <v>27.362969199999998</v>
      </c>
      <c r="F124" s="6">
        <v>99.903028890689299</v>
      </c>
      <c r="G124" s="6">
        <v>9.6971109310697606E-2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89887.140051800001</v>
      </c>
      <c r="E125" s="6">
        <v>51.096882000000001</v>
      </c>
      <c r="F125" s="6">
        <v>99.943186698180895</v>
      </c>
      <c r="G125" s="6">
        <v>5.68133018191255E-2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136566.26888769999</v>
      </c>
      <c r="E127" s="6">
        <v>121.0855571</v>
      </c>
      <c r="F127" s="6">
        <v>99.911414221460504</v>
      </c>
      <c r="G127" s="6">
        <v>8.8585778539520502E-2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204106.89614729999</v>
      </c>
      <c r="E128" s="6">
        <v>1563.8125381</v>
      </c>
      <c r="F128" s="6">
        <v>99.239652282964599</v>
      </c>
      <c r="G128" s="6">
        <v>0.76034771703541604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608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25483.0043367</v>
      </c>
      <c r="E140" s="6">
        <v>30.977331599999999</v>
      </c>
      <c r="F140" s="6">
        <v>99.878586839158501</v>
      </c>
      <c r="G140" s="6">
        <v>0.121413160841485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18571.846060399999</v>
      </c>
      <c r="E143" s="6">
        <v>23.0655112</v>
      </c>
      <c r="F143" s="6">
        <v>99.875957940906702</v>
      </c>
      <c r="G143" s="6">
        <v>0.12404205909334901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19270.3853385</v>
      </c>
      <c r="E146" s="6">
        <v>16.775676600000001</v>
      </c>
      <c r="F146" s="6">
        <v>99.913021534963804</v>
      </c>
      <c r="G146" s="6">
        <v>8.6978465036229302E-2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31135.330209700001</v>
      </c>
      <c r="E149" s="6">
        <v>146.72172470000001</v>
      </c>
      <c r="F149" s="6">
        <v>99.530971545576094</v>
      </c>
      <c r="G149" s="6">
        <v>0.469028454423906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98040.899271000002</v>
      </c>
      <c r="E153" s="6">
        <v>1729.8395923999999</v>
      </c>
      <c r="F153" s="6">
        <v>98.266185444643895</v>
      </c>
      <c r="G153" s="6">
        <v>1.7338145553561499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40763.628698</v>
      </c>
      <c r="E154" s="6">
        <v>45.158214899999997</v>
      </c>
      <c r="F154" s="6">
        <v>99.889341932666596</v>
      </c>
      <c r="G154" s="6">
        <v>0.110658067333349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46966.851678300001</v>
      </c>
      <c r="E155" s="6">
        <v>99.492412000000002</v>
      </c>
      <c r="F155" s="6">
        <v>99.788612406756897</v>
      </c>
      <c r="G155" s="6">
        <v>0.211387593243097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33593.311114199998</v>
      </c>
      <c r="E156" s="6">
        <v>44.552470700000001</v>
      </c>
      <c r="F156" s="6">
        <v>99.867552614964495</v>
      </c>
      <c r="G156" s="6">
        <v>0.13244738503547401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15697.9599691</v>
      </c>
      <c r="E157" s="6">
        <v>0</v>
      </c>
      <c r="F157" s="6">
        <v>100</v>
      </c>
      <c r="G157" s="6">
        <v>0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18804.591114399998</v>
      </c>
      <c r="E162" s="6">
        <v>27.362969199999998</v>
      </c>
      <c r="F162" s="6">
        <v>99.854699257025999</v>
      </c>
      <c r="G162" s="6">
        <v>0.145300742974035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20759.4712946</v>
      </c>
      <c r="E165" s="6">
        <v>51.096882000000001</v>
      </c>
      <c r="F165" s="6">
        <v>99.754466665367403</v>
      </c>
      <c r="G165" s="6">
        <v>0.24553333463261601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30850.029541600001</v>
      </c>
      <c r="E169" s="6">
        <v>40.583205700000001</v>
      </c>
      <c r="F169" s="6">
        <v>99.868622853058994</v>
      </c>
      <c r="G169" s="6">
        <v>0.13137714694101399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33863.727625699998</v>
      </c>
      <c r="E170" s="6">
        <v>32.219830999999999</v>
      </c>
      <c r="F170" s="6">
        <v>99.904944887464296</v>
      </c>
      <c r="G170" s="6">
        <v>9.5055112535676597E-2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33016.308146099997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26393.759664699999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6664.0053293999999</v>
      </c>
      <c r="E175" s="6">
        <v>98.229324300000002</v>
      </c>
      <c r="F175" s="6">
        <v>98.5473836781713</v>
      </c>
      <c r="G175" s="6">
        <v>1.4526163218286601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18273.1238342</v>
      </c>
      <c r="E176" s="6">
        <v>55.055952400000002</v>
      </c>
      <c r="F176" s="6">
        <v>99.699610364798701</v>
      </c>
      <c r="G176" s="6">
        <v>0.30038963520126699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26403.7171628</v>
      </c>
      <c r="E178" s="6">
        <v>66.029604699999993</v>
      </c>
      <c r="F178" s="6">
        <v>99.750546896878205</v>
      </c>
      <c r="G178" s="6">
        <v>0.249453103121758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42747.627801800001</v>
      </c>
      <c r="E179" s="6">
        <v>45.116309600000001</v>
      </c>
      <c r="F179" s="6">
        <v>99.894570188154901</v>
      </c>
      <c r="G179" s="6">
        <v>0.10542981184509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22396.702205699999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53267.485368200003</v>
      </c>
      <c r="E184" s="6">
        <v>976.65914469999996</v>
      </c>
      <c r="F184" s="6">
        <v>98.199512309632297</v>
      </c>
      <c r="G184" s="6">
        <v>1.8004876903676399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52673.039442399997</v>
      </c>
      <c r="E185" s="6">
        <v>338.81236639999997</v>
      </c>
      <c r="F185" s="6">
        <v>99.360874304821493</v>
      </c>
      <c r="G185" s="6">
        <v>0.63912569517852003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30015.692713</v>
      </c>
      <c r="E186" s="6">
        <v>28.278139899999999</v>
      </c>
      <c r="F186" s="6">
        <v>99.905877488570198</v>
      </c>
      <c r="G186" s="6">
        <v>9.4122511429844694E-2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91436.245805800005</v>
      </c>
      <c r="E187" s="6">
        <v>221.6237611</v>
      </c>
      <c r="F187" s="6">
        <v>99.7582054196249</v>
      </c>
      <c r="G187" s="6">
        <v>0.241794580375054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59145.556119699999</v>
      </c>
      <c r="E189" s="6">
        <v>77.075702100000001</v>
      </c>
      <c r="F189" s="6">
        <v>99.869854311216798</v>
      </c>
      <c r="G189" s="6">
        <v>0.13014568878316601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49562.711568400002</v>
      </c>
      <c r="E191" s="6">
        <v>99.896619700000002</v>
      </c>
      <c r="F191" s="6">
        <v>99.798849429491</v>
      </c>
      <c r="G191" s="6">
        <v>0.201150570508975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11556.9839546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19196.087447099999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21327.160534999999</v>
      </c>
      <c r="E197" s="6">
        <v>40.358726099999998</v>
      </c>
      <c r="F197" s="6">
        <v>99.811121143232199</v>
      </c>
      <c r="G197" s="6">
        <v>0.18887885676777599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62270.319985499998</v>
      </c>
      <c r="E200" s="6">
        <v>683.59999719999996</v>
      </c>
      <c r="F200" s="6">
        <v>98.914126400091007</v>
      </c>
      <c r="G200" s="6">
        <v>1.0858735999090401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  <c r="E202" s="6">
        <v>0</v>
      </c>
      <c r="F202" s="6">
        <v>100</v>
      </c>
      <c r="G202" s="6">
        <v>0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34415.802856000002</v>
      </c>
      <c r="E203" s="6">
        <v>244.73519709999999</v>
      </c>
      <c r="F203" s="6">
        <v>99.293908257497094</v>
      </c>
      <c r="G203" s="6">
        <v>0.706091742502858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5679.6136930000002</v>
      </c>
      <c r="E204" s="6">
        <v>66.873922199999996</v>
      </c>
      <c r="F204" s="6">
        <v>98.836264398741406</v>
      </c>
      <c r="G204" s="6">
        <v>1.16373560125862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4890.6234077999998</v>
      </c>
      <c r="E205" s="6">
        <v>5.1531174999999996</v>
      </c>
      <c r="F205" s="6">
        <v>99.894743612716596</v>
      </c>
      <c r="G205" s="6">
        <v>0.105256387283409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  <c r="E207" s="6">
        <v>0</v>
      </c>
      <c r="F207" s="6">
        <v>100</v>
      </c>
      <c r="G207" s="6">
        <v>0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13575.823432499999</v>
      </c>
      <c r="E208" s="6">
        <v>179.61982359999999</v>
      </c>
      <c r="F208" s="6">
        <v>98.694190944952993</v>
      </c>
      <c r="G208" s="6">
        <v>1.3058090550469601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17982.601464899999</v>
      </c>
      <c r="E209" s="6">
        <v>27.261733599999999</v>
      </c>
      <c r="F209" s="6">
        <v>99.848628869083996</v>
      </c>
      <c r="G209" s="6">
        <v>0.15137113091603399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15394.386491499999</v>
      </c>
      <c r="E212" s="6">
        <v>23.434598000000001</v>
      </c>
      <c r="F212" s="6">
        <v>99.848003178503902</v>
      </c>
      <c r="G212" s="6">
        <v>0.15199682149613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19904.069827899999</v>
      </c>
      <c r="E216" s="6">
        <v>55.896514600000003</v>
      </c>
      <c r="F216" s="6">
        <v>99.719956869461299</v>
      </c>
      <c r="G216" s="6">
        <v>0.28004313053866098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17384.631808900001</v>
      </c>
      <c r="E217" s="6">
        <v>9.1067418999999994</v>
      </c>
      <c r="F217" s="6">
        <v>99.947643562231306</v>
      </c>
      <c r="G217" s="6">
        <v>5.2356437768700102E-2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42894.834566199999</v>
      </c>
      <c r="E220" s="6">
        <v>142.58176449999999</v>
      </c>
      <c r="F220" s="6">
        <v>99.668702778520895</v>
      </c>
      <c r="G220" s="6">
        <v>0.33129722147909701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20819.729997900002</v>
      </c>
      <c r="E222" s="6">
        <v>136.3055919</v>
      </c>
      <c r="F222" s="6">
        <v>99.349564036976801</v>
      </c>
      <c r="G222" s="6">
        <v>0.65043596302319895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25027.682739700002</v>
      </c>
      <c r="E227" s="6">
        <v>121.0996853</v>
      </c>
      <c r="F227" s="6">
        <v>99.518467004670498</v>
      </c>
      <c r="G227" s="6">
        <v>0.48153299532949501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18817.585842600001</v>
      </c>
      <c r="E228" s="6">
        <v>87.849112099999999</v>
      </c>
      <c r="F228" s="6">
        <v>99.535323507179299</v>
      </c>
      <c r="G228" s="6">
        <v>0.464676492820707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12453.0528068</v>
      </c>
      <c r="E230" s="6">
        <v>16.689548800000001</v>
      </c>
      <c r="F230" s="6">
        <v>99.866159634064104</v>
      </c>
      <c r="G230" s="6">
        <v>0.13384036593590801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18639.609886999999</v>
      </c>
      <c r="E231" s="6">
        <v>220.06288710000001</v>
      </c>
      <c r="F231" s="6">
        <v>98.8331563875158</v>
      </c>
      <c r="G231" s="6">
        <v>1.1668436124841599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609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158.28395330000001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370.271365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2928.8103488000002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1247.7602197000001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3024.1655639999999</v>
      </c>
      <c r="E250" s="6">
        <v>7.2114982999999997</v>
      </c>
      <c r="F250" s="6">
        <v>99.762104873402706</v>
      </c>
      <c r="G250" s="6">
        <v>0.237895126597297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1135.1137796</v>
      </c>
      <c r="E251" s="6">
        <v>0</v>
      </c>
      <c r="F251" s="6">
        <v>100</v>
      </c>
      <c r="G251" s="6">
        <v>0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610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9217.6028377999992</v>
      </c>
      <c r="E262" s="6">
        <v>7.2114982999999997</v>
      </c>
      <c r="F262" s="6">
        <v>99.921825003330696</v>
      </c>
      <c r="G262" s="6">
        <v>7.8174996669351099E-2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8061.2752614999999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3774.9723471000002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622.42235000000005</v>
      </c>
      <c r="E265" s="6">
        <v>2.2633540000000001</v>
      </c>
      <c r="F265" s="6">
        <v>99.637681159420296</v>
      </c>
      <c r="G265" s="6">
        <v>0.36231884057970998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6731.2870764999998</v>
      </c>
      <c r="E266" s="6">
        <v>178.24581090000001</v>
      </c>
      <c r="F266" s="6">
        <v>97.420291446545605</v>
      </c>
      <c r="G266" s="6">
        <v>2.5797085534543598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697.47540049999998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1656.9274195999999</v>
      </c>
      <c r="E268" s="6">
        <v>14.193069299999999</v>
      </c>
      <c r="F268" s="6">
        <v>99.150685459589894</v>
      </c>
      <c r="G268" s="6">
        <v>0.84931454041009702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  <c r="E269" s="6">
        <v>0</v>
      </c>
      <c r="F269" s="6">
        <v>100</v>
      </c>
      <c r="G269" s="6">
        <v>0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611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612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613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1155</v>
      </c>
      <c r="E16" s="5" t="s">
        <v>421</v>
      </c>
      <c r="F16" s="5" t="s">
        <v>1156</v>
      </c>
      <c r="G16" s="5" t="s">
        <v>422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7418939.9765186999</v>
      </c>
      <c r="E17" s="6">
        <v>438515.02341179998</v>
      </c>
      <c r="F17" s="6">
        <v>94.419121415067906</v>
      </c>
      <c r="G17" s="6">
        <v>5.5808785849321296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25125.749759599999</v>
      </c>
      <c r="E18" s="6">
        <v>4381.2502191000003</v>
      </c>
      <c r="F18" s="6">
        <v>85.151827626452501</v>
      </c>
      <c r="G18" s="6">
        <v>14.8481723735475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7393814.2267591003</v>
      </c>
      <c r="E19" s="6">
        <v>434133.7731927</v>
      </c>
      <c r="F19" s="6">
        <v>94.454053946252898</v>
      </c>
      <c r="G19" s="6">
        <v>5.5459460537470804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614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1155</v>
      </c>
      <c r="E29" s="5" t="s">
        <v>421</v>
      </c>
      <c r="F29" s="5" t="s">
        <v>1156</v>
      </c>
      <c r="G29" s="5" t="s">
        <v>422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7418939.9765186999</v>
      </c>
      <c r="E30" s="6">
        <v>438515.02341179998</v>
      </c>
      <c r="F30" s="6">
        <v>94.419121415067906</v>
      </c>
      <c r="G30" s="6">
        <v>5.5808785849321296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150786.03992030001</v>
      </c>
      <c r="E31" s="6">
        <v>6512.9600798000001</v>
      </c>
      <c r="F31" s="6">
        <v>95.859503188325505</v>
      </c>
      <c r="G31" s="6">
        <v>4.14049681167449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37668.305509899998</v>
      </c>
      <c r="E32" s="6">
        <v>1231.6944994999999</v>
      </c>
      <c r="F32" s="6">
        <v>96.833690233412895</v>
      </c>
      <c r="G32" s="6">
        <v>3.1663097665870601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107255.9929557</v>
      </c>
      <c r="E33" s="6">
        <v>3261.0070252</v>
      </c>
      <c r="F33" s="6">
        <v>97.0493163714509</v>
      </c>
      <c r="G33" s="6">
        <v>2.9506836285490698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32535.615413899999</v>
      </c>
      <c r="E34" s="6">
        <v>2067.3845879</v>
      </c>
      <c r="F34" s="6">
        <v>94.025418062617504</v>
      </c>
      <c r="G34" s="6">
        <v>5.97458193738247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150927.6165717</v>
      </c>
      <c r="E35" s="6">
        <v>7530.3833787000003</v>
      </c>
      <c r="F35" s="6">
        <v>95.247710193832305</v>
      </c>
      <c r="G35" s="6">
        <v>4.7522898061676502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722368.14883830003</v>
      </c>
      <c r="E36" s="6">
        <v>70146.851165</v>
      </c>
      <c r="F36" s="6">
        <v>91.148829843635994</v>
      </c>
      <c r="G36" s="6">
        <v>8.8511701563639704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29575.544100200001</v>
      </c>
      <c r="E37" s="6">
        <v>921.45591000000002</v>
      </c>
      <c r="F37" s="6">
        <v>96.9785358897865</v>
      </c>
      <c r="G37" s="6">
        <v>3.0214641102135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615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1155</v>
      </c>
      <c r="E47" s="5" t="s">
        <v>421</v>
      </c>
      <c r="F47" s="5" t="s">
        <v>1156</v>
      </c>
      <c r="G47" s="5" t="s">
        <v>422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7393814.2267591003</v>
      </c>
      <c r="E48" s="6">
        <v>434133.7731927</v>
      </c>
      <c r="F48" s="6">
        <v>94.454053946252898</v>
      </c>
      <c r="G48" s="6">
        <v>5.5459460537470804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8900.5996056000004</v>
      </c>
      <c r="E49" s="6">
        <v>684.40039609999997</v>
      </c>
      <c r="F49" s="6">
        <v>92.859672446754203</v>
      </c>
      <c r="G49" s="6">
        <v>7.1403275532458501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65387.249550699999</v>
      </c>
      <c r="E50" s="6">
        <v>3386.7504561999999</v>
      </c>
      <c r="F50" s="6">
        <v>95.075536604152404</v>
      </c>
      <c r="G50" s="6">
        <v>4.9244633958475799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127357.0428993</v>
      </c>
      <c r="E51" s="6">
        <v>4582.9570996000002</v>
      </c>
      <c r="F51" s="6">
        <v>96.526483932364599</v>
      </c>
      <c r="G51" s="6">
        <v>3.4735160676354502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25694.9400756</v>
      </c>
      <c r="E52" s="6">
        <v>575.05992779999997</v>
      </c>
      <c r="F52" s="6">
        <v>97.810963350873294</v>
      </c>
      <c r="G52" s="6">
        <v>2.1890366491266602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20627.826357400001</v>
      </c>
      <c r="E53" s="6">
        <v>3128.1736492</v>
      </c>
      <c r="F53" s="6">
        <v>86.832069168500993</v>
      </c>
      <c r="G53" s="6">
        <v>13.167930831499101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144881.6552224</v>
      </c>
      <c r="E54" s="6">
        <v>8221.3447802999999</v>
      </c>
      <c r="F54" s="6">
        <v>94.630187011257107</v>
      </c>
      <c r="G54" s="6">
        <v>5.36981298874288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105636.5631687</v>
      </c>
      <c r="E55" s="6">
        <v>3058.4368421999998</v>
      </c>
      <c r="F55" s="6">
        <v>97.186221222785505</v>
      </c>
      <c r="G55" s="6">
        <v>2.8137787772145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126460.8171999</v>
      </c>
      <c r="E56" s="6">
        <v>14049.182796999999</v>
      </c>
      <c r="F56" s="6">
        <v>90.001293290648405</v>
      </c>
      <c r="G56" s="6">
        <v>9.9987067093516195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13807.8478072</v>
      </c>
      <c r="E57" s="6">
        <v>743.15219130000003</v>
      </c>
      <c r="F57" s="6">
        <v>94.892775813506901</v>
      </c>
      <c r="G57" s="6">
        <v>5.1072241864930801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16394.868124799999</v>
      </c>
      <c r="E58" s="6">
        <v>916.1318761</v>
      </c>
      <c r="F58" s="6">
        <v>94.707805002296993</v>
      </c>
      <c r="G58" s="6">
        <v>5.29219499770302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119192.7891308</v>
      </c>
      <c r="E59" s="6">
        <v>8183.2108699999999</v>
      </c>
      <c r="F59" s="6">
        <v>93.575547300944805</v>
      </c>
      <c r="G59" s="6">
        <v>6.42445269905524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149362.46530730001</v>
      </c>
      <c r="E60" s="6">
        <v>7138.5346896000001</v>
      </c>
      <c r="F60" s="6">
        <v>95.438665126905605</v>
      </c>
      <c r="G60" s="6">
        <v>4.5613348730943599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26800.930746599999</v>
      </c>
      <c r="E61" s="6">
        <v>1549.0692549</v>
      </c>
      <c r="F61" s="6">
        <v>94.535910917749405</v>
      </c>
      <c r="G61" s="6">
        <v>5.4640890822505801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718607.43461949995</v>
      </c>
      <c r="E62" s="6">
        <v>69375.565384100002</v>
      </c>
      <c r="F62" s="6">
        <v>91.195804302404596</v>
      </c>
      <c r="G62" s="6">
        <v>8.8041956975953894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21899.320860799999</v>
      </c>
      <c r="E63" s="6">
        <v>509.67914510000003</v>
      </c>
      <c r="F63" s="6">
        <v>97.725560511554207</v>
      </c>
      <c r="G63" s="6">
        <v>2.2744394884457502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8813.8665351</v>
      </c>
      <c r="E64" s="6">
        <v>498.1334612</v>
      </c>
      <c r="F64" s="6">
        <v>94.650628636190703</v>
      </c>
      <c r="G64" s="6">
        <v>5.3493713638093503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8127.4766774</v>
      </c>
      <c r="E65" s="6">
        <v>412.52331930000003</v>
      </c>
      <c r="F65" s="6">
        <v>95.169516165580703</v>
      </c>
      <c r="G65" s="6">
        <v>4.8304838344192698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10646.0700929</v>
      </c>
      <c r="E66" s="6">
        <v>864.92991019999999</v>
      </c>
      <c r="F66" s="6">
        <v>92.486057597367093</v>
      </c>
      <c r="G66" s="6">
        <v>7.5139424026328498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19298.440660100001</v>
      </c>
      <c r="E67" s="6">
        <v>1435.5593395000001</v>
      </c>
      <c r="F67" s="6">
        <v>93.076302982889501</v>
      </c>
      <c r="G67" s="6">
        <v>6.9236970171105199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1489.0192279</v>
      </c>
      <c r="E68" s="6">
        <v>137.98078079999999</v>
      </c>
      <c r="F68" s="6">
        <v>91.519312841906597</v>
      </c>
      <c r="G68" s="6">
        <v>8.4806871580934402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125646.59132380001</v>
      </c>
      <c r="E69" s="6">
        <v>3778.4086772999999</v>
      </c>
      <c r="F69" s="6">
        <v>97.080619140608206</v>
      </c>
      <c r="G69" s="6">
        <v>2.9193808593918402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616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1155</v>
      </c>
      <c r="E79" s="5" t="s">
        <v>421</v>
      </c>
      <c r="F79" s="5" t="s">
        <v>1156</v>
      </c>
      <c r="G79" s="5" t="s">
        <v>422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560847.94138980005</v>
      </c>
      <c r="E80" s="6">
        <v>12947.058621300001</v>
      </c>
      <c r="F80" s="6">
        <v>97.743609020460298</v>
      </c>
      <c r="G80" s="6">
        <v>2.25639097953965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170781.73038150001</v>
      </c>
      <c r="E81" s="6">
        <v>3594.2696178000001</v>
      </c>
      <c r="F81" s="6">
        <v>97.938781932253093</v>
      </c>
      <c r="G81" s="6">
        <v>2.06121806774695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96264.3079631</v>
      </c>
      <c r="E82" s="6">
        <v>11465.692044900001</v>
      </c>
      <c r="F82" s="6">
        <v>89.357011005245894</v>
      </c>
      <c r="G82" s="6">
        <v>10.6429889947541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377568.53028840001</v>
      </c>
      <c r="E83" s="6">
        <v>24428.469711500002</v>
      </c>
      <c r="F83" s="6">
        <v>93.923220891821103</v>
      </c>
      <c r="G83" s="6">
        <v>6.0767791081789397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345213.0702591</v>
      </c>
      <c r="E84" s="6">
        <v>50546.929756899997</v>
      </c>
      <c r="F84" s="6">
        <v>87.227883122383105</v>
      </c>
      <c r="G84" s="6">
        <v>12.772116877616901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171891.89940259999</v>
      </c>
      <c r="E85" s="6">
        <v>8689.1006096000001</v>
      </c>
      <c r="F85" s="6">
        <v>95.188253133489695</v>
      </c>
      <c r="G85" s="6">
        <v>4.8117468665103003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664702.57930059999</v>
      </c>
      <c r="E86" s="6">
        <v>59388.420700299997</v>
      </c>
      <c r="F86" s="6">
        <v>91.798210349220398</v>
      </c>
      <c r="G86" s="6">
        <v>8.2017896507795491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979807.67529509997</v>
      </c>
      <c r="E87" s="6">
        <v>54717.324712100002</v>
      </c>
      <c r="F87" s="6">
        <v>94.710874583821607</v>
      </c>
      <c r="G87" s="6">
        <v>5.2891254161783596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385358.11777870002</v>
      </c>
      <c r="E88" s="6">
        <v>10071.8822212</v>
      </c>
      <c r="F88" s="6">
        <v>97.452929160356405</v>
      </c>
      <c r="G88" s="6">
        <v>2.5470708396435602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784716.11313980003</v>
      </c>
      <c r="E89" s="6">
        <v>29750.8868535</v>
      </c>
      <c r="F89" s="6">
        <v>96.347195545830004</v>
      </c>
      <c r="G89" s="6">
        <v>3.65280445417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1213969.1654044001</v>
      </c>
      <c r="E90" s="6">
        <v>46084.834582399999</v>
      </c>
      <c r="F90" s="6">
        <v>96.342630190223403</v>
      </c>
      <c r="G90" s="6">
        <v>3.6573698097766298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145074.7042637</v>
      </c>
      <c r="E91" s="6">
        <v>2918.2956625000002</v>
      </c>
      <c r="F91" s="6">
        <v>98.028085339201695</v>
      </c>
      <c r="G91" s="6">
        <v>1.97191466079833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167425.5026604</v>
      </c>
      <c r="E92" s="6">
        <v>974.4973377</v>
      </c>
      <c r="F92" s="6">
        <v>99.421319870717895</v>
      </c>
      <c r="G92" s="6">
        <v>0.57868012928206303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77159.1091151</v>
      </c>
      <c r="E93" s="6">
        <v>6242.8908875999996</v>
      </c>
      <c r="F93" s="6">
        <v>92.514698823292093</v>
      </c>
      <c r="G93" s="6">
        <v>7.4853011767078703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78695.059777500006</v>
      </c>
      <c r="E94" s="6">
        <v>3726.9402211000001</v>
      </c>
      <c r="F94" s="6">
        <v>95.478221565645896</v>
      </c>
      <c r="G94" s="6">
        <v>4.5217784343540597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245887.0415625</v>
      </c>
      <c r="E95" s="6">
        <v>8102.9584321000002</v>
      </c>
      <c r="F95" s="6">
        <v>96.809733283880306</v>
      </c>
      <c r="G95" s="6">
        <v>3.1902667161196399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16927.990228800001</v>
      </c>
      <c r="E96" s="6">
        <v>1042.0097731000001</v>
      </c>
      <c r="F96" s="6">
        <v>94.201392470841299</v>
      </c>
      <c r="G96" s="6">
        <v>5.7986075291587396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352692.25347629999</v>
      </c>
      <c r="E97" s="6">
        <v>32237.746544199999</v>
      </c>
      <c r="F97" s="6">
        <v>91.625036619000099</v>
      </c>
      <c r="G97" s="6">
        <v>8.3749633809999597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580956.08115009998</v>
      </c>
      <c r="E98" s="6">
        <v>71001.918856799995</v>
      </c>
      <c r="F98" s="6">
        <v>89.109433605224794</v>
      </c>
      <c r="G98" s="6">
        <v>10.890566394775201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3001.1036812000002</v>
      </c>
      <c r="E99" s="6">
        <v>582.89626520000002</v>
      </c>
      <c r="F99" s="6">
        <v>83.736153071500496</v>
      </c>
      <c r="G99" s="6">
        <v>16.2638469284995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617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1155</v>
      </c>
      <c r="E109" s="5" t="s">
        <v>421</v>
      </c>
      <c r="F109" s="5" t="s">
        <v>1156</v>
      </c>
      <c r="G109" s="5" t="s">
        <v>422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560311.14508629998</v>
      </c>
      <c r="E110" s="6">
        <v>12909.8549169</v>
      </c>
      <c r="F110" s="6">
        <v>97.747839852896504</v>
      </c>
      <c r="G110" s="6">
        <v>2.25216014710346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169905.30825150001</v>
      </c>
      <c r="E111" s="6">
        <v>3456.6917253000001</v>
      </c>
      <c r="F111" s="6">
        <v>98.006084536540499</v>
      </c>
      <c r="G111" s="6">
        <v>1.99391546345946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95557.479057300006</v>
      </c>
      <c r="E112" s="6">
        <v>11145.5209457</v>
      </c>
      <c r="F112" s="6">
        <v>89.554632067152099</v>
      </c>
      <c r="G112" s="6">
        <v>10.4453679328478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377532.0668727</v>
      </c>
      <c r="E113" s="6">
        <v>24399.933125299998</v>
      </c>
      <c r="F113" s="6">
        <v>93.929338016027202</v>
      </c>
      <c r="G113" s="6">
        <v>6.0706619839727702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337387.72823210002</v>
      </c>
      <c r="E114" s="6">
        <v>49008.2717825</v>
      </c>
      <c r="F114" s="6">
        <v>87.316568551266499</v>
      </c>
      <c r="G114" s="6">
        <v>12.683431448733501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171891.89940259999</v>
      </c>
      <c r="E115" s="6">
        <v>8689.1006096000001</v>
      </c>
      <c r="F115" s="6">
        <v>95.188253133489695</v>
      </c>
      <c r="G115" s="6">
        <v>4.8117468665103003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664702.57930059999</v>
      </c>
      <c r="E116" s="6">
        <v>59388.420700299997</v>
      </c>
      <c r="F116" s="6">
        <v>91.798210349220398</v>
      </c>
      <c r="G116" s="6">
        <v>8.2017896507795491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979807.67529509997</v>
      </c>
      <c r="E117" s="6">
        <v>54717.324712100002</v>
      </c>
      <c r="F117" s="6">
        <v>94.710874583821607</v>
      </c>
      <c r="G117" s="6">
        <v>5.2891254161783596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385358.11777870002</v>
      </c>
      <c r="E118" s="6">
        <v>10071.8822212</v>
      </c>
      <c r="F118" s="6">
        <v>97.452929160356405</v>
      </c>
      <c r="G118" s="6">
        <v>2.5470708396435602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784716.11313980003</v>
      </c>
      <c r="E119" s="6">
        <v>29750.8868535</v>
      </c>
      <c r="F119" s="6">
        <v>96.347195545830004</v>
      </c>
      <c r="G119" s="6">
        <v>3.65280445417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1210297.4859126001</v>
      </c>
      <c r="E120" s="6">
        <v>45819.514075400002</v>
      </c>
      <c r="F120" s="6">
        <v>96.352289310960899</v>
      </c>
      <c r="G120" s="6">
        <v>3.64771068903914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145074.7042637</v>
      </c>
      <c r="E121" s="6">
        <v>2918.2956625000002</v>
      </c>
      <c r="F121" s="6">
        <v>98.028085339201695</v>
      </c>
      <c r="G121" s="6">
        <v>1.97191466079833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167425.5026604</v>
      </c>
      <c r="E122" s="6">
        <v>974.4973377</v>
      </c>
      <c r="F122" s="6">
        <v>99.421319870717895</v>
      </c>
      <c r="G122" s="6">
        <v>0.57868012928206303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77159.1091151</v>
      </c>
      <c r="E123" s="6">
        <v>6242.8908875999996</v>
      </c>
      <c r="F123" s="6">
        <v>92.514698823292093</v>
      </c>
      <c r="G123" s="6">
        <v>7.4853011767078703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78695.059777500006</v>
      </c>
      <c r="E124" s="6">
        <v>3726.9402211000001</v>
      </c>
      <c r="F124" s="6">
        <v>95.478221565645896</v>
      </c>
      <c r="G124" s="6">
        <v>4.5217784343540597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245887.0415625</v>
      </c>
      <c r="E125" s="6">
        <v>8102.9584321000002</v>
      </c>
      <c r="F125" s="6">
        <v>96.809733283880306</v>
      </c>
      <c r="G125" s="6">
        <v>3.1902667161196399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16927.990228800001</v>
      </c>
      <c r="E126" s="6">
        <v>1042.0097731000001</v>
      </c>
      <c r="F126" s="6">
        <v>94.201392470841299</v>
      </c>
      <c r="G126" s="6">
        <v>5.7986075291587396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352692.25347629999</v>
      </c>
      <c r="E127" s="6">
        <v>32237.746544199999</v>
      </c>
      <c r="F127" s="6">
        <v>91.625036619000099</v>
      </c>
      <c r="G127" s="6">
        <v>8.3749633809999597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572484.96734550002</v>
      </c>
      <c r="E128" s="6">
        <v>69531.032666600004</v>
      </c>
      <c r="F128" s="6">
        <v>89.169890989431806</v>
      </c>
      <c r="G128" s="6">
        <v>10.830109010568201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618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1155</v>
      </c>
      <c r="E138" s="5" t="s">
        <v>421</v>
      </c>
      <c r="F138" s="5" t="s">
        <v>1156</v>
      </c>
      <c r="G138" s="5" t="s">
        <v>422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122595.1010405</v>
      </c>
      <c r="E139" s="6">
        <v>6128.8989570000003</v>
      </c>
      <c r="F139" s="6">
        <v>95.238728630932002</v>
      </c>
      <c r="G139" s="6">
        <v>4.7612713690679502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67183.324867500007</v>
      </c>
      <c r="E140" s="6">
        <v>4478.6751377999999</v>
      </c>
      <c r="F140" s="6">
        <v>93.750278896111197</v>
      </c>
      <c r="G140" s="6">
        <v>6.2497211038887599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61320.482079200003</v>
      </c>
      <c r="E141" s="6">
        <v>651.51792569999998</v>
      </c>
      <c r="F141" s="6">
        <v>98.948689850822205</v>
      </c>
      <c r="G141" s="6">
        <v>1.0513101491778301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131492.78547619999</v>
      </c>
      <c r="E142" s="6">
        <v>473.21451660000002</v>
      </c>
      <c r="F142" s="6">
        <v>99.641411790441595</v>
      </c>
      <c r="G142" s="6">
        <v>0.358588209558385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41792.624100599998</v>
      </c>
      <c r="E143" s="6">
        <v>527.37590580000006</v>
      </c>
      <c r="F143" s="6">
        <v>98.753837651889796</v>
      </c>
      <c r="G143" s="6">
        <v>1.24616234811022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92203.119003500004</v>
      </c>
      <c r="E144" s="6">
        <v>1895.8809996</v>
      </c>
      <c r="F144" s="6">
        <v>97.985227261142498</v>
      </c>
      <c r="G144" s="6">
        <v>2.0147727388575198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103332.51662569999</v>
      </c>
      <c r="E145" s="6">
        <v>1330.4833798</v>
      </c>
      <c r="F145" s="6">
        <v>98.728793002560494</v>
      </c>
      <c r="G145" s="6">
        <v>1.27120699743948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42509.392810899997</v>
      </c>
      <c r="E146" s="6">
        <v>84.607187800000005</v>
      </c>
      <c r="F146" s="6">
        <v>99.801363600970603</v>
      </c>
      <c r="G146" s="6">
        <v>0.198636399029399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29914.8019585</v>
      </c>
      <c r="E147" s="6">
        <v>512.19796399999996</v>
      </c>
      <c r="F147" s="6">
        <v>98.316633367388803</v>
      </c>
      <c r="G147" s="6">
        <v>1.6833666326112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59813.939619099998</v>
      </c>
      <c r="E148" s="6">
        <v>593.0603734</v>
      </c>
      <c r="F148" s="6">
        <v>99.018225746232005</v>
      </c>
      <c r="G148" s="6">
        <v>0.98177425376799599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81833.960906799999</v>
      </c>
      <c r="E149" s="6">
        <v>1257.0390915</v>
      </c>
      <c r="F149" s="6">
        <v>98.487153733225398</v>
      </c>
      <c r="G149" s="6">
        <v>1.5128462667746401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44655.352459200003</v>
      </c>
      <c r="E150" s="6">
        <v>560.64754640000001</v>
      </c>
      <c r="F150" s="6">
        <v>98.760068236176195</v>
      </c>
      <c r="G150" s="6">
        <v>1.2399317638237899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97223.295376499998</v>
      </c>
      <c r="E151" s="6">
        <v>3706.7046252999999</v>
      </c>
      <c r="F151" s="6">
        <v>96.327450088939003</v>
      </c>
      <c r="G151" s="6">
        <v>3.6725499110610298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175555.9153311</v>
      </c>
      <c r="E152" s="6">
        <v>5822.0846650000003</v>
      </c>
      <c r="F152" s="6">
        <v>96.790082223243601</v>
      </c>
      <c r="G152" s="6">
        <v>3.20991777675638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271568.99245209998</v>
      </c>
      <c r="E153" s="6">
        <v>17415.007543899999</v>
      </c>
      <c r="F153" s="6">
        <v>93.973712197166293</v>
      </c>
      <c r="G153" s="6">
        <v>6.0262878028337399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106501.1186167</v>
      </c>
      <c r="E154" s="6">
        <v>4057.8813808999998</v>
      </c>
      <c r="F154" s="6">
        <v>96.329668881784301</v>
      </c>
      <c r="G154" s="6">
        <v>3.6703311182156901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125544.2210694</v>
      </c>
      <c r="E155" s="6">
        <v>2533.7789250999999</v>
      </c>
      <c r="F155" s="6">
        <v>98.021690746881703</v>
      </c>
      <c r="G155" s="6">
        <v>1.97830925311826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96516.426734399996</v>
      </c>
      <c r="E156" s="6">
        <v>7031.5732613</v>
      </c>
      <c r="F156" s="6">
        <v>93.2093586920153</v>
      </c>
      <c r="G156" s="6">
        <v>6.7906413079846999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42340.466568000003</v>
      </c>
      <c r="E157" s="6">
        <v>1687.5334339999999</v>
      </c>
      <c r="F157" s="6">
        <v>96.167135836460105</v>
      </c>
      <c r="G157" s="6">
        <v>3.8328641635398899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76086.861386599994</v>
      </c>
      <c r="E158" s="6">
        <v>4379.1386137</v>
      </c>
      <c r="F158" s="6">
        <v>94.557777677921493</v>
      </c>
      <c r="G158" s="6">
        <v>5.4422223220784796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24968.640091500001</v>
      </c>
      <c r="E159" s="6">
        <v>1396.3599093</v>
      </c>
      <c r="F159" s="6">
        <v>94.7037363578319</v>
      </c>
      <c r="G159" s="6">
        <v>5.2962636421681397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47388.717705900002</v>
      </c>
      <c r="E160" s="6">
        <v>1334.2823002</v>
      </c>
      <c r="F160" s="6">
        <v>97.261493955559104</v>
      </c>
      <c r="G160" s="6">
        <v>2.7385060444409199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41969.691944400001</v>
      </c>
      <c r="E161" s="6">
        <v>2137.3080583000001</v>
      </c>
      <c r="F161" s="6">
        <v>95.154265630922197</v>
      </c>
      <c r="G161" s="6">
        <v>4.8457343690778396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53726.419686000001</v>
      </c>
      <c r="E162" s="6">
        <v>2330.5803117999999</v>
      </c>
      <c r="F162" s="6">
        <v>95.842481203254806</v>
      </c>
      <c r="G162" s="6">
        <v>4.1575187967452196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86971.684143399994</v>
      </c>
      <c r="E163" s="6">
        <v>5546.3158550999997</v>
      </c>
      <c r="F163" s="6">
        <v>94.005149424771503</v>
      </c>
      <c r="G163" s="6">
        <v>5.9948505752285204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99046.7532947</v>
      </c>
      <c r="E164" s="6">
        <v>3291.2467032999998</v>
      </c>
      <c r="F164" s="6">
        <v>96.783944670245305</v>
      </c>
      <c r="G164" s="6">
        <v>3.2160553297546599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58176.459036400003</v>
      </c>
      <c r="E165" s="6">
        <v>1212.5409618000001</v>
      </c>
      <c r="F165" s="6">
        <v>97.958307158166093</v>
      </c>
      <c r="G165" s="6">
        <v>2.04169284183393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134417.6034731</v>
      </c>
      <c r="E166" s="6">
        <v>5072.3965332999996</v>
      </c>
      <c r="F166" s="6">
        <v>96.363612780079393</v>
      </c>
      <c r="G166" s="6">
        <v>3.63638721992062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71005.085316500001</v>
      </c>
      <c r="E167" s="6">
        <v>2674.9146860000001</v>
      </c>
      <c r="F167" s="6">
        <v>96.369551186333794</v>
      </c>
      <c r="G167" s="6">
        <v>3.6304488136661801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76491.056681700007</v>
      </c>
      <c r="E168" s="6">
        <v>2413.9433220999999</v>
      </c>
      <c r="F168" s="6">
        <v>96.940696632680101</v>
      </c>
      <c r="G168" s="6">
        <v>3.05930336731987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85733.051886300003</v>
      </c>
      <c r="E169" s="6">
        <v>3745.9481122000002</v>
      </c>
      <c r="F169" s="6">
        <v>95.813600831186307</v>
      </c>
      <c r="G169" s="6">
        <v>4.1863991688136801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90420.080884700001</v>
      </c>
      <c r="E170" s="6">
        <v>3154.9191194999999</v>
      </c>
      <c r="F170" s="6">
        <v>96.628459396891898</v>
      </c>
      <c r="G170" s="6">
        <v>3.3715406031080901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135954.93801479999</v>
      </c>
      <c r="E171" s="6">
        <v>4451.0619874000004</v>
      </c>
      <c r="F171" s="6">
        <v>96.829863405174805</v>
      </c>
      <c r="G171" s="6">
        <v>3.1701365948251898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34125.938206300001</v>
      </c>
      <c r="E172" s="6">
        <v>2151.0617910999999</v>
      </c>
      <c r="F172" s="6">
        <v>94.070452928152307</v>
      </c>
      <c r="G172" s="6">
        <v>5.9295470718476402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90090.613417999994</v>
      </c>
      <c r="E173" s="6">
        <v>6065.3865852999998</v>
      </c>
      <c r="F173" s="6">
        <v>93.692139247585303</v>
      </c>
      <c r="G173" s="6">
        <v>6.3078607524146602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72497.698765699999</v>
      </c>
      <c r="E174" s="6">
        <v>5236.3012310000004</v>
      </c>
      <c r="F174" s="6">
        <v>93.263821196359004</v>
      </c>
      <c r="G174" s="6">
        <v>6.7361788036409997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16066.568522899999</v>
      </c>
      <c r="E175" s="6">
        <v>3562.4314846000002</v>
      </c>
      <c r="F175" s="6">
        <v>81.851182010092998</v>
      </c>
      <c r="G175" s="6">
        <v>18.148817989906998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42453.400401899999</v>
      </c>
      <c r="E176" s="6">
        <v>4989.5995955999997</v>
      </c>
      <c r="F176" s="6">
        <v>89.482959349402606</v>
      </c>
      <c r="G176" s="6">
        <v>10.5170406505974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110135.454013</v>
      </c>
      <c r="E177" s="6">
        <v>10716.5460047</v>
      </c>
      <c r="F177" s="6">
        <v>91.132504217447405</v>
      </c>
      <c r="G177" s="6">
        <v>8.8674957825525897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65742.997212100003</v>
      </c>
      <c r="E178" s="6">
        <v>9651.0027886000007</v>
      </c>
      <c r="F178" s="6">
        <v>87.199242925815895</v>
      </c>
      <c r="G178" s="6">
        <v>12.8007570741841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118327.2436591</v>
      </c>
      <c r="E179" s="6">
        <v>13002.756339199999</v>
      </c>
      <c r="F179" s="6">
        <v>90.099172817049904</v>
      </c>
      <c r="G179" s="6">
        <v>9.90082718295006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90765.182311900004</v>
      </c>
      <c r="E180" s="6">
        <v>8024.8176878000004</v>
      </c>
      <c r="F180" s="6">
        <v>91.876892714015199</v>
      </c>
      <c r="G180" s="6">
        <v>8.1231072859847906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37474.295929499996</v>
      </c>
      <c r="E181" s="6">
        <v>3616.7040763</v>
      </c>
      <c r="F181" s="6">
        <v>91.198306013994596</v>
      </c>
      <c r="G181" s="6">
        <v>8.8016939860054606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80766.224621899994</v>
      </c>
      <c r="E182" s="6">
        <v>2508.7753757</v>
      </c>
      <c r="F182" s="6">
        <v>96.987360701564299</v>
      </c>
      <c r="G182" s="6">
        <v>3.01263929843567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64619.013111300002</v>
      </c>
      <c r="E183" s="6">
        <v>6686.9868850000003</v>
      </c>
      <c r="F183" s="6">
        <v>90.622125928607701</v>
      </c>
      <c r="G183" s="6">
        <v>9.3778740713922808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140748.10602840001</v>
      </c>
      <c r="E184" s="6">
        <v>21082.893984400002</v>
      </c>
      <c r="F184" s="6">
        <v>86.972277262865305</v>
      </c>
      <c r="G184" s="6">
        <v>13.027722737134701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147127.87903720001</v>
      </c>
      <c r="E185" s="6">
        <v>17392.1209648</v>
      </c>
      <c r="F185" s="6">
        <v>89.428567368959094</v>
      </c>
      <c r="G185" s="6">
        <v>10.571432631040899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88481.952575500007</v>
      </c>
      <c r="E186" s="6">
        <v>12845.0474252</v>
      </c>
      <c r="F186" s="6">
        <v>87.323174055176594</v>
      </c>
      <c r="G186" s="6">
        <v>12.6768259448235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280822.21531569998</v>
      </c>
      <c r="E187" s="6">
        <v>16279.7846804</v>
      </c>
      <c r="F187" s="6">
        <v>94.520472874429103</v>
      </c>
      <c r="G187" s="6">
        <v>5.4795271255709199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82631.881666700006</v>
      </c>
      <c r="E188" s="6">
        <v>938.1183264</v>
      </c>
      <c r="F188" s="6">
        <v>98.877446061412599</v>
      </c>
      <c r="G188" s="6">
        <v>1.12255393858736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162388.48323400001</v>
      </c>
      <c r="E189" s="6">
        <v>5117.5167670999999</v>
      </c>
      <c r="F189" s="6">
        <v>96.944875546508001</v>
      </c>
      <c r="G189" s="6">
        <v>3.0551244534920499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129453.8829637</v>
      </c>
      <c r="E190" s="6">
        <v>12169.1170387</v>
      </c>
      <c r="F190" s="6">
        <v>91.407386484897401</v>
      </c>
      <c r="G190" s="6">
        <v>8.5926135151026202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131180.2052391</v>
      </c>
      <c r="E191" s="6">
        <v>5908.7947636999997</v>
      </c>
      <c r="F191" s="6">
        <v>95.689811171152101</v>
      </c>
      <c r="G191" s="6">
        <v>4.3101888288479104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32437.295064499998</v>
      </c>
      <c r="E192" s="6">
        <v>2162.7049356000002</v>
      </c>
      <c r="F192" s="6">
        <v>93.749407700596095</v>
      </c>
      <c r="G192" s="6">
        <v>6.2505922994039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61908.701326399998</v>
      </c>
      <c r="E193" s="6">
        <v>1583.2986727</v>
      </c>
      <c r="F193" s="6">
        <v>97.506302096764202</v>
      </c>
      <c r="G193" s="6">
        <v>2.4936979032357498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29293.663981000002</v>
      </c>
      <c r="E194" s="6">
        <v>594.33601399999998</v>
      </c>
      <c r="F194" s="6">
        <v>98.0114560556095</v>
      </c>
      <c r="G194" s="6">
        <v>1.98854394439048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124605.3622724</v>
      </c>
      <c r="E195" s="6">
        <v>6810.6377309</v>
      </c>
      <c r="F195" s="6">
        <v>94.817497313318796</v>
      </c>
      <c r="G195" s="6">
        <v>5.1825026866812101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49285.517296099999</v>
      </c>
      <c r="E196" s="6">
        <v>7177.482704</v>
      </c>
      <c r="F196" s="6">
        <v>87.288166225692393</v>
      </c>
      <c r="G196" s="6">
        <v>12.7118337743076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58426.129252999999</v>
      </c>
      <c r="E197" s="6">
        <v>4105.8707490999996</v>
      </c>
      <c r="F197" s="6">
        <v>93.433968609732403</v>
      </c>
      <c r="G197" s="6">
        <v>6.5660313902675602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120843.32322000001</v>
      </c>
      <c r="E198" s="6">
        <v>17814.676781999999</v>
      </c>
      <c r="F198" s="6">
        <v>87.152074325503705</v>
      </c>
      <c r="G198" s="6">
        <v>12.847925674496301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30407.359774100001</v>
      </c>
      <c r="E199" s="6">
        <v>897.6402296</v>
      </c>
      <c r="F199" s="6">
        <v>97.132597893327201</v>
      </c>
      <c r="G199" s="6">
        <v>2.8674021066727602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179098.43895030001</v>
      </c>
      <c r="E200" s="6">
        <v>20072.561052599998</v>
      </c>
      <c r="F200" s="6">
        <v>89.921945939766502</v>
      </c>
      <c r="G200" s="6">
        <v>10.0780540602335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218728.3968705</v>
      </c>
      <c r="E201" s="6">
        <v>18165.603123299999</v>
      </c>
      <c r="F201" s="6">
        <v>92.331758877905102</v>
      </c>
      <c r="G201" s="6">
        <v>7.6682411220948703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130734.39319440001</v>
      </c>
      <c r="E202" s="6">
        <v>10789.6068103</v>
      </c>
      <c r="F202" s="6">
        <v>92.376129271401595</v>
      </c>
      <c r="G202" s="6">
        <v>7.6238707285984599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102015.4120791</v>
      </c>
      <c r="E203" s="6">
        <v>8209.5879229999991</v>
      </c>
      <c r="F203" s="6">
        <v>92.551972852942995</v>
      </c>
      <c r="G203" s="6">
        <v>7.4480271470570099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15189.4826457</v>
      </c>
      <c r="E204" s="6">
        <v>2088.5173561000001</v>
      </c>
      <c r="F204" s="6">
        <v>87.912273666614098</v>
      </c>
      <c r="G204" s="6">
        <v>12.0877263333859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11393.4461809</v>
      </c>
      <c r="E205" s="6">
        <v>912.55381999999997</v>
      </c>
      <c r="F205" s="6">
        <v>92.584480579121902</v>
      </c>
      <c r="G205" s="6">
        <v>7.4155194208781099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16927.990228800001</v>
      </c>
      <c r="E206" s="6">
        <v>1042.0097731000001</v>
      </c>
      <c r="F206" s="6">
        <v>94.201392470841299</v>
      </c>
      <c r="G206" s="6">
        <v>5.7986075291587396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18583.521222300002</v>
      </c>
      <c r="E207" s="6">
        <v>2296.4787806999998</v>
      </c>
      <c r="F207" s="6">
        <v>89.001538408189404</v>
      </c>
      <c r="G207" s="6">
        <v>10.998461591810599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38379.689915000003</v>
      </c>
      <c r="E208" s="6">
        <v>6922.3100824000003</v>
      </c>
      <c r="F208" s="6">
        <v>84.719636919347295</v>
      </c>
      <c r="G208" s="6">
        <v>15.2803630806527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42403.329333100002</v>
      </c>
      <c r="E209" s="6">
        <v>921.6706676</v>
      </c>
      <c r="F209" s="6">
        <v>97.872658586070102</v>
      </c>
      <c r="G209" s="6">
        <v>2.1273414139298499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38445.362271700003</v>
      </c>
      <c r="E210" s="6">
        <v>555.63772440000002</v>
      </c>
      <c r="F210" s="6">
        <v>98.575324416154501</v>
      </c>
      <c r="G210" s="6">
        <v>1.4246755838454499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29193.5444603</v>
      </c>
      <c r="E211" s="6">
        <v>148.45553939999999</v>
      </c>
      <c r="F211" s="6">
        <v>99.494051055137604</v>
      </c>
      <c r="G211" s="6">
        <v>0.50594894486237396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35189.417170699999</v>
      </c>
      <c r="E212" s="6">
        <v>4105.5828293000004</v>
      </c>
      <c r="F212" s="6">
        <v>89.551895077490798</v>
      </c>
      <c r="G212" s="6">
        <v>10.4481049225092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29239.149775499998</v>
      </c>
      <c r="E213" s="6">
        <v>118.85022840000001</v>
      </c>
      <c r="F213" s="6">
        <v>99.595169192778101</v>
      </c>
      <c r="G213" s="6">
        <v>0.404830807221921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25696.786578700001</v>
      </c>
      <c r="E214" s="6">
        <v>40.213419299999998</v>
      </c>
      <c r="F214" s="6">
        <v>99.843752499113606</v>
      </c>
      <c r="G214" s="6">
        <v>0.15624750088636999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45757.027186699997</v>
      </c>
      <c r="E215" s="6">
        <v>65.972810999999993</v>
      </c>
      <c r="F215" s="6">
        <v>99.856026862048907</v>
      </c>
      <c r="G215" s="6">
        <v>0.14397313795105399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50838.793470600001</v>
      </c>
      <c r="E216" s="6">
        <v>51.206534400000002</v>
      </c>
      <c r="F216" s="6">
        <v>99.899378002760898</v>
      </c>
      <c r="G216" s="6">
        <v>0.100621997239082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44365.760228599996</v>
      </c>
      <c r="E217" s="6">
        <v>100.2397689</v>
      </c>
      <c r="F217" s="6">
        <v>99.774569853583301</v>
      </c>
      <c r="G217" s="6">
        <v>0.225430146416668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11980.959318200001</v>
      </c>
      <c r="E218" s="6">
        <v>83.040684900000002</v>
      </c>
      <c r="F218" s="6">
        <v>99.311665410488601</v>
      </c>
      <c r="G218" s="6">
        <v>0.68833458951145199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178347.19203100001</v>
      </c>
      <c r="E219" s="6">
        <v>3550.8079613</v>
      </c>
      <c r="F219" s="6">
        <v>98.047912587576405</v>
      </c>
      <c r="G219" s="6">
        <v>1.95208741242362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98261.070925399996</v>
      </c>
      <c r="E220" s="6">
        <v>88.929075900000001</v>
      </c>
      <c r="F220" s="6">
        <v>99.909578977225394</v>
      </c>
      <c r="G220" s="6">
        <v>9.0421022774605495E-2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37665.756596899999</v>
      </c>
      <c r="E221" s="6">
        <v>561.24339810000004</v>
      </c>
      <c r="F221" s="6">
        <v>98.531814167542805</v>
      </c>
      <c r="G221" s="6">
        <v>1.4681858324571899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58002.081388500003</v>
      </c>
      <c r="E222" s="6">
        <v>580.91860759999997</v>
      </c>
      <c r="F222" s="6">
        <v>99.008383647749895</v>
      </c>
      <c r="G222" s="6">
        <v>0.99161635225009503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72756.572972099995</v>
      </c>
      <c r="E223" s="6">
        <v>1484.4270309000001</v>
      </c>
      <c r="F223" s="6">
        <v>98.000529315553393</v>
      </c>
      <c r="G223" s="6">
        <v>1.9994706844466199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44850.659574199999</v>
      </c>
      <c r="E224" s="6">
        <v>111.3404262</v>
      </c>
      <c r="F224" s="6">
        <v>99.752367718964905</v>
      </c>
      <c r="G224" s="6">
        <v>0.247632281035117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17658.743914899998</v>
      </c>
      <c r="E225" s="6">
        <v>924.25608099999999</v>
      </c>
      <c r="F225" s="6">
        <v>95.026335461422207</v>
      </c>
      <c r="G225" s="6">
        <v>4.9736645385778404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68992.270894600006</v>
      </c>
      <c r="E226" s="6">
        <v>1144.7291051</v>
      </c>
      <c r="F226" s="6">
        <v>98.367867024388104</v>
      </c>
      <c r="G226" s="6">
        <v>1.6321329756118701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62270.0876412</v>
      </c>
      <c r="E227" s="6">
        <v>16935.912361499999</v>
      </c>
      <c r="F227" s="6">
        <v>78.617892128219196</v>
      </c>
      <c r="G227" s="6">
        <v>21.3821078717808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49958.646096999997</v>
      </c>
      <c r="E228" s="6">
        <v>7482.3539093999998</v>
      </c>
      <c r="F228" s="6">
        <v>86.973844625674502</v>
      </c>
      <c r="G228" s="6">
        <v>13.0261553743255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18870.335262799999</v>
      </c>
      <c r="E229" s="6">
        <v>199.66473490000001</v>
      </c>
      <c r="F229" s="6">
        <v>98.952990377954507</v>
      </c>
      <c r="G229" s="6">
        <v>1.0470096220455201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27200.8217391</v>
      </c>
      <c r="E230" s="6">
        <v>1014.1782626</v>
      </c>
      <c r="F230" s="6">
        <v>96.405535131884093</v>
      </c>
      <c r="G230" s="6">
        <v>3.59446486811588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50741.7919712</v>
      </c>
      <c r="E231" s="6">
        <v>9015.2080315000003</v>
      </c>
      <c r="F231" s="6">
        <v>84.913553171858197</v>
      </c>
      <c r="G231" s="6">
        <v>15.086446828141799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77098.671056000007</v>
      </c>
      <c r="E232" s="6">
        <v>865.32894469999997</v>
      </c>
      <c r="F232" s="6">
        <v>98.890091651669707</v>
      </c>
      <c r="G232" s="6">
        <v>1.1099083483302901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77617.154549800005</v>
      </c>
      <c r="E233" s="6">
        <v>502.84542449999998</v>
      </c>
      <c r="F233" s="6">
        <v>99.356316660694503</v>
      </c>
      <c r="G233" s="6">
        <v>0.64368333930546195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619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1155</v>
      </c>
      <c r="E243" s="5" t="s">
        <v>421</v>
      </c>
      <c r="F243" s="5" t="s">
        <v>1156</v>
      </c>
      <c r="G243" s="5" t="s">
        <v>422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536.79630350000002</v>
      </c>
      <c r="E244" s="6">
        <v>37.203704399999999</v>
      </c>
      <c r="F244" s="6">
        <v>93.518518486417605</v>
      </c>
      <c r="G244" s="6">
        <v>6.4814815135824002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876.42213000000004</v>
      </c>
      <c r="E245" s="6">
        <v>137.57789249999999</v>
      </c>
      <c r="F245" s="6">
        <v>86.4321608040201</v>
      </c>
      <c r="G245" s="6">
        <v>13.5678391959799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706.82890580000003</v>
      </c>
      <c r="E246" s="6">
        <v>320.17109920000001</v>
      </c>
      <c r="F246" s="6">
        <v>68.8246253513894</v>
      </c>
      <c r="G246" s="6">
        <v>31.1753746486106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36.463415699999999</v>
      </c>
      <c r="E247" s="6">
        <v>28.536586199999999</v>
      </c>
      <c r="F247" s="6">
        <v>56.097560975609802</v>
      </c>
      <c r="G247" s="6">
        <v>43.902439024390198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7825.3420269999997</v>
      </c>
      <c r="E248" s="6">
        <v>1538.6579744000001</v>
      </c>
      <c r="F248" s="6">
        <v>83.568368494554093</v>
      </c>
      <c r="G248" s="6">
        <v>16.4316315054459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3671.6794918000001</v>
      </c>
      <c r="E249" s="6">
        <v>265.32050700000002</v>
      </c>
      <c r="F249" s="6">
        <v>93.260845641837193</v>
      </c>
      <c r="G249" s="6">
        <v>6.7391543581628097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8471.1138045999996</v>
      </c>
      <c r="E250" s="6">
        <v>1470.8861902000001</v>
      </c>
      <c r="F250" s="6">
        <v>85.205328998498103</v>
      </c>
      <c r="G250" s="6">
        <v>14.7946710015019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3001.1036812000002</v>
      </c>
      <c r="E251" s="6">
        <v>582.89626520000002</v>
      </c>
      <c r="F251" s="6">
        <v>83.736153071500496</v>
      </c>
      <c r="G251" s="6">
        <v>16.2638469284995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620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1155</v>
      </c>
      <c r="E261" s="5" t="s">
        <v>421</v>
      </c>
      <c r="F261" s="5" t="s">
        <v>1156</v>
      </c>
      <c r="G261" s="5" t="s">
        <v>422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25125.749759599999</v>
      </c>
      <c r="E262" s="6">
        <v>4381.2502191000003</v>
      </c>
      <c r="F262" s="6">
        <v>85.151827626452501</v>
      </c>
      <c r="G262" s="6">
        <v>14.8481723735475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23428.997020999999</v>
      </c>
      <c r="E263" s="6">
        <v>1930.0029801999999</v>
      </c>
      <c r="F263" s="6">
        <v>92.389278046813104</v>
      </c>
      <c r="G263" s="6">
        <v>7.6107219531869204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11973.3654343</v>
      </c>
      <c r="E264" s="6">
        <v>656.63457170000004</v>
      </c>
      <c r="F264" s="6">
        <v>94.800993100648796</v>
      </c>
      <c r="G264" s="6">
        <v>5.19900689935122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1619.429787</v>
      </c>
      <c r="E265" s="6">
        <v>202.57018299999999</v>
      </c>
      <c r="F265" s="6">
        <v>88.881987577639705</v>
      </c>
      <c r="G265" s="6">
        <v>11.1180124223602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16140.7472891</v>
      </c>
      <c r="E266" s="6">
        <v>1151.2527118</v>
      </c>
      <c r="F266" s="6">
        <v>93.342281333911203</v>
      </c>
      <c r="G266" s="6">
        <v>6.6577186660888303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1565.1512643999999</v>
      </c>
      <c r="E267" s="6">
        <v>391.8486891</v>
      </c>
      <c r="F267" s="6">
        <v>79.9770721302677</v>
      </c>
      <c r="G267" s="6">
        <v>20.0229278697323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3760.7142187999998</v>
      </c>
      <c r="E268" s="6">
        <v>771.28578089999996</v>
      </c>
      <c r="F268" s="6">
        <v>82.981337578308597</v>
      </c>
      <c r="G268" s="6">
        <v>17.018662421691399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7676.2232394000002</v>
      </c>
      <c r="E269" s="6">
        <v>411.77676489999999</v>
      </c>
      <c r="F269" s="6">
        <v>94.908793710669201</v>
      </c>
      <c r="G269" s="6">
        <v>5.0912062893308399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74"/>
  <sheetViews>
    <sheetView workbookViewId="0">
      <selection activeCell="F1" sqref="F1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621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622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623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2234807.3612270001</v>
      </c>
      <c r="E17" s="6">
        <v>575542.15150899999</v>
      </c>
      <c r="F17" s="6">
        <v>79.520620161273698</v>
      </c>
      <c r="G17" s="6">
        <v>20.479379838726299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3761.4627387</v>
      </c>
      <c r="E18" s="6">
        <v>5463.3515974000002</v>
      </c>
      <c r="F18" s="6">
        <v>40.775484488398298</v>
      </c>
      <c r="G18" s="6">
        <v>59.224515511601702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2231045.8984882999</v>
      </c>
      <c r="E19" s="6">
        <v>570078.79991159996</v>
      </c>
      <c r="F19" s="6">
        <v>79.648217723500494</v>
      </c>
      <c r="G19" s="6">
        <v>20.351782276499499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626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2234807.3612270001</v>
      </c>
      <c r="E30" s="6">
        <v>575542.15150899999</v>
      </c>
      <c r="F30" s="6">
        <v>79.520620161273698</v>
      </c>
      <c r="G30" s="6">
        <v>20.479379838726299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41165.862681999999</v>
      </c>
      <c r="E31" s="6">
        <v>12010.882649699999</v>
      </c>
      <c r="F31" s="6">
        <v>77.413279856110293</v>
      </c>
      <c r="G31" s="6">
        <v>22.5867201438897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8656.6532790000001</v>
      </c>
      <c r="E32" s="6">
        <v>3416.9005481999998</v>
      </c>
      <c r="F32" s="6">
        <v>71.699297513361699</v>
      </c>
      <c r="G32" s="6">
        <v>28.300702486638301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30929.969290199999</v>
      </c>
      <c r="E33" s="6">
        <v>9402.5235343000004</v>
      </c>
      <c r="F33" s="6">
        <v>76.687472368213193</v>
      </c>
      <c r="G33" s="6">
        <v>23.3125276317868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8878.1248350999995</v>
      </c>
      <c r="E34" s="6">
        <v>4365.9533848000001</v>
      </c>
      <c r="F34" s="6">
        <v>67.034675329537805</v>
      </c>
      <c r="G34" s="6">
        <v>32.965324670462202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40489.771305499999</v>
      </c>
      <c r="E35" s="6">
        <v>10109.728420699999</v>
      </c>
      <c r="F35" s="6">
        <v>80.020102025899504</v>
      </c>
      <c r="G35" s="6">
        <v>19.979897974100499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183390.73783699999</v>
      </c>
      <c r="E36" s="6">
        <v>75562.438499399999</v>
      </c>
      <c r="F36" s="6">
        <v>70.8200379819869</v>
      </c>
      <c r="G36" s="6">
        <v>29.1799620180131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7098.1468833999998</v>
      </c>
      <c r="E37" s="6">
        <v>2666.0217149</v>
      </c>
      <c r="F37" s="6">
        <v>72.695865622761104</v>
      </c>
      <c r="G37" s="6">
        <v>27.304134377238899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627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2231045.8984882999</v>
      </c>
      <c r="E48" s="6">
        <v>570078.79991159996</v>
      </c>
      <c r="F48" s="6">
        <v>79.648217723500494</v>
      </c>
      <c r="G48" s="6">
        <v>20.351782276499499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2050.774512</v>
      </c>
      <c r="E49" s="6">
        <v>1564.6297933000001</v>
      </c>
      <c r="F49" s="6">
        <v>56.723241408814701</v>
      </c>
      <c r="G49" s="6">
        <v>43.276758591185299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18941.0449653</v>
      </c>
      <c r="E50" s="6">
        <v>4904.7825439999997</v>
      </c>
      <c r="F50" s="6">
        <v>79.431275588624004</v>
      </c>
      <c r="G50" s="6">
        <v>20.568724411375999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36192.7431086</v>
      </c>
      <c r="E51" s="6">
        <v>8922.7269615999994</v>
      </c>
      <c r="F51" s="6">
        <v>80.222467043530401</v>
      </c>
      <c r="G51" s="6">
        <v>19.777532956469599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6244.8964114</v>
      </c>
      <c r="E52" s="6">
        <v>2053.6850687000001</v>
      </c>
      <c r="F52" s="6">
        <v>75.252576917817393</v>
      </c>
      <c r="G52" s="6">
        <v>24.7474230821826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4275.5472240999998</v>
      </c>
      <c r="E53" s="6">
        <v>3218.1663920000001</v>
      </c>
      <c r="F53" s="6">
        <v>57.055119038898503</v>
      </c>
      <c r="G53" s="6">
        <v>42.944880961101497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34121.327443399998</v>
      </c>
      <c r="E54" s="6">
        <v>14987.431522299999</v>
      </c>
      <c r="F54" s="6">
        <v>69.481143816385199</v>
      </c>
      <c r="G54" s="6">
        <v>30.518856183614801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30616.4947612</v>
      </c>
      <c r="E55" s="6">
        <v>9091.3123593</v>
      </c>
      <c r="F55" s="6">
        <v>77.104471340583203</v>
      </c>
      <c r="G55" s="6">
        <v>22.895528659416701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35962.390890399998</v>
      </c>
      <c r="E56" s="6">
        <v>20457.361422000002</v>
      </c>
      <c r="F56" s="6">
        <v>63.740781227244298</v>
      </c>
      <c r="G56" s="6">
        <v>36.259218772755702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3473.4422623</v>
      </c>
      <c r="E57" s="6">
        <v>1275.4999805</v>
      </c>
      <c r="F57" s="6">
        <v>73.141387802013796</v>
      </c>
      <c r="G57" s="6">
        <v>26.858612197986201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4842.6950110999996</v>
      </c>
      <c r="E58" s="6">
        <v>1491.8503214</v>
      </c>
      <c r="F58" s="6">
        <v>76.448975528742096</v>
      </c>
      <c r="G58" s="6">
        <v>23.5510244712579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32641.751266800002</v>
      </c>
      <c r="E59" s="6">
        <v>11374.618965</v>
      </c>
      <c r="F59" s="6">
        <v>74.158207718858407</v>
      </c>
      <c r="G59" s="6">
        <v>25.841792281141601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40186.508057200001</v>
      </c>
      <c r="E60" s="6">
        <v>9715.5162684999996</v>
      </c>
      <c r="F60" s="6">
        <v>80.530817337010504</v>
      </c>
      <c r="G60" s="6">
        <v>19.4691826629895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6687.3215263000002</v>
      </c>
      <c r="E61" s="6">
        <v>2639.5279151999998</v>
      </c>
      <c r="F61" s="6">
        <v>71.699683459503802</v>
      </c>
      <c r="G61" s="6">
        <v>28.300316540496201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182616.77770209999</v>
      </c>
      <c r="E62" s="6">
        <v>74665.278145400007</v>
      </c>
      <c r="F62" s="6">
        <v>70.979212716779301</v>
      </c>
      <c r="G62" s="6">
        <v>29.020787283220699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5201.7684581000003</v>
      </c>
      <c r="E63" s="6">
        <v>1588.2083649000001</v>
      </c>
      <c r="F63" s="6">
        <v>76.609517141204506</v>
      </c>
      <c r="G63" s="6">
        <v>23.390482858795501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1872.0276517</v>
      </c>
      <c r="E64" s="6">
        <v>1235.4231156999999</v>
      </c>
      <c r="F64" s="6">
        <v>60.243195848484</v>
      </c>
      <c r="G64" s="6">
        <v>39.756804151516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2225.1270694</v>
      </c>
      <c r="E65" s="6">
        <v>657.64165630000002</v>
      </c>
      <c r="F65" s="6">
        <v>77.187151697703101</v>
      </c>
      <c r="G65" s="6">
        <v>22.812848302296999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2761.9448858000001</v>
      </c>
      <c r="E66" s="6">
        <v>1076.0345222000001</v>
      </c>
      <c r="F66" s="6">
        <v>71.963514969437298</v>
      </c>
      <c r="G66" s="6">
        <v>28.036485030562702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5384.8496579000002</v>
      </c>
      <c r="E67" s="6">
        <v>1609.3134849999999</v>
      </c>
      <c r="F67" s="6">
        <v>76.990621292074593</v>
      </c>
      <c r="G67" s="6">
        <v>23.0093787079254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299.39576490000002</v>
      </c>
      <c r="E68" s="6">
        <v>275.4687007</v>
      </c>
      <c r="F68" s="6">
        <v>52.081104819640103</v>
      </c>
      <c r="G68" s="6">
        <v>47.918895180359897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33303.610059300001</v>
      </c>
      <c r="E69" s="6">
        <v>9377.9333346999993</v>
      </c>
      <c r="F69" s="6">
        <v>78.028129751234999</v>
      </c>
      <c r="G69" s="6">
        <v>21.971870248765001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628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209912.59401130001</v>
      </c>
      <c r="E80" s="6">
        <v>20176.197829199999</v>
      </c>
      <c r="F80" s="6">
        <v>91.231125311316205</v>
      </c>
      <c r="G80" s="6">
        <v>8.7688746886838196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74191.442116000006</v>
      </c>
      <c r="E81" s="6">
        <v>3830.7132182</v>
      </c>
      <c r="F81" s="6">
        <v>95.0902237937525</v>
      </c>
      <c r="G81" s="6">
        <v>4.9097762062474803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28940.359420699999</v>
      </c>
      <c r="E82" s="6">
        <v>10123.994898200001</v>
      </c>
      <c r="F82" s="6">
        <v>74.083803317077098</v>
      </c>
      <c r="G82" s="6">
        <v>25.916196682922902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91906.726392199998</v>
      </c>
      <c r="E83" s="6">
        <v>43764.368567600002</v>
      </c>
      <c r="F83" s="6">
        <v>67.742304592907104</v>
      </c>
      <c r="G83" s="6">
        <v>32.257695407092903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77538.052883099997</v>
      </c>
      <c r="E84" s="6">
        <v>51150.868262299999</v>
      </c>
      <c r="F84" s="6">
        <v>60.252314024369802</v>
      </c>
      <c r="G84" s="6">
        <v>39.747685975630198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51161.808381299998</v>
      </c>
      <c r="E85" s="6">
        <v>19270.0479185</v>
      </c>
      <c r="F85" s="6">
        <v>72.640153290188493</v>
      </c>
      <c r="G85" s="6">
        <v>27.359846709811499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159462.38846069999</v>
      </c>
      <c r="E86" s="6">
        <v>74230.1171608</v>
      </c>
      <c r="F86" s="6">
        <v>68.235987301609597</v>
      </c>
      <c r="G86" s="6">
        <v>31.764012698390399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290108.23593760002</v>
      </c>
      <c r="E87" s="6">
        <v>74975.610388500005</v>
      </c>
      <c r="F87" s="6">
        <v>79.463454452177999</v>
      </c>
      <c r="G87" s="6">
        <v>20.536545547822001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128145.2321771</v>
      </c>
      <c r="E88" s="6">
        <v>18631.668451099998</v>
      </c>
      <c r="F88" s="6">
        <v>87.306130343836699</v>
      </c>
      <c r="G88" s="6">
        <v>12.693869656163301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253520.50946989999</v>
      </c>
      <c r="E89" s="6">
        <v>43752.893168299997</v>
      </c>
      <c r="F89" s="6">
        <v>85.2819348182488</v>
      </c>
      <c r="G89" s="6">
        <v>14.7180651817512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386023.51455959998</v>
      </c>
      <c r="E90" s="6">
        <v>60328.265065500003</v>
      </c>
      <c r="F90" s="6">
        <v>86.484143713693499</v>
      </c>
      <c r="G90" s="6">
        <v>13.5158562863065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50540.117420499999</v>
      </c>
      <c r="E91" s="6">
        <v>5897.4353379000004</v>
      </c>
      <c r="F91" s="6">
        <v>89.550511938130995</v>
      </c>
      <c r="G91" s="6">
        <v>10.449488061868999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74534.790438199998</v>
      </c>
      <c r="E92" s="6">
        <v>2811.3290404999998</v>
      </c>
      <c r="F92" s="6">
        <v>96.365261684169894</v>
      </c>
      <c r="G92" s="6">
        <v>3.6347383158300501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26007.718343299999</v>
      </c>
      <c r="E93" s="6">
        <v>7128.8762939999997</v>
      </c>
      <c r="F93" s="6">
        <v>78.486394356360904</v>
      </c>
      <c r="G93" s="6">
        <v>21.513605643639099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22955.428004000001</v>
      </c>
      <c r="E94" s="6">
        <v>5262.223</v>
      </c>
      <c r="F94" s="6">
        <v>81.351307381135101</v>
      </c>
      <c r="G94" s="6">
        <v>18.648692618864899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75553.503166299997</v>
      </c>
      <c r="E95" s="6">
        <v>14384.7337675</v>
      </c>
      <c r="F95" s="6">
        <v>84.005986488162904</v>
      </c>
      <c r="G95" s="6">
        <v>15.9940135118371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6202.8705117</v>
      </c>
      <c r="E96" s="6">
        <v>1400.3247022999999</v>
      </c>
      <c r="F96" s="6">
        <v>81.5824181428153</v>
      </c>
      <c r="G96" s="6">
        <v>18.4175818571847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97368.169105299996</v>
      </c>
      <c r="E97" s="6">
        <v>39319.1853395</v>
      </c>
      <c r="F97" s="6">
        <v>71.234218776705703</v>
      </c>
      <c r="G97" s="6">
        <v>28.765781223294301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130295.374755</v>
      </c>
      <c r="E98" s="6">
        <v>78406.710992699998</v>
      </c>
      <c r="F98" s="6">
        <v>62.431275800719199</v>
      </c>
      <c r="G98" s="6">
        <v>37.568724199280801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438.52567320000003</v>
      </c>
      <c r="E99" s="6">
        <v>696.58810640000002</v>
      </c>
      <c r="F99" s="6">
        <v>38.632750397456299</v>
      </c>
      <c r="G99" s="6">
        <v>61.367249602543701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629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209814.6447641</v>
      </c>
      <c r="E110" s="6">
        <v>20115.8631231</v>
      </c>
      <c r="F110" s="6">
        <v>91.251329235105899</v>
      </c>
      <c r="G110" s="6">
        <v>8.7486707648941007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74009.703418499994</v>
      </c>
      <c r="E111" s="6">
        <v>3642.1805506999999</v>
      </c>
      <c r="F111" s="6">
        <v>95.309604397821602</v>
      </c>
      <c r="G111" s="6">
        <v>4.6903956021783602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28808.048015799999</v>
      </c>
      <c r="E112" s="6">
        <v>9920.5477205999996</v>
      </c>
      <c r="F112" s="6">
        <v>74.384437307970998</v>
      </c>
      <c r="G112" s="6">
        <v>25.615562692028998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91900.384928600004</v>
      </c>
      <c r="E113" s="6">
        <v>43753.271006299998</v>
      </c>
      <c r="F113" s="6">
        <v>67.746338493599396</v>
      </c>
      <c r="G113" s="6">
        <v>32.253661506400597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76596.948948300007</v>
      </c>
      <c r="E114" s="6">
        <v>49163.161848299998</v>
      </c>
      <c r="F114" s="6">
        <v>60.907189460245597</v>
      </c>
      <c r="G114" s="6">
        <v>39.092810539754403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51161.808381299998</v>
      </c>
      <c r="E115" s="6">
        <v>19270.0479185</v>
      </c>
      <c r="F115" s="6">
        <v>72.640153290188493</v>
      </c>
      <c r="G115" s="6">
        <v>27.359846709811499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159462.38846069999</v>
      </c>
      <c r="E116" s="6">
        <v>74230.1171608</v>
      </c>
      <c r="F116" s="6">
        <v>68.235987301609597</v>
      </c>
      <c r="G116" s="6">
        <v>31.764012698390399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290108.23593760002</v>
      </c>
      <c r="E117" s="6">
        <v>74975.610388500005</v>
      </c>
      <c r="F117" s="6">
        <v>79.463454452177999</v>
      </c>
      <c r="G117" s="6">
        <v>20.536545547822001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128145.2321771</v>
      </c>
      <c r="E118" s="6">
        <v>18631.668451099998</v>
      </c>
      <c r="F118" s="6">
        <v>87.306130343836699</v>
      </c>
      <c r="G118" s="6">
        <v>12.693869656163301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253520.50946989999</v>
      </c>
      <c r="E119" s="6">
        <v>43752.893168299997</v>
      </c>
      <c r="F119" s="6">
        <v>85.2819348182488</v>
      </c>
      <c r="G119" s="6">
        <v>14.7180651817512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385258.34990500001</v>
      </c>
      <c r="E120" s="6">
        <v>59845.669500399999</v>
      </c>
      <c r="F120" s="6">
        <v>86.554677807595198</v>
      </c>
      <c r="G120" s="6">
        <v>13.445322192404801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50540.117420499999</v>
      </c>
      <c r="E121" s="6">
        <v>5897.4353379000004</v>
      </c>
      <c r="F121" s="6">
        <v>89.550511938130995</v>
      </c>
      <c r="G121" s="6">
        <v>10.449488061868999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74534.790438199998</v>
      </c>
      <c r="E122" s="6">
        <v>2811.3290404999998</v>
      </c>
      <c r="F122" s="6">
        <v>96.365261684169894</v>
      </c>
      <c r="G122" s="6">
        <v>3.6347383158300501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26007.718343299999</v>
      </c>
      <c r="E123" s="6">
        <v>7128.8762939999997</v>
      </c>
      <c r="F123" s="6">
        <v>78.486394356360904</v>
      </c>
      <c r="G123" s="6">
        <v>21.513605643639099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22955.428004000001</v>
      </c>
      <c r="E124" s="6">
        <v>5262.223</v>
      </c>
      <c r="F124" s="6">
        <v>81.351307381135101</v>
      </c>
      <c r="G124" s="6">
        <v>18.648692618864899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75553.503166299997</v>
      </c>
      <c r="E125" s="6">
        <v>14384.7337675</v>
      </c>
      <c r="F125" s="6">
        <v>84.005986488162904</v>
      </c>
      <c r="G125" s="6">
        <v>15.9940135118371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6202.8705117</v>
      </c>
      <c r="E126" s="6">
        <v>1400.3247022999999</v>
      </c>
      <c r="F126" s="6">
        <v>81.5824181428153</v>
      </c>
      <c r="G126" s="6">
        <v>18.4175818571847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97368.169105299996</v>
      </c>
      <c r="E127" s="6">
        <v>39319.1853395</v>
      </c>
      <c r="F127" s="6">
        <v>71.234218776705703</v>
      </c>
      <c r="G127" s="6">
        <v>28.765781223294301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129097.04709209999</v>
      </c>
      <c r="E128" s="6">
        <v>76573.661593299999</v>
      </c>
      <c r="F128" s="6">
        <v>62.768805493625599</v>
      </c>
      <c r="G128" s="6">
        <v>37.231194506374401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630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36184.635587199999</v>
      </c>
      <c r="E139" s="6">
        <v>9074.9410432000004</v>
      </c>
      <c r="F139" s="6">
        <v>79.949125204356093</v>
      </c>
      <c r="G139" s="6">
        <v>20.0508747956439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19205.04667</v>
      </c>
      <c r="E140" s="6">
        <v>6308.9349983000002</v>
      </c>
      <c r="F140" s="6">
        <v>75.272636469208706</v>
      </c>
      <c r="G140" s="6">
        <v>24.727363530791301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21228.098183800001</v>
      </c>
      <c r="E141" s="6">
        <v>1729.5476494</v>
      </c>
      <c r="F141" s="6">
        <v>92.466354512278301</v>
      </c>
      <c r="G141" s="6">
        <v>7.5336454877217003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59698.229140700001</v>
      </c>
      <c r="E142" s="6">
        <v>985.39627380000002</v>
      </c>
      <c r="F142" s="6">
        <v>98.376174351698296</v>
      </c>
      <c r="G142" s="6">
        <v>1.6238256483017299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18095.169534100001</v>
      </c>
      <c r="E143" s="6">
        <v>499.74203749999998</v>
      </c>
      <c r="F143" s="6">
        <v>97.312479623386594</v>
      </c>
      <c r="G143" s="6">
        <v>2.6875203766134401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34864.879136700001</v>
      </c>
      <c r="E144" s="6">
        <v>2196.8349751999999</v>
      </c>
      <c r="F144" s="6">
        <v>94.0724949510778</v>
      </c>
      <c r="G144" s="6">
        <v>5.9275050489222396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38874.147401800001</v>
      </c>
      <c r="E145" s="6">
        <v>2702.6247379000001</v>
      </c>
      <c r="F145" s="6">
        <v>93.499676384643195</v>
      </c>
      <c r="G145" s="6">
        <v>6.5003236153567903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19027.4665389</v>
      </c>
      <c r="E146" s="6">
        <v>259.6944762</v>
      </c>
      <c r="F146" s="6">
        <v>98.653537055056006</v>
      </c>
      <c r="G146" s="6">
        <v>1.34646294494397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10899.9180521</v>
      </c>
      <c r="E147" s="6">
        <v>766.04383770000004</v>
      </c>
      <c r="F147" s="6">
        <v>93.433513284748699</v>
      </c>
      <c r="G147" s="6">
        <v>6.5664867152513304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21836.3319285</v>
      </c>
      <c r="E148" s="6">
        <v>412.9483012</v>
      </c>
      <c r="F148" s="6">
        <v>98.143992538469803</v>
      </c>
      <c r="G148" s="6">
        <v>1.85600746153022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29959.209188000001</v>
      </c>
      <c r="E149" s="6">
        <v>1322.8427463999999</v>
      </c>
      <c r="F149" s="6">
        <v>95.771240489037993</v>
      </c>
      <c r="G149" s="6">
        <v>4.22875951096196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16717.115657900002</v>
      </c>
      <c r="E150" s="6">
        <v>631.5761602</v>
      </c>
      <c r="F150" s="6">
        <v>96.359517093150103</v>
      </c>
      <c r="G150" s="6">
        <v>3.6404829068499098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30647.961451300001</v>
      </c>
      <c r="E151" s="6">
        <v>6551.3779101</v>
      </c>
      <c r="F151" s="6">
        <v>82.388456293667303</v>
      </c>
      <c r="G151" s="6">
        <v>17.6115437063327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55719.842556800002</v>
      </c>
      <c r="E152" s="6">
        <v>8193.8615795999995</v>
      </c>
      <c r="F152" s="6">
        <v>87.179804878601203</v>
      </c>
      <c r="G152" s="6">
        <v>12.8201951213988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79954.886648700005</v>
      </c>
      <c r="E153" s="6">
        <v>19815.8522147</v>
      </c>
      <c r="F153" s="6">
        <v>80.138613344509096</v>
      </c>
      <c r="G153" s="6">
        <v>19.8613866554909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34576.168222499997</v>
      </c>
      <c r="E154" s="6">
        <v>6232.6186903999997</v>
      </c>
      <c r="F154" s="6">
        <v>84.727263018862701</v>
      </c>
      <c r="G154" s="6">
        <v>15.272736981137299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39223.787259299999</v>
      </c>
      <c r="E155" s="6">
        <v>7842.5568309999999</v>
      </c>
      <c r="F155" s="6">
        <v>83.337229643429495</v>
      </c>
      <c r="G155" s="6">
        <v>16.662770356570501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21871.575347599999</v>
      </c>
      <c r="E156" s="6">
        <v>11766.288237299999</v>
      </c>
      <c r="F156" s="6">
        <v>65.020702912351794</v>
      </c>
      <c r="G156" s="6">
        <v>34.979297087648199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13207.745836399999</v>
      </c>
      <c r="E157" s="6">
        <v>2490.2141326999999</v>
      </c>
      <c r="F157" s="6">
        <v>84.136702236457694</v>
      </c>
      <c r="G157" s="6">
        <v>15.863297763542301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19418.3120815</v>
      </c>
      <c r="E158" s="6">
        <v>7489.4524885999999</v>
      </c>
      <c r="F158" s="6">
        <v>72.166203293891201</v>
      </c>
      <c r="G158" s="6">
        <v>27.833796706108799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7794.6194322000001</v>
      </c>
      <c r="E159" s="6">
        <v>1591.0774882000001</v>
      </c>
      <c r="F159" s="6">
        <v>83.047849278600097</v>
      </c>
      <c r="G159" s="6">
        <v>16.952150721399899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15096.594088899999</v>
      </c>
      <c r="E160" s="6">
        <v>3406.5408993999999</v>
      </c>
      <c r="F160" s="6">
        <v>81.589385249828993</v>
      </c>
      <c r="G160" s="6">
        <v>18.4106147501709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14663.1586417</v>
      </c>
      <c r="E161" s="6">
        <v>3055.6149061000001</v>
      </c>
      <c r="F161" s="6">
        <v>82.754929973810803</v>
      </c>
      <c r="G161" s="6">
        <v>17.2450700261892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15160.8085718</v>
      </c>
      <c r="E162" s="6">
        <v>3671.1455117999999</v>
      </c>
      <c r="F162" s="6">
        <v>80.505764322157901</v>
      </c>
      <c r="G162" s="6">
        <v>19.494235677842099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26368.0489958</v>
      </c>
      <c r="E163" s="6">
        <v>8322.1686960999996</v>
      </c>
      <c r="F163" s="6">
        <v>76.010041879779905</v>
      </c>
      <c r="G163" s="6">
        <v>23.989958120220098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31695.681747099999</v>
      </c>
      <c r="E164" s="6">
        <v>5373.5709544000001</v>
      </c>
      <c r="F164" s="6">
        <v>85.503967404817502</v>
      </c>
      <c r="G164" s="6">
        <v>14.4960325951825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17338.977274100002</v>
      </c>
      <c r="E165" s="6">
        <v>3471.5909025000001</v>
      </c>
      <c r="F165" s="6">
        <v>83.318134934905103</v>
      </c>
      <c r="G165" s="6">
        <v>16.6818650650949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41958.544221999997</v>
      </c>
      <c r="E166" s="6">
        <v>13522.943972200001</v>
      </c>
      <c r="F166" s="6">
        <v>75.626205402302702</v>
      </c>
      <c r="G166" s="6">
        <v>24.373794597697302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21688.9544972</v>
      </c>
      <c r="E167" s="6">
        <v>3539.8001196999999</v>
      </c>
      <c r="F167" s="6">
        <v>85.969184078040897</v>
      </c>
      <c r="G167" s="6">
        <v>14.0308159219591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27273.531823400001</v>
      </c>
      <c r="E168" s="6">
        <v>3724.3492805000001</v>
      </c>
      <c r="F168" s="6">
        <v>87.985148829958504</v>
      </c>
      <c r="G168" s="6">
        <v>12.014851170041499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24050.102326200002</v>
      </c>
      <c r="E169" s="6">
        <v>6840.5104210999998</v>
      </c>
      <c r="F169" s="6">
        <v>77.855698502782602</v>
      </c>
      <c r="G169" s="6">
        <v>22.144301497217501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27032.2104067</v>
      </c>
      <c r="E170" s="6">
        <v>6863.7370499999997</v>
      </c>
      <c r="F170" s="6">
        <v>79.750567353905595</v>
      </c>
      <c r="G170" s="6">
        <v>20.249432646094402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39051.3003589</v>
      </c>
      <c r="E171" s="6">
        <v>9080.9335422999993</v>
      </c>
      <c r="F171" s="6">
        <v>81.133363639551305</v>
      </c>
      <c r="G171" s="6">
        <v>18.866636360448702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8378.9868313999996</v>
      </c>
      <c r="E172" s="6">
        <v>3112.7075347999998</v>
      </c>
      <c r="F172" s="6">
        <v>72.91341524053</v>
      </c>
      <c r="G172" s="6">
        <v>27.08658475947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20860.538313599998</v>
      </c>
      <c r="E173" s="6">
        <v>12155.7698325</v>
      </c>
      <c r="F173" s="6">
        <v>63.182528528902502</v>
      </c>
      <c r="G173" s="6">
        <v>36.817471471097498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16542.213349500002</v>
      </c>
      <c r="E174" s="6">
        <v>9851.5463151999993</v>
      </c>
      <c r="F174" s="6">
        <v>62.674713870431198</v>
      </c>
      <c r="G174" s="6">
        <v>37.325286129568802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3352.9298755999998</v>
      </c>
      <c r="E175" s="6">
        <v>3409.3047781</v>
      </c>
      <c r="F175" s="6">
        <v>49.583163662701701</v>
      </c>
      <c r="G175" s="6">
        <v>50.416836337298299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11954.096030500001</v>
      </c>
      <c r="E176" s="6">
        <v>6374.0837560999998</v>
      </c>
      <c r="F176" s="6">
        <v>65.222494375790703</v>
      </c>
      <c r="G176" s="6">
        <v>34.777505624209297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28470.037794200001</v>
      </c>
      <c r="E177" s="6">
        <v>10226.0374163</v>
      </c>
      <c r="F177" s="6">
        <v>73.573450638928804</v>
      </c>
      <c r="G177" s="6">
        <v>26.4265493610711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15479.3921959</v>
      </c>
      <c r="E178" s="6">
        <v>10990.354571600001</v>
      </c>
      <c r="F178" s="6">
        <v>58.479562845330499</v>
      </c>
      <c r="G178" s="6">
        <v>41.520437154669501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27049.313340600002</v>
      </c>
      <c r="E179" s="6">
        <v>15743.4307708</v>
      </c>
      <c r="F179" s="6">
        <v>63.210046240979601</v>
      </c>
      <c r="G179" s="6">
        <v>36.789953759020399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20286.817920500001</v>
      </c>
      <c r="E180" s="6">
        <v>11864.0967313</v>
      </c>
      <c r="F180" s="6">
        <v>63.098727175291202</v>
      </c>
      <c r="G180" s="6">
        <v>36.901272824708798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9203.2641593000008</v>
      </c>
      <c r="E181" s="6">
        <v>5747.1039462999997</v>
      </c>
      <c r="F181" s="6">
        <v>61.558779652072303</v>
      </c>
      <c r="G181" s="6">
        <v>38.441220347927697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22780.593507500002</v>
      </c>
      <c r="E182" s="6">
        <v>4333.7730234999999</v>
      </c>
      <c r="F182" s="6">
        <v>84.016690861852993</v>
      </c>
      <c r="G182" s="6">
        <v>15.983309138147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14541.976068600001</v>
      </c>
      <c r="E183" s="6">
        <v>7854.7261371000004</v>
      </c>
      <c r="F183" s="6">
        <v>64.929095074091094</v>
      </c>
      <c r="G183" s="6">
        <v>35.070904925908998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27636.016275999998</v>
      </c>
      <c r="E184" s="6">
        <v>26608.1282369</v>
      </c>
      <c r="F184" s="6">
        <v>50.947464512833797</v>
      </c>
      <c r="G184" s="6">
        <v>49.052535487166203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36948.629929000002</v>
      </c>
      <c r="E185" s="6">
        <v>16063.221879799999</v>
      </c>
      <c r="F185" s="6">
        <v>69.698810111867303</v>
      </c>
      <c r="G185" s="6">
        <v>30.301189888132701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17078.926159999999</v>
      </c>
      <c r="E186" s="6">
        <v>12965.044692900001</v>
      </c>
      <c r="F186" s="6">
        <v>56.846434326611202</v>
      </c>
      <c r="G186" s="6">
        <v>43.153565673388798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68730.054998899999</v>
      </c>
      <c r="E187" s="6">
        <v>22927.814568000002</v>
      </c>
      <c r="F187" s="6">
        <v>74.985438046576803</v>
      </c>
      <c r="G187" s="6">
        <v>25.0145619534232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29704.479799799999</v>
      </c>
      <c r="E188" s="6">
        <v>1971.4879274</v>
      </c>
      <c r="F188" s="6">
        <v>93.7760767267511</v>
      </c>
      <c r="G188" s="6">
        <v>6.2239232732488601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52786.677564500002</v>
      </c>
      <c r="E189" s="6">
        <v>6435.9542572999999</v>
      </c>
      <c r="F189" s="6">
        <v>89.132610187494393</v>
      </c>
      <c r="G189" s="6">
        <v>10.8673898125056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36165.112326299997</v>
      </c>
      <c r="E190" s="6">
        <v>12055.140146199999</v>
      </c>
      <c r="F190" s="6">
        <v>74.999840257835601</v>
      </c>
      <c r="G190" s="6">
        <v>25.000159742164399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40021.967605099999</v>
      </c>
      <c r="E191" s="6">
        <v>9640.6405830000003</v>
      </c>
      <c r="F191" s="6">
        <v>80.587728001546907</v>
      </c>
      <c r="G191" s="6">
        <v>19.4122719984531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8643.4276651</v>
      </c>
      <c r="E192" s="6">
        <v>2913.5562894999998</v>
      </c>
      <c r="F192" s="6">
        <v>74.789648398358096</v>
      </c>
      <c r="G192" s="6">
        <v>25.2103516016419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18817.737013400001</v>
      </c>
      <c r="E193" s="6">
        <v>3471.9976921000002</v>
      </c>
      <c r="F193" s="6">
        <v>84.423333260923499</v>
      </c>
      <c r="G193" s="6">
        <v>15.576666739076501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9209.4985032000004</v>
      </c>
      <c r="E194" s="6">
        <v>878.39471019999996</v>
      </c>
      <c r="F194" s="6">
        <v>91.292585165025301</v>
      </c>
      <c r="G194" s="6">
        <v>8.7074148349747205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36392.793104999997</v>
      </c>
      <c r="E195" s="6">
        <v>6275.6138929999997</v>
      </c>
      <c r="F195" s="6">
        <v>85.292129857826296</v>
      </c>
      <c r="G195" s="6">
        <v>14.7078701421737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11861.2941773</v>
      </c>
      <c r="E196" s="6">
        <v>7334.7932698000004</v>
      </c>
      <c r="F196" s="6">
        <v>61.790165365661103</v>
      </c>
      <c r="G196" s="6">
        <v>38.209834634338897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14783.755233100001</v>
      </c>
      <c r="E197" s="6">
        <v>6583.7640279999996</v>
      </c>
      <c r="F197" s="6">
        <v>69.187981311495193</v>
      </c>
      <c r="G197" s="6">
        <v>30.8120186885048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27170.7457942</v>
      </c>
      <c r="E198" s="6">
        <v>17980.8849486</v>
      </c>
      <c r="F198" s="6">
        <v>60.176665487398203</v>
      </c>
      <c r="G198" s="6">
        <v>39.823334512601797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7500.3082842000003</v>
      </c>
      <c r="E199" s="6">
        <v>1783.0858149000001</v>
      </c>
      <c r="F199" s="6">
        <v>80.792738131489401</v>
      </c>
      <c r="G199" s="6">
        <v>19.207261868510599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39952.908681499997</v>
      </c>
      <c r="E200" s="6">
        <v>23001.0113012</v>
      </c>
      <c r="F200" s="6">
        <v>63.463734573604299</v>
      </c>
      <c r="G200" s="6">
        <v>36.536265426395602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52773.243683499997</v>
      </c>
      <c r="E201" s="6">
        <v>26053.789725899998</v>
      </c>
      <c r="F201" s="6">
        <v>66.948153952989998</v>
      </c>
      <c r="G201" s="6">
        <v>33.051846047010002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32549.5152528</v>
      </c>
      <c r="E202" s="6">
        <v>13209.8045573</v>
      </c>
      <c r="F202" s="6">
        <v>71.131991008344599</v>
      </c>
      <c r="G202" s="6">
        <v>28.868008991655401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25807.734011500001</v>
      </c>
      <c r="E203" s="6">
        <v>8852.8040416000003</v>
      </c>
      <c r="F203" s="6">
        <v>74.458549870064104</v>
      </c>
      <c r="G203" s="6">
        <v>25.5414501299359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3894.3911466999998</v>
      </c>
      <c r="E204" s="6">
        <v>1852.0964684999999</v>
      </c>
      <c r="F204" s="6">
        <v>67.769938917104199</v>
      </c>
      <c r="G204" s="6">
        <v>32.230061082895801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4274.9850133</v>
      </c>
      <c r="E205" s="6">
        <v>620.79151200000001</v>
      </c>
      <c r="F205" s="6">
        <v>87.319856027089401</v>
      </c>
      <c r="G205" s="6">
        <v>12.680143972910599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6202.8705117</v>
      </c>
      <c r="E206" s="6">
        <v>1400.3247022999999</v>
      </c>
      <c r="F206" s="6">
        <v>81.5824181428153</v>
      </c>
      <c r="G206" s="6">
        <v>18.4175818571847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5048.9008868000001</v>
      </c>
      <c r="E207" s="6">
        <v>2558.7327126</v>
      </c>
      <c r="F207" s="6">
        <v>66.366246755077697</v>
      </c>
      <c r="G207" s="6">
        <v>33.633753244922303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7845.2935289999996</v>
      </c>
      <c r="E208" s="6">
        <v>5910.1497270999998</v>
      </c>
      <c r="F208" s="6">
        <v>57.034101940124103</v>
      </c>
      <c r="G208" s="6">
        <v>42.965898059875897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15857.161579</v>
      </c>
      <c r="E209" s="6">
        <v>2152.7016195000001</v>
      </c>
      <c r="F209" s="6">
        <v>88.047096217369997</v>
      </c>
      <c r="G209" s="6">
        <v>11.952903782630001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18651.524536600002</v>
      </c>
      <c r="E210" s="6">
        <v>1050.8810943000001</v>
      </c>
      <c r="F210" s="6">
        <v>94.666229525536394</v>
      </c>
      <c r="G210" s="6">
        <v>5.3337704744636101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14941.7171304</v>
      </c>
      <c r="E211" s="6">
        <v>636.20765970000002</v>
      </c>
      <c r="F211" s="6">
        <v>95.915966547069701</v>
      </c>
      <c r="G211" s="6">
        <v>4.0840334529302602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11344.559701599999</v>
      </c>
      <c r="E212" s="6">
        <v>4073.2613879</v>
      </c>
      <c r="F212" s="6">
        <v>73.580823358535298</v>
      </c>
      <c r="G212" s="6">
        <v>26.419176641464698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13099.695635</v>
      </c>
      <c r="E213" s="6">
        <v>382.57419490000001</v>
      </c>
      <c r="F213" s="6">
        <v>97.162390311670293</v>
      </c>
      <c r="G213" s="6">
        <v>2.8376096883297399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10666.690425299999</v>
      </c>
      <c r="E214" s="6">
        <v>197.952518</v>
      </c>
      <c r="F214" s="6">
        <v>98.178011748448</v>
      </c>
      <c r="G214" s="6">
        <v>1.8219882515520101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18488.078427699998</v>
      </c>
      <c r="E215" s="6">
        <v>610.07479390000003</v>
      </c>
      <c r="F215" s="6">
        <v>96.805582263263005</v>
      </c>
      <c r="G215" s="6">
        <v>3.1944177367369999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19361.6355611</v>
      </c>
      <c r="E216" s="6">
        <v>598.33078139999998</v>
      </c>
      <c r="F216" s="6">
        <v>97.002345739802195</v>
      </c>
      <c r="G216" s="6">
        <v>2.9976542601978098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16683.209059199999</v>
      </c>
      <c r="E217" s="6">
        <v>710.52949160000003</v>
      </c>
      <c r="F217" s="6">
        <v>95.915027183346297</v>
      </c>
      <c r="G217" s="6">
        <v>4.08497281665373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4286.8255952</v>
      </c>
      <c r="E218" s="6">
        <v>335.01528569999999</v>
      </c>
      <c r="F218" s="6">
        <v>92.751475130083605</v>
      </c>
      <c r="G218" s="6">
        <v>7.2485248699164098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65782.695925399996</v>
      </c>
      <c r="E219" s="6">
        <v>7629.5434300999996</v>
      </c>
      <c r="F219" s="6">
        <v>89.607259638064093</v>
      </c>
      <c r="G219" s="6">
        <v>10.3927403619358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42568.405016600002</v>
      </c>
      <c r="E220" s="6">
        <v>469.01131409999999</v>
      </c>
      <c r="F220" s="6">
        <v>98.910224279041003</v>
      </c>
      <c r="G220" s="6">
        <v>1.08977572095897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12835.0606317</v>
      </c>
      <c r="E221" s="6">
        <v>1048.2898068</v>
      </c>
      <c r="F221" s="6">
        <v>92.449302411232196</v>
      </c>
      <c r="G221" s="6">
        <v>7.5506975887677799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19574.415848799999</v>
      </c>
      <c r="E222" s="6">
        <v>1381.619741</v>
      </c>
      <c r="F222" s="6">
        <v>93.407055761670506</v>
      </c>
      <c r="G222" s="6">
        <v>6.59294423832951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23783.037789400001</v>
      </c>
      <c r="E223" s="6">
        <v>2978.6898806999998</v>
      </c>
      <c r="F223" s="6">
        <v>88.869590493486697</v>
      </c>
      <c r="G223" s="6">
        <v>11.130409506513301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17175.1627109</v>
      </c>
      <c r="E224" s="6">
        <v>543.71357360000002</v>
      </c>
      <c r="F224" s="6">
        <v>96.931444382420395</v>
      </c>
      <c r="G224" s="6">
        <v>3.0685556175795798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4829.8896478999995</v>
      </c>
      <c r="E225" s="6">
        <v>1999.7717909</v>
      </c>
      <c r="F225" s="6">
        <v>70.719312972981399</v>
      </c>
      <c r="G225" s="6">
        <v>29.280687027018502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26129.497251000001</v>
      </c>
      <c r="E226" s="6">
        <v>2328.7421202</v>
      </c>
      <c r="F226" s="6">
        <v>91.816984565261905</v>
      </c>
      <c r="G226" s="6">
        <v>8.1830154347380599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13623.0362425</v>
      </c>
      <c r="E227" s="6">
        <v>11525.746182499999</v>
      </c>
      <c r="F227" s="6">
        <v>54.169764612371701</v>
      </c>
      <c r="G227" s="6">
        <v>45.830235387628299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12284.851569099999</v>
      </c>
      <c r="E228" s="6">
        <v>6620.5833855999999</v>
      </c>
      <c r="F228" s="6">
        <v>64.980528607441101</v>
      </c>
      <c r="G228" s="6">
        <v>35.019471392558899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6129.1768455000001</v>
      </c>
      <c r="E229" s="6">
        <v>686.53881960000001</v>
      </c>
      <c r="F229" s="6">
        <v>89.927120594020195</v>
      </c>
      <c r="G229" s="6">
        <v>10.072879405979799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11638.8685867</v>
      </c>
      <c r="E230" s="6">
        <v>830.87376889999996</v>
      </c>
      <c r="F230" s="6">
        <v>93.336881026039293</v>
      </c>
      <c r="G230" s="6">
        <v>6.6631189739607199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10110.905151000001</v>
      </c>
      <c r="E231" s="6">
        <v>8748.7676231000005</v>
      </c>
      <c r="F231" s="6">
        <v>53.611243801034099</v>
      </c>
      <c r="G231" s="6">
        <v>46.388756198965901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36324.0598446</v>
      </c>
      <c r="E232" s="6">
        <v>1361.1745091</v>
      </c>
      <c r="F232" s="6">
        <v>96.388042870253898</v>
      </c>
      <c r="G232" s="6">
        <v>3.6119571297461199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33791.252427200001</v>
      </c>
      <c r="E233" s="6">
        <v>428.90957309999999</v>
      </c>
      <c r="F233" s="6">
        <v>98.746617350624305</v>
      </c>
      <c r="G233" s="6">
        <v>1.2533826493756499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631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97.949247200000002</v>
      </c>
      <c r="E244" s="6">
        <v>60.334706099999998</v>
      </c>
      <c r="F244" s="6">
        <v>61.881981816788503</v>
      </c>
      <c r="G244" s="6">
        <v>38.118018183211497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181.7386975</v>
      </c>
      <c r="E245" s="6">
        <v>188.5326675</v>
      </c>
      <c r="F245" s="6">
        <v>49.082568807339499</v>
      </c>
      <c r="G245" s="6">
        <v>50.917431192660501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132.31140490000001</v>
      </c>
      <c r="E246" s="6">
        <v>203.4471776</v>
      </c>
      <c r="F246" s="6">
        <v>39.406708211248798</v>
      </c>
      <c r="G246" s="6">
        <v>60.593291788751202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6.3414636</v>
      </c>
      <c r="E247" s="6">
        <v>11.097561300000001</v>
      </c>
      <c r="F247" s="6">
        <v>36.363636363636402</v>
      </c>
      <c r="G247" s="6">
        <v>63.636363636363598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941.10393480000005</v>
      </c>
      <c r="E248" s="6">
        <v>1987.706414</v>
      </c>
      <c r="F248" s="6">
        <v>32.132634849012703</v>
      </c>
      <c r="G248" s="6">
        <v>67.867365150987297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765.16465459999995</v>
      </c>
      <c r="E249" s="6">
        <v>482.59556509999999</v>
      </c>
      <c r="F249" s="6">
        <v>61.323052499940196</v>
      </c>
      <c r="G249" s="6">
        <v>38.676947500059804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1198.3276629</v>
      </c>
      <c r="E250" s="6">
        <v>1833.0493994000001</v>
      </c>
      <c r="F250" s="6">
        <v>39.5308019514666</v>
      </c>
      <c r="G250" s="6">
        <v>60.4691980485334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438.52567320000003</v>
      </c>
      <c r="E251" s="6">
        <v>696.58810640000002</v>
      </c>
      <c r="F251" s="6">
        <v>38.632750397456299</v>
      </c>
      <c r="G251" s="6">
        <v>61.367249602543701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632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3761.4627387</v>
      </c>
      <c r="E262" s="6">
        <v>5463.3515974000002</v>
      </c>
      <c r="F262" s="6">
        <v>40.775484488398298</v>
      </c>
      <c r="G262" s="6">
        <v>59.224515511601702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4973.1195734000003</v>
      </c>
      <c r="E263" s="6">
        <v>3088.1556881000001</v>
      </c>
      <c r="F263" s="6">
        <v>61.691474513359204</v>
      </c>
      <c r="G263" s="6">
        <v>38.308525486640796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2411.7568676000001</v>
      </c>
      <c r="E264" s="6">
        <v>1363.2154794999999</v>
      </c>
      <c r="F264" s="6">
        <v>63.888067139160697</v>
      </c>
      <c r="G264" s="6">
        <v>36.111932860839303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313.47452900000002</v>
      </c>
      <c r="E265" s="6">
        <v>311.21117500000003</v>
      </c>
      <c r="F265" s="6">
        <v>50.181159420289902</v>
      </c>
      <c r="G265" s="6">
        <v>49.818840579710198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4035.4298239999998</v>
      </c>
      <c r="E266" s="6">
        <v>2874.1030633999999</v>
      </c>
      <c r="F266" s="6">
        <v>58.403800803363701</v>
      </c>
      <c r="G266" s="6">
        <v>41.596199196636299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303.26324829999999</v>
      </c>
      <c r="E267" s="6">
        <v>394.21215219999999</v>
      </c>
      <c r="F267" s="6">
        <v>43.480135368587803</v>
      </c>
      <c r="G267" s="6">
        <v>56.519864631412197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773.96013489999996</v>
      </c>
      <c r="E268" s="6">
        <v>897.16035399999998</v>
      </c>
      <c r="F268" s="6">
        <v>46.313843917349899</v>
      </c>
      <c r="G268" s="6">
        <v>53.686156082650101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1896.3784252999999</v>
      </c>
      <c r="E269" s="6">
        <v>1077.8133499999999</v>
      </c>
      <c r="F269" s="6">
        <v>63.761134740839502</v>
      </c>
      <c r="G269" s="6">
        <v>36.238865259160498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74"/>
  <sheetViews>
    <sheetView workbookViewId="0"/>
  </sheetViews>
  <sheetFormatPr baseColWidth="10" defaultRowHeight="15" x14ac:dyDescent="0.25"/>
  <sheetData>
    <row r="1" spans="1:7" x14ac:dyDescent="0.25">
      <c r="A1" t="s">
        <v>1156</v>
      </c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633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634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635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2749578.8129834002</v>
      </c>
      <c r="E17" s="6">
        <v>60770.699752599998</v>
      </c>
      <c r="F17" s="6">
        <v>97.837610607605995</v>
      </c>
      <c r="G17" s="6">
        <v>2.1623893923940098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8596.8879207000009</v>
      </c>
      <c r="E18" s="6">
        <v>627.9264154</v>
      </c>
      <c r="F18" s="6">
        <v>93.1930725917952</v>
      </c>
      <c r="G18" s="6">
        <v>6.8069274082048397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2740981.9250627002</v>
      </c>
      <c r="E19" s="6">
        <v>60142.7733372</v>
      </c>
      <c r="F19" s="6">
        <v>97.852906249709093</v>
      </c>
      <c r="G19" s="6">
        <v>2.1470937502909302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636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2749578.8129834002</v>
      </c>
      <c r="E30" s="6">
        <v>60770.699752599998</v>
      </c>
      <c r="F30" s="6">
        <v>97.837610607605995</v>
      </c>
      <c r="G30" s="6">
        <v>2.1623893923940098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52331.597199600001</v>
      </c>
      <c r="E31" s="6">
        <v>845.1481321</v>
      </c>
      <c r="F31" s="6">
        <v>98.410680971864195</v>
      </c>
      <c r="G31" s="6">
        <v>1.5893190281357501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11801.9461729</v>
      </c>
      <c r="E32" s="6">
        <v>271.60765429999998</v>
      </c>
      <c r="F32" s="6">
        <v>97.750391821767494</v>
      </c>
      <c r="G32" s="6">
        <v>2.2496081782325499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39318.042407100002</v>
      </c>
      <c r="E33" s="6">
        <v>1014.4504174</v>
      </c>
      <c r="F33" s="6">
        <v>97.484781261068605</v>
      </c>
      <c r="G33" s="6">
        <v>2.5152187389314302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12896.493244699999</v>
      </c>
      <c r="E34" s="6">
        <v>347.58497519999997</v>
      </c>
      <c r="F34" s="6">
        <v>97.375544228682301</v>
      </c>
      <c r="G34" s="6">
        <v>2.6244557713177299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49870.503786399997</v>
      </c>
      <c r="E35" s="6">
        <v>728.99593979999997</v>
      </c>
      <c r="F35" s="6">
        <v>98.559282317523497</v>
      </c>
      <c r="G35" s="6">
        <v>1.44071768247648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252149.08625749999</v>
      </c>
      <c r="E36" s="6">
        <v>6804.0900788999998</v>
      </c>
      <c r="F36" s="6">
        <v>97.372463170692697</v>
      </c>
      <c r="G36" s="6">
        <v>2.62753682930731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9612.9228650999994</v>
      </c>
      <c r="E37" s="6">
        <v>151.24573319999999</v>
      </c>
      <c r="F37" s="6">
        <v>98.451012682981201</v>
      </c>
      <c r="G37" s="6">
        <v>1.54898731701881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637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2740981.9250627002</v>
      </c>
      <c r="E48" s="6">
        <v>60142.7733372</v>
      </c>
      <c r="F48" s="6">
        <v>97.852906249709093</v>
      </c>
      <c r="G48" s="6">
        <v>2.1470937502909302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3439.0788642000002</v>
      </c>
      <c r="E49" s="6">
        <v>176.32544110000001</v>
      </c>
      <c r="F49" s="6">
        <v>95.122939892461901</v>
      </c>
      <c r="G49" s="6">
        <v>4.8770601075380604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23229.0709427</v>
      </c>
      <c r="E50" s="6">
        <v>616.75656660000004</v>
      </c>
      <c r="F50" s="6">
        <v>97.413566099312504</v>
      </c>
      <c r="G50" s="6">
        <v>2.5864339006875001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44588.8529318</v>
      </c>
      <c r="E51" s="6">
        <v>526.61713840000004</v>
      </c>
      <c r="F51" s="6">
        <v>98.832734896520904</v>
      </c>
      <c r="G51" s="6">
        <v>1.16726510347909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8144.1328904000002</v>
      </c>
      <c r="E52" s="6">
        <v>154.44858970000001</v>
      </c>
      <c r="F52" s="6">
        <v>98.138855537294305</v>
      </c>
      <c r="G52" s="6">
        <v>1.8611444627056799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7181.0575048000001</v>
      </c>
      <c r="E53" s="6">
        <v>312.65611130000002</v>
      </c>
      <c r="F53" s="6">
        <v>95.827754737941007</v>
      </c>
      <c r="G53" s="6">
        <v>4.1722452620589703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47849.615390899999</v>
      </c>
      <c r="E54" s="6">
        <v>1259.1435747999999</v>
      </c>
      <c r="F54" s="6">
        <v>97.436010191828601</v>
      </c>
      <c r="G54" s="6">
        <v>2.5639898081713901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38722.780305100001</v>
      </c>
      <c r="E55" s="6">
        <v>985.02681540000003</v>
      </c>
      <c r="F55" s="6">
        <v>97.519311977086105</v>
      </c>
      <c r="G55" s="6">
        <v>2.4806880229139101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54289.090274100003</v>
      </c>
      <c r="E56" s="6">
        <v>2130.6620382999999</v>
      </c>
      <c r="F56" s="6">
        <v>96.223553009409898</v>
      </c>
      <c r="G56" s="6">
        <v>3.7764469905900699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4622.0693584000001</v>
      </c>
      <c r="E57" s="6">
        <v>126.8728844</v>
      </c>
      <c r="F57" s="6">
        <v>97.328396979509407</v>
      </c>
      <c r="G57" s="6">
        <v>2.67160302049062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6224.4468508</v>
      </c>
      <c r="E58" s="6">
        <v>110.09848169999999</v>
      </c>
      <c r="F58" s="6">
        <v>98.261935530950794</v>
      </c>
      <c r="G58" s="6">
        <v>1.7380644690492499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43202.752331900003</v>
      </c>
      <c r="E59" s="6">
        <v>813.6178999</v>
      </c>
      <c r="F59" s="6">
        <v>98.151556124198095</v>
      </c>
      <c r="G59" s="6">
        <v>1.8484438758019099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49226.096454899998</v>
      </c>
      <c r="E60" s="6">
        <v>675.92787080000005</v>
      </c>
      <c r="F60" s="6">
        <v>98.645490077940806</v>
      </c>
      <c r="G60" s="6">
        <v>1.3545099220592001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9087.8245222000005</v>
      </c>
      <c r="E61" s="6">
        <v>239.02491929999999</v>
      </c>
      <c r="F61" s="6">
        <v>97.437238364367104</v>
      </c>
      <c r="G61" s="6">
        <v>2.5627616356328602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250545.09229880001</v>
      </c>
      <c r="E62" s="6">
        <v>6736.9635486999996</v>
      </c>
      <c r="F62" s="6">
        <v>97.381487206129407</v>
      </c>
      <c r="G62" s="6">
        <v>2.6185127938705701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6709.9799008999998</v>
      </c>
      <c r="E63" s="6">
        <v>79.996922100000006</v>
      </c>
      <c r="F63" s="6">
        <v>98.821838068297595</v>
      </c>
      <c r="G63" s="6">
        <v>1.1781619317023699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2970.8803320000002</v>
      </c>
      <c r="E64" s="6">
        <v>136.57043540000001</v>
      </c>
      <c r="F64" s="6">
        <v>95.605065192576902</v>
      </c>
      <c r="G64" s="6">
        <v>4.39493480742314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2817.9796904</v>
      </c>
      <c r="E65" s="6">
        <v>64.789035299999995</v>
      </c>
      <c r="F65" s="6">
        <v>97.752541342550202</v>
      </c>
      <c r="G65" s="6">
        <v>2.2474586574497999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3667.2725756</v>
      </c>
      <c r="E66" s="6">
        <v>170.7068324</v>
      </c>
      <c r="F66" s="6">
        <v>95.552169142852307</v>
      </c>
      <c r="G66" s="6">
        <v>4.4478308571477401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6906.1915231000003</v>
      </c>
      <c r="E67" s="6">
        <v>87.971619799999999</v>
      </c>
      <c r="F67" s="6">
        <v>98.742213785943704</v>
      </c>
      <c r="G67" s="6">
        <v>1.2577862140562599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542.24788249999995</v>
      </c>
      <c r="E68" s="6">
        <v>32.6165831</v>
      </c>
      <c r="F68" s="6">
        <v>94.326213385627</v>
      </c>
      <c r="G68" s="6">
        <v>5.6737866143730598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42109.1580933</v>
      </c>
      <c r="E69" s="6">
        <v>572.38530070000002</v>
      </c>
      <c r="F69" s="6">
        <v>98.658939543455105</v>
      </c>
      <c r="G69" s="6">
        <v>1.34106045654493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638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227418.30250310001</v>
      </c>
      <c r="E80" s="6">
        <v>2670.4893373999998</v>
      </c>
      <c r="F80" s="6">
        <v>98.839365743964095</v>
      </c>
      <c r="G80" s="6">
        <v>1.16063425603591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77433.205119599996</v>
      </c>
      <c r="E81" s="6">
        <v>588.95021459999998</v>
      </c>
      <c r="F81" s="6">
        <v>99.245150031965593</v>
      </c>
      <c r="G81" s="6">
        <v>0.75484996803445303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37547.877176399998</v>
      </c>
      <c r="E82" s="6">
        <v>1516.4771424999999</v>
      </c>
      <c r="F82" s="6">
        <v>96.118002795796102</v>
      </c>
      <c r="G82" s="6">
        <v>3.8819972042038899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131402.60578439999</v>
      </c>
      <c r="E83" s="6">
        <v>4268.4891754</v>
      </c>
      <c r="F83" s="6">
        <v>96.853796177686405</v>
      </c>
      <c r="G83" s="6">
        <v>3.1462038223136402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121838.37157990001</v>
      </c>
      <c r="E84" s="6">
        <v>6850.5495655000004</v>
      </c>
      <c r="F84" s="6">
        <v>94.676659416734196</v>
      </c>
      <c r="G84" s="6">
        <v>5.3233405832658001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68996.131781000004</v>
      </c>
      <c r="E85" s="6">
        <v>1435.7245187999999</v>
      </c>
      <c r="F85" s="6">
        <v>97.961540992631697</v>
      </c>
      <c r="G85" s="6">
        <v>2.0384590073683402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227028.9204877</v>
      </c>
      <c r="E86" s="6">
        <v>6663.5851338000002</v>
      </c>
      <c r="F86" s="6">
        <v>97.14856703852</v>
      </c>
      <c r="G86" s="6">
        <v>2.85143296148002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358122.6172033</v>
      </c>
      <c r="E87" s="6">
        <v>6961.2291228000004</v>
      </c>
      <c r="F87" s="6">
        <v>98.0932519494215</v>
      </c>
      <c r="G87" s="6">
        <v>1.9067480505785199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144766.21151319999</v>
      </c>
      <c r="E88" s="6">
        <v>2010.6891149999999</v>
      </c>
      <c r="F88" s="6">
        <v>98.630105209747398</v>
      </c>
      <c r="G88" s="6">
        <v>1.3698947902526399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292870.06331659999</v>
      </c>
      <c r="E89" s="6">
        <v>4403.3393216000004</v>
      </c>
      <c r="F89" s="6">
        <v>98.518757721840601</v>
      </c>
      <c r="G89" s="6">
        <v>1.4812422781593899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439253.96925020003</v>
      </c>
      <c r="E90" s="6">
        <v>7097.8103749000002</v>
      </c>
      <c r="F90" s="6">
        <v>98.409816942846803</v>
      </c>
      <c r="G90" s="6">
        <v>1.5901830571531701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55866.240373699999</v>
      </c>
      <c r="E91" s="6">
        <v>571.31238470000005</v>
      </c>
      <c r="F91" s="6">
        <v>98.987708791793807</v>
      </c>
      <c r="G91" s="6">
        <v>1.0122912082061699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77105.205564100004</v>
      </c>
      <c r="E92" s="6">
        <v>240.9139146</v>
      </c>
      <c r="F92" s="6">
        <v>99.688524884992702</v>
      </c>
      <c r="G92" s="6">
        <v>0.31147511500734598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32524.607981100002</v>
      </c>
      <c r="E93" s="6">
        <v>611.98665619999997</v>
      </c>
      <c r="F93" s="6">
        <v>98.153139563981895</v>
      </c>
      <c r="G93" s="6">
        <v>1.84686043601813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27766.875816799999</v>
      </c>
      <c r="E94" s="6">
        <v>450.7751872</v>
      </c>
      <c r="F94" s="6">
        <v>98.402506335002499</v>
      </c>
      <c r="G94" s="6">
        <v>1.59749366499749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88776.233802500006</v>
      </c>
      <c r="E95" s="6">
        <v>1162.0031312999999</v>
      </c>
      <c r="F95" s="6">
        <v>98.707998765691499</v>
      </c>
      <c r="G95" s="6">
        <v>1.2920012343084999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7442.9667000999998</v>
      </c>
      <c r="E96" s="6">
        <v>160.2285139</v>
      </c>
      <c r="F96" s="6">
        <v>97.892616072714205</v>
      </c>
      <c r="G96" s="6">
        <v>2.1073839272858099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131662.94696520001</v>
      </c>
      <c r="E97" s="6">
        <v>5024.4074796000004</v>
      </c>
      <c r="F97" s="6">
        <v>96.324160709666003</v>
      </c>
      <c r="G97" s="6">
        <v>3.6758392903339598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200715.9918021</v>
      </c>
      <c r="E98" s="6">
        <v>7986.0939455999996</v>
      </c>
      <c r="F98" s="6">
        <v>96.173447947590503</v>
      </c>
      <c r="G98" s="6">
        <v>3.8265520524094798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1039.4682624</v>
      </c>
      <c r="E99" s="6">
        <v>95.6455172</v>
      </c>
      <c r="F99" s="6">
        <v>91.573926868044495</v>
      </c>
      <c r="G99" s="6">
        <v>8.42607313195548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639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227264.7428298</v>
      </c>
      <c r="E110" s="6">
        <v>2665.7650573999999</v>
      </c>
      <c r="F110" s="6">
        <v>98.840621419969295</v>
      </c>
      <c r="G110" s="6">
        <v>1.1593785800306999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77091.808127099997</v>
      </c>
      <c r="E111" s="6">
        <v>560.07584210000005</v>
      </c>
      <c r="F111" s="6">
        <v>99.278735024224105</v>
      </c>
      <c r="G111" s="6">
        <v>0.72126497577592497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37252.929761899999</v>
      </c>
      <c r="E112" s="6">
        <v>1475.6659744999999</v>
      </c>
      <c r="F112" s="6">
        <v>96.189725068928695</v>
      </c>
      <c r="G112" s="6">
        <v>3.81027493107131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131386.7521254</v>
      </c>
      <c r="E113" s="6">
        <v>4266.9038094999996</v>
      </c>
      <c r="F113" s="6">
        <v>96.854560402302994</v>
      </c>
      <c r="G113" s="6">
        <v>3.1454395976970102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119097.9524502</v>
      </c>
      <c r="E114" s="6">
        <v>6662.1583463999996</v>
      </c>
      <c r="F114" s="6">
        <v>94.702486898111005</v>
      </c>
      <c r="G114" s="6">
        <v>5.2975131018889901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68996.131781000004</v>
      </c>
      <c r="E115" s="6">
        <v>1435.7245187999999</v>
      </c>
      <c r="F115" s="6">
        <v>97.961540992631697</v>
      </c>
      <c r="G115" s="6">
        <v>2.0384590073683402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227028.9204877</v>
      </c>
      <c r="E116" s="6">
        <v>6663.5851338000002</v>
      </c>
      <c r="F116" s="6">
        <v>97.14856703852</v>
      </c>
      <c r="G116" s="6">
        <v>2.85143296148002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358122.6172033</v>
      </c>
      <c r="E117" s="6">
        <v>6961.2291228000004</v>
      </c>
      <c r="F117" s="6">
        <v>98.0932519494215</v>
      </c>
      <c r="G117" s="6">
        <v>1.9067480505785199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144766.21151319999</v>
      </c>
      <c r="E118" s="6">
        <v>2010.6891149999999</v>
      </c>
      <c r="F118" s="6">
        <v>98.630105209747398</v>
      </c>
      <c r="G118" s="6">
        <v>1.3698947902526399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292870.06331659999</v>
      </c>
      <c r="E119" s="6">
        <v>4403.3393216000004</v>
      </c>
      <c r="F119" s="6">
        <v>98.518757721840601</v>
      </c>
      <c r="G119" s="6">
        <v>1.4812422781593899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438060.0665593</v>
      </c>
      <c r="E120" s="6">
        <v>7043.9528461</v>
      </c>
      <c r="F120" s="6">
        <v>98.417459169317397</v>
      </c>
      <c r="G120" s="6">
        <v>1.5825408306826301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55866.240373699999</v>
      </c>
      <c r="E121" s="6">
        <v>571.31238470000005</v>
      </c>
      <c r="F121" s="6">
        <v>98.987708791793807</v>
      </c>
      <c r="G121" s="6">
        <v>1.0122912082061699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77105.205564100004</v>
      </c>
      <c r="E122" s="6">
        <v>240.9139146</v>
      </c>
      <c r="F122" s="6">
        <v>99.688524884992702</v>
      </c>
      <c r="G122" s="6">
        <v>0.31147511500734598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32524.607981100002</v>
      </c>
      <c r="E123" s="6">
        <v>611.98665619999997</v>
      </c>
      <c r="F123" s="6">
        <v>98.153139563981895</v>
      </c>
      <c r="G123" s="6">
        <v>1.84686043601813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27766.875816799999</v>
      </c>
      <c r="E124" s="6">
        <v>450.7751872</v>
      </c>
      <c r="F124" s="6">
        <v>98.402506335002499</v>
      </c>
      <c r="G124" s="6">
        <v>1.59749366499749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88776.233802500006</v>
      </c>
      <c r="E125" s="6">
        <v>1162.0031312999999</v>
      </c>
      <c r="F125" s="6">
        <v>98.707998765691499</v>
      </c>
      <c r="G125" s="6">
        <v>1.2920012343084999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7442.9667000999998</v>
      </c>
      <c r="E126" s="6">
        <v>160.2285139</v>
      </c>
      <c r="F126" s="6">
        <v>97.892616072714205</v>
      </c>
      <c r="G126" s="6">
        <v>2.1073839272858099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131662.94696520001</v>
      </c>
      <c r="E127" s="6">
        <v>5024.4074796000004</v>
      </c>
      <c r="F127" s="6">
        <v>96.324160709666003</v>
      </c>
      <c r="G127" s="6">
        <v>3.6758392903339598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197898.65170369999</v>
      </c>
      <c r="E128" s="6">
        <v>7772.0569816999996</v>
      </c>
      <c r="F128" s="6">
        <v>96.221116253560297</v>
      </c>
      <c r="G128" s="6">
        <v>3.7788837464397398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640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44250.074450400003</v>
      </c>
      <c r="E139" s="6">
        <v>1009.50218</v>
      </c>
      <c r="F139" s="6">
        <v>97.769528008969601</v>
      </c>
      <c r="G139" s="6">
        <v>2.2304719910303699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24782.959547400002</v>
      </c>
      <c r="E140" s="6">
        <v>731.0221209</v>
      </c>
      <c r="F140" s="6">
        <v>97.134817566290494</v>
      </c>
      <c r="G140" s="6">
        <v>2.8651824337095202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22645.622291</v>
      </c>
      <c r="E141" s="6">
        <v>312.02354220000001</v>
      </c>
      <c r="F141" s="6">
        <v>98.640873090964902</v>
      </c>
      <c r="G141" s="6">
        <v>1.3591269090351099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60405.7478481</v>
      </c>
      <c r="E142" s="6">
        <v>277.87756639999998</v>
      </c>
      <c r="F142" s="6">
        <v>99.542088059996502</v>
      </c>
      <c r="G142" s="6">
        <v>0.45791194000350999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18505.516565999998</v>
      </c>
      <c r="E143" s="6">
        <v>89.395005600000005</v>
      </c>
      <c r="F143" s="6">
        <v>99.519250170909501</v>
      </c>
      <c r="G143" s="6">
        <v>0.480749829090518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36739.9930255</v>
      </c>
      <c r="E144" s="6">
        <v>321.72108639999999</v>
      </c>
      <c r="F144" s="6">
        <v>99.131931444323797</v>
      </c>
      <c r="G144" s="6">
        <v>0.86806855567616603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41270.327968799997</v>
      </c>
      <c r="E145" s="6">
        <v>306.44417090000002</v>
      </c>
      <c r="F145" s="6">
        <v>99.262943814227995</v>
      </c>
      <c r="G145" s="6">
        <v>0.73705618577202803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19216.869648899999</v>
      </c>
      <c r="E146" s="6">
        <v>70.291366199999999</v>
      </c>
      <c r="F146" s="6">
        <v>99.635553588498794</v>
      </c>
      <c r="G146" s="6">
        <v>0.36444641150125001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11632.673645999999</v>
      </c>
      <c r="E147" s="6">
        <v>33.288243799999996</v>
      </c>
      <c r="F147" s="6">
        <v>99.714654958464195</v>
      </c>
      <c r="G147" s="6">
        <v>0.28534504153579598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22204.552319800001</v>
      </c>
      <c r="E148" s="6">
        <v>44.7279099</v>
      </c>
      <c r="F148" s="6">
        <v>99.798969182651206</v>
      </c>
      <c r="G148" s="6">
        <v>0.20103081734884101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30893.6337652</v>
      </c>
      <c r="E149" s="6">
        <v>388.41816920000002</v>
      </c>
      <c r="F149" s="6">
        <v>98.758335386647502</v>
      </c>
      <c r="G149" s="6">
        <v>1.24166461335251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17213.0372666</v>
      </c>
      <c r="E150" s="6">
        <v>135.6545515</v>
      </c>
      <c r="F150" s="6">
        <v>99.218070429042498</v>
      </c>
      <c r="G150" s="6">
        <v>0.78192957095745297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36751.0225756</v>
      </c>
      <c r="E151" s="6">
        <v>448.31678579999999</v>
      </c>
      <c r="F151" s="6">
        <v>98.794825947190901</v>
      </c>
      <c r="G151" s="6">
        <v>1.2051740528091099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62853.943553199999</v>
      </c>
      <c r="E152" s="6">
        <v>1059.7605831999999</v>
      </c>
      <c r="F152" s="6">
        <v>98.341888335968903</v>
      </c>
      <c r="G152" s="6">
        <v>1.65811166403114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96884.502390499998</v>
      </c>
      <c r="E153" s="6">
        <v>2886.2364729000001</v>
      </c>
      <c r="F153" s="6">
        <v>97.107131303445897</v>
      </c>
      <c r="G153" s="6">
        <v>2.89286869655407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39983.240802100001</v>
      </c>
      <c r="E154" s="6">
        <v>825.54611079999995</v>
      </c>
      <c r="F154" s="6">
        <v>97.977038345780798</v>
      </c>
      <c r="G154" s="6">
        <v>2.0229616542192201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46203.769846800002</v>
      </c>
      <c r="E155" s="6">
        <v>862.57424349999997</v>
      </c>
      <c r="F155" s="6">
        <v>98.167322616251894</v>
      </c>
      <c r="G155" s="6">
        <v>1.8326773837481201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32062.609241099999</v>
      </c>
      <c r="E156" s="6">
        <v>1575.2543438</v>
      </c>
      <c r="F156" s="6">
        <v>95.317020238743297</v>
      </c>
      <c r="G156" s="6">
        <v>4.6829797612566901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15487.7008972</v>
      </c>
      <c r="E157" s="6">
        <v>210.25907190000001</v>
      </c>
      <c r="F157" s="6">
        <v>98.660596202857704</v>
      </c>
      <c r="G157" s="6">
        <v>1.3394037971422801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26368.818964800001</v>
      </c>
      <c r="E158" s="6">
        <v>538.94560530000001</v>
      </c>
      <c r="F158" s="6">
        <v>97.9970628779067</v>
      </c>
      <c r="G158" s="6">
        <v>2.0029371220932899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9202.6231681000008</v>
      </c>
      <c r="E159" s="6">
        <v>183.0737523</v>
      </c>
      <c r="F159" s="6">
        <v>98.049438908451407</v>
      </c>
      <c r="G159" s="6">
        <v>1.95056109154863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18244.830714</v>
      </c>
      <c r="E160" s="6">
        <v>258.30427429999997</v>
      </c>
      <c r="F160" s="6">
        <v>98.603997244448905</v>
      </c>
      <c r="G160" s="6">
        <v>1.3960027555510599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17559.676831100001</v>
      </c>
      <c r="E161" s="6">
        <v>159.0967167</v>
      </c>
      <c r="F161" s="6">
        <v>99.102100852122703</v>
      </c>
      <c r="G161" s="6">
        <v>0.89789914787727398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18564.2526487</v>
      </c>
      <c r="E162" s="6">
        <v>267.70143489999998</v>
      </c>
      <c r="F162" s="6">
        <v>98.578472346992797</v>
      </c>
      <c r="G162" s="6">
        <v>1.42152765300724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33895.372120200002</v>
      </c>
      <c r="E163" s="6">
        <v>794.84557170000005</v>
      </c>
      <c r="F163" s="6">
        <v>97.708732822724301</v>
      </c>
      <c r="G163" s="6">
        <v>2.2912671772757198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36709.031690000003</v>
      </c>
      <c r="E164" s="6">
        <v>360.22101149999997</v>
      </c>
      <c r="F164" s="6">
        <v>99.028248520679199</v>
      </c>
      <c r="G164" s="6">
        <v>0.97175147932082195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20544.354421600001</v>
      </c>
      <c r="E165" s="6">
        <v>266.21375499999999</v>
      </c>
      <c r="F165" s="6">
        <v>98.720776132872004</v>
      </c>
      <c r="G165" s="6">
        <v>1.2792238671279399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54403.728753299998</v>
      </c>
      <c r="E166" s="6">
        <v>1077.7594409000001</v>
      </c>
      <c r="F166" s="6">
        <v>98.057443165317494</v>
      </c>
      <c r="G166" s="6">
        <v>1.9425568346825099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24833.190659200001</v>
      </c>
      <c r="E167" s="6">
        <v>395.5639577</v>
      </c>
      <c r="F167" s="6">
        <v>98.432090827681904</v>
      </c>
      <c r="G167" s="6">
        <v>1.5679091723181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30705.802033600001</v>
      </c>
      <c r="E168" s="6">
        <v>292.07907030000001</v>
      </c>
      <c r="F168" s="6">
        <v>99.057745046117802</v>
      </c>
      <c r="G168" s="6">
        <v>0.94225495388216096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30265.634987400001</v>
      </c>
      <c r="E169" s="6">
        <v>624.97775990000002</v>
      </c>
      <c r="F169" s="6">
        <v>97.976803616643593</v>
      </c>
      <c r="G169" s="6">
        <v>2.02319638335638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33383.591849999997</v>
      </c>
      <c r="E170" s="6">
        <v>512.35560669999995</v>
      </c>
      <c r="F170" s="6">
        <v>98.488445831601197</v>
      </c>
      <c r="G170" s="6">
        <v>1.5115541683987499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47479.204961700001</v>
      </c>
      <c r="E171" s="6">
        <v>653.02893949999998</v>
      </c>
      <c r="F171" s="6">
        <v>98.643260687130294</v>
      </c>
      <c r="G171" s="6">
        <v>1.35673931286975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11214.3385533</v>
      </c>
      <c r="E172" s="6">
        <v>277.35581289999999</v>
      </c>
      <c r="F172" s="6">
        <v>97.586467199164503</v>
      </c>
      <c r="G172" s="6">
        <v>2.4135328008354802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31689.247114599999</v>
      </c>
      <c r="E173" s="6">
        <v>1327.0610314999999</v>
      </c>
      <c r="F173" s="6">
        <v>95.980589272344901</v>
      </c>
      <c r="G173" s="6">
        <v>4.0194107276550799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25778.3759077</v>
      </c>
      <c r="E174" s="6">
        <v>615.38375699999995</v>
      </c>
      <c r="F174" s="6">
        <v>97.668449797157805</v>
      </c>
      <c r="G174" s="6">
        <v>2.3315502028422199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6341.9225771000001</v>
      </c>
      <c r="E175" s="6">
        <v>420.31207660000001</v>
      </c>
      <c r="F175" s="6">
        <v>93.784420415372296</v>
      </c>
      <c r="G175" s="6">
        <v>6.2155795846277497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17172.0048909</v>
      </c>
      <c r="E176" s="6">
        <v>1156.1748957</v>
      </c>
      <c r="F176" s="6">
        <v>93.6918182320249</v>
      </c>
      <c r="G176" s="6">
        <v>6.3081817679751104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37369.715249200002</v>
      </c>
      <c r="E177" s="6">
        <v>1326.3599612999999</v>
      </c>
      <c r="F177" s="6">
        <v>96.572365662189696</v>
      </c>
      <c r="G177" s="6">
        <v>3.4276343378103098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24981.023990900001</v>
      </c>
      <c r="E178" s="6">
        <v>1488.7227766000001</v>
      </c>
      <c r="F178" s="6">
        <v>94.375757389459096</v>
      </c>
      <c r="G178" s="6">
        <v>5.62424261054087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40817.936176700001</v>
      </c>
      <c r="E179" s="6">
        <v>1974.8079347</v>
      </c>
      <c r="F179" s="6">
        <v>95.385180418532897</v>
      </c>
      <c r="G179" s="6">
        <v>4.6148195814671098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30543.6804796</v>
      </c>
      <c r="E180" s="6">
        <v>1607.2341722000001</v>
      </c>
      <c r="F180" s="6">
        <v>95.000969056070005</v>
      </c>
      <c r="G180" s="6">
        <v>4.9990309439299798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14592.4030277</v>
      </c>
      <c r="E181" s="6">
        <v>357.96507789999998</v>
      </c>
      <c r="F181" s="6">
        <v>97.605643718124099</v>
      </c>
      <c r="G181" s="6">
        <v>2.3943562818758699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26738.633055099999</v>
      </c>
      <c r="E182" s="6">
        <v>375.73347589999997</v>
      </c>
      <c r="F182" s="6">
        <v>98.614264229738097</v>
      </c>
      <c r="G182" s="6">
        <v>1.3857357702619499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21732.871774399999</v>
      </c>
      <c r="E183" s="6">
        <v>663.83043129999999</v>
      </c>
      <c r="F183" s="6">
        <v>97.036034925128106</v>
      </c>
      <c r="G183" s="6">
        <v>2.9639650748718398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51367.1807157</v>
      </c>
      <c r="E184" s="6">
        <v>2876.9637972</v>
      </c>
      <c r="F184" s="6">
        <v>94.696268467252096</v>
      </c>
      <c r="G184" s="6">
        <v>5.3037315327478698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51814.908809</v>
      </c>
      <c r="E185" s="6">
        <v>1196.9429998000001</v>
      </c>
      <c r="F185" s="6">
        <v>97.742121886032095</v>
      </c>
      <c r="G185" s="6">
        <v>2.2578781139679198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28463.207043800001</v>
      </c>
      <c r="E186" s="6">
        <v>1580.7638090999999</v>
      </c>
      <c r="F186" s="6">
        <v>94.738499059130106</v>
      </c>
      <c r="G186" s="6">
        <v>5.2615009408698601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90201.262831400003</v>
      </c>
      <c r="E187" s="6">
        <v>1456.6067355</v>
      </c>
      <c r="F187" s="6">
        <v>98.410821959551598</v>
      </c>
      <c r="G187" s="6">
        <v>1.58917804044839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31403.835916200002</v>
      </c>
      <c r="E188" s="6">
        <v>272.13181100000003</v>
      </c>
      <c r="F188" s="6">
        <v>99.140888722505196</v>
      </c>
      <c r="G188" s="6">
        <v>0.85911127749483596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58671.788082500003</v>
      </c>
      <c r="E189" s="6">
        <v>550.84373930000004</v>
      </c>
      <c r="F189" s="6">
        <v>99.069876291621995</v>
      </c>
      <c r="G189" s="6">
        <v>0.93012370837804104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46928.127804600001</v>
      </c>
      <c r="E190" s="6">
        <v>1292.1246679000001</v>
      </c>
      <c r="F190" s="6">
        <v>97.320369343489205</v>
      </c>
      <c r="G190" s="6">
        <v>2.6796306565107599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48492.045140800001</v>
      </c>
      <c r="E191" s="6">
        <v>1170.5630473000001</v>
      </c>
      <c r="F191" s="6">
        <v>97.642969046518004</v>
      </c>
      <c r="G191" s="6">
        <v>2.3570309534819902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11263.5976452</v>
      </c>
      <c r="E192" s="6">
        <v>293.38630940000002</v>
      </c>
      <c r="F192" s="6">
        <v>97.461393815613803</v>
      </c>
      <c r="G192" s="6">
        <v>2.53860618438623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22146.0240863</v>
      </c>
      <c r="E193" s="6">
        <v>143.7106192</v>
      </c>
      <c r="F193" s="6">
        <v>99.355260970582407</v>
      </c>
      <c r="G193" s="6">
        <v>0.64473902941760597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10010.7421392</v>
      </c>
      <c r="E194" s="6">
        <v>77.151074199999996</v>
      </c>
      <c r="F194" s="6">
        <v>99.235211232237106</v>
      </c>
      <c r="G194" s="6">
        <v>0.76478876776290905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41813.288191599997</v>
      </c>
      <c r="E195" s="6">
        <v>855.11880640000004</v>
      </c>
      <c r="F195" s="6">
        <v>97.995897042886796</v>
      </c>
      <c r="G195" s="6">
        <v>2.0041029571131701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18376.813823199998</v>
      </c>
      <c r="E196" s="6">
        <v>819.27362389999996</v>
      </c>
      <c r="F196" s="6">
        <v>95.732080163951494</v>
      </c>
      <c r="G196" s="6">
        <v>4.2679198360485202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20638.390135900001</v>
      </c>
      <c r="E197" s="6">
        <v>729.12912519999998</v>
      </c>
      <c r="F197" s="6">
        <v>96.587675357675295</v>
      </c>
      <c r="G197" s="6">
        <v>3.41232464232474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43504.457333099999</v>
      </c>
      <c r="E198" s="6">
        <v>1647.1734097000001</v>
      </c>
      <c r="F198" s="6">
        <v>96.351907156835793</v>
      </c>
      <c r="G198" s="6">
        <v>3.6480928431641702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9117.0732903000007</v>
      </c>
      <c r="E199" s="6">
        <v>166.32080880000001</v>
      </c>
      <c r="F199" s="6">
        <v>98.208405169224406</v>
      </c>
      <c r="G199" s="6">
        <v>1.79159483077557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61151.526512700002</v>
      </c>
      <c r="E200" s="6">
        <v>1802.39347</v>
      </c>
      <c r="F200" s="6">
        <v>97.136963876919296</v>
      </c>
      <c r="G200" s="6">
        <v>2.8630361230806698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76483.912020000003</v>
      </c>
      <c r="E201" s="6">
        <v>2343.1213894000002</v>
      </c>
      <c r="F201" s="6">
        <v>97.027515449895702</v>
      </c>
      <c r="G201" s="6">
        <v>2.97248455010434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44613.437345699997</v>
      </c>
      <c r="E202" s="6">
        <v>1145.8824643999999</v>
      </c>
      <c r="F202" s="6">
        <v>97.495849000475999</v>
      </c>
      <c r="G202" s="6">
        <v>2.5041509995239899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33565.706056000003</v>
      </c>
      <c r="E203" s="6">
        <v>1094.8319971000001</v>
      </c>
      <c r="F203" s="6">
        <v>96.841272355833794</v>
      </c>
      <c r="G203" s="6">
        <v>3.1587276441661598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5498.1749628999996</v>
      </c>
      <c r="E204" s="6">
        <v>248.3126523</v>
      </c>
      <c r="F204" s="6">
        <v>95.678879536028404</v>
      </c>
      <c r="G204" s="6">
        <v>4.3211204639715897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4769.0209283000004</v>
      </c>
      <c r="E205" s="6">
        <v>126.75559699999999</v>
      </c>
      <c r="F205" s="6">
        <v>97.410919466095706</v>
      </c>
      <c r="G205" s="6">
        <v>2.5890805339043301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7442.9667000999998</v>
      </c>
      <c r="E206" s="6">
        <v>160.2285139</v>
      </c>
      <c r="F206" s="6">
        <v>97.892616072714205</v>
      </c>
      <c r="G206" s="6">
        <v>2.1073839272858099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7364.9109306</v>
      </c>
      <c r="E207" s="6">
        <v>242.72266880000001</v>
      </c>
      <c r="F207" s="6">
        <v>96.809485293572195</v>
      </c>
      <c r="G207" s="6">
        <v>3.1905147064278099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12758.518533799999</v>
      </c>
      <c r="E208" s="6">
        <v>996.92472229999998</v>
      </c>
      <c r="F208" s="6">
        <v>92.752507471121305</v>
      </c>
      <c r="G208" s="6">
        <v>7.2474925288787304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17870.8479754</v>
      </c>
      <c r="E209" s="6">
        <v>139.01522309999999</v>
      </c>
      <c r="F209" s="6">
        <v>99.228116162972398</v>
      </c>
      <c r="G209" s="6">
        <v>0.77188383702758101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19649.265428999999</v>
      </c>
      <c r="E210" s="6">
        <v>53.140201900000001</v>
      </c>
      <c r="F210" s="6">
        <v>99.730285717919301</v>
      </c>
      <c r="G210" s="6">
        <v>0.26971428208065301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15496.875586</v>
      </c>
      <c r="E211" s="6">
        <v>81.049204099999997</v>
      </c>
      <c r="F211" s="6">
        <v>99.479717579895393</v>
      </c>
      <c r="G211" s="6">
        <v>0.52028242010455705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14964.93115</v>
      </c>
      <c r="E212" s="6">
        <v>452.88993950000003</v>
      </c>
      <c r="F212" s="6">
        <v>97.062555487763206</v>
      </c>
      <c r="G212" s="6">
        <v>2.9374445122367598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13444.9666227</v>
      </c>
      <c r="E213" s="6">
        <v>37.303207200000003</v>
      </c>
      <c r="F213" s="6">
        <v>99.723316565603298</v>
      </c>
      <c r="G213" s="6">
        <v>0.276683434396719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10840.099801799999</v>
      </c>
      <c r="E214" s="6">
        <v>24.543141500000001</v>
      </c>
      <c r="F214" s="6">
        <v>99.774100799924298</v>
      </c>
      <c r="G214" s="6">
        <v>0.22589920007573999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18901.364386699999</v>
      </c>
      <c r="E215" s="6">
        <v>196.78883490000001</v>
      </c>
      <c r="F215" s="6">
        <v>98.969592333789507</v>
      </c>
      <c r="G215" s="6">
        <v>1.0304076662105299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19873.466867300001</v>
      </c>
      <c r="E216" s="6">
        <v>86.499475200000006</v>
      </c>
      <c r="F216" s="6">
        <v>99.566635165031201</v>
      </c>
      <c r="G216" s="6">
        <v>0.43336483496878397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17359.420238999999</v>
      </c>
      <c r="E217" s="6">
        <v>34.318311799999996</v>
      </c>
      <c r="F217" s="6">
        <v>99.802697322948902</v>
      </c>
      <c r="G217" s="6">
        <v>0.19730267705111401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4603.4481771999999</v>
      </c>
      <c r="E218" s="6">
        <v>18.392703699999998</v>
      </c>
      <c r="F218" s="6">
        <v>99.6020480978476</v>
      </c>
      <c r="G218" s="6">
        <v>0.39795190215242598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72827.618457300006</v>
      </c>
      <c r="E219" s="6">
        <v>584.62089820000006</v>
      </c>
      <c r="F219" s="6">
        <v>99.203646553582203</v>
      </c>
      <c r="G219" s="6">
        <v>0.79635344641778805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42925.048971700002</v>
      </c>
      <c r="E220" s="6">
        <v>112.36735899999999</v>
      </c>
      <c r="F220" s="6">
        <v>99.738907749162806</v>
      </c>
      <c r="G220" s="6">
        <v>0.261092250837197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13749.7731552</v>
      </c>
      <c r="E221" s="6">
        <v>133.5772833</v>
      </c>
      <c r="F221" s="6">
        <v>99.037859889140506</v>
      </c>
      <c r="G221" s="6">
        <v>0.962140110859523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20581.9437894</v>
      </c>
      <c r="E222" s="6">
        <v>374.09180040000001</v>
      </c>
      <c r="F222" s="6">
        <v>98.214873234028602</v>
      </c>
      <c r="G222" s="6">
        <v>1.7851267659713399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26362.718752299999</v>
      </c>
      <c r="E223" s="6">
        <v>399.00891780000001</v>
      </c>
      <c r="F223" s="6">
        <v>98.509031544156201</v>
      </c>
      <c r="G223" s="6">
        <v>1.4909684558437499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17673.998124599999</v>
      </c>
      <c r="E224" s="6">
        <v>44.8781599</v>
      </c>
      <c r="F224" s="6">
        <v>99.746721184913596</v>
      </c>
      <c r="G224" s="6">
        <v>0.25327881508636202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6689.6570316999996</v>
      </c>
      <c r="E225" s="6">
        <v>140.00440710000001</v>
      </c>
      <c r="F225" s="6">
        <v>97.950053478425403</v>
      </c>
      <c r="G225" s="6">
        <v>2.04994652157457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28324.8301116</v>
      </c>
      <c r="E226" s="6">
        <v>133.40925960000001</v>
      </c>
      <c r="F226" s="6">
        <v>99.5312104242998</v>
      </c>
      <c r="G226" s="6">
        <v>0.46878957570021501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23222.588863500001</v>
      </c>
      <c r="E227" s="6">
        <v>1926.1935615</v>
      </c>
      <c r="F227" s="6">
        <v>92.340807881079797</v>
      </c>
      <c r="G227" s="6">
        <v>7.6591921189202496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18171.824353299999</v>
      </c>
      <c r="E228" s="6">
        <v>733.61060139999995</v>
      </c>
      <c r="F228" s="6">
        <v>96.119578295036106</v>
      </c>
      <c r="G228" s="6">
        <v>3.8804217049638399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6730.2931478999999</v>
      </c>
      <c r="E229" s="6">
        <v>85.422517200000001</v>
      </c>
      <c r="F229" s="6">
        <v>98.746683086599305</v>
      </c>
      <c r="G229" s="6">
        <v>1.2533169134007101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12360.4793692</v>
      </c>
      <c r="E230" s="6">
        <v>109.2629864</v>
      </c>
      <c r="F230" s="6">
        <v>99.123775108705999</v>
      </c>
      <c r="G230" s="6">
        <v>0.87622489129401604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17781.850305700002</v>
      </c>
      <c r="E231" s="6">
        <v>1077.8224683999999</v>
      </c>
      <c r="F231" s="6">
        <v>94.285041520549697</v>
      </c>
      <c r="G231" s="6">
        <v>5.7149584794502601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37595.886356100003</v>
      </c>
      <c r="E232" s="6">
        <v>89.347997599999999</v>
      </c>
      <c r="F232" s="6">
        <v>99.762909799733706</v>
      </c>
      <c r="G232" s="6">
        <v>0.23709020026626901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33997.746808099997</v>
      </c>
      <c r="E233" s="6">
        <v>222.41519220000001</v>
      </c>
      <c r="F233" s="6">
        <v>99.350046349289499</v>
      </c>
      <c r="G233" s="6">
        <v>0.64995365071050804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641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153.55967329999999</v>
      </c>
      <c r="E244" s="6">
        <v>4.7242800000000003</v>
      </c>
      <c r="F244" s="6">
        <v>97.015313364680793</v>
      </c>
      <c r="G244" s="6">
        <v>2.9846866353192101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341.39699250000001</v>
      </c>
      <c r="E245" s="6">
        <v>28.8743725</v>
      </c>
      <c r="F245" s="6">
        <v>92.201834862385297</v>
      </c>
      <c r="G245" s="6">
        <v>7.7981651376146797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294.94741449999998</v>
      </c>
      <c r="E246" s="6">
        <v>40.811168000000002</v>
      </c>
      <c r="F246" s="6">
        <v>87.845085687422397</v>
      </c>
      <c r="G246" s="6">
        <v>12.154914312577599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15.853659</v>
      </c>
      <c r="E247" s="6">
        <v>1.5853659</v>
      </c>
      <c r="F247" s="6">
        <v>90.909090909090907</v>
      </c>
      <c r="G247" s="6">
        <v>9.0909090909090899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2740.4191297000002</v>
      </c>
      <c r="E248" s="6">
        <v>188.3912191</v>
      </c>
      <c r="F248" s="6">
        <v>93.567653870890297</v>
      </c>
      <c r="G248" s="6">
        <v>6.4323461291096597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1193.9026908999999</v>
      </c>
      <c r="E249" s="6">
        <v>53.857528799999997</v>
      </c>
      <c r="F249" s="6">
        <v>95.683663579774205</v>
      </c>
      <c r="G249" s="6">
        <v>4.3163364202257597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2817.3400984</v>
      </c>
      <c r="E250" s="6">
        <v>214.03696389999999</v>
      </c>
      <c r="F250" s="6">
        <v>92.939282725270601</v>
      </c>
      <c r="G250" s="6">
        <v>7.06071727472938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1039.4682624</v>
      </c>
      <c r="E251" s="6">
        <v>95.6455172</v>
      </c>
      <c r="F251" s="6">
        <v>91.573926868044495</v>
      </c>
      <c r="G251" s="6">
        <v>8.42607313195548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642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8596.8879207000009</v>
      </c>
      <c r="E262" s="6">
        <v>627.9264154</v>
      </c>
      <c r="F262" s="6">
        <v>93.1930725917952</v>
      </c>
      <c r="G262" s="6">
        <v>6.8069274082048397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7742.7442677999998</v>
      </c>
      <c r="E263" s="6">
        <v>318.53099370000001</v>
      </c>
      <c r="F263" s="6">
        <v>96.048627749739794</v>
      </c>
      <c r="G263" s="6">
        <v>3.9513722502601798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3657.8132824999998</v>
      </c>
      <c r="E264" s="6">
        <v>117.15906459999999</v>
      </c>
      <c r="F264" s="6">
        <v>96.896425885344499</v>
      </c>
      <c r="G264" s="6">
        <v>3.10357411465553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595.26210200000003</v>
      </c>
      <c r="E265" s="6">
        <v>29.423601999999999</v>
      </c>
      <c r="F265" s="6">
        <v>95.289855072463794</v>
      </c>
      <c r="G265" s="6">
        <v>4.7101449275362297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6672.0463939000001</v>
      </c>
      <c r="E266" s="6">
        <v>237.48649349999999</v>
      </c>
      <c r="F266" s="6">
        <v>96.562915360992505</v>
      </c>
      <c r="G266" s="6">
        <v>3.43708463900755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644.40733150000005</v>
      </c>
      <c r="E267" s="6">
        <v>53.068069000000001</v>
      </c>
      <c r="F267" s="6">
        <v>92.391406354696201</v>
      </c>
      <c r="G267" s="6">
        <v>7.6085936453037704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1603.9939586999999</v>
      </c>
      <c r="E268" s="6">
        <v>67.126530200000005</v>
      </c>
      <c r="F268" s="6">
        <v>95.983142409786097</v>
      </c>
      <c r="G268" s="6">
        <v>4.0168575902139398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2902.9429642</v>
      </c>
      <c r="E269" s="6">
        <v>71.248811099999998</v>
      </c>
      <c r="F269" s="6">
        <v>97.604431170454305</v>
      </c>
      <c r="G269" s="6">
        <v>2.39556882954574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274"/>
  <sheetViews>
    <sheetView workbookViewId="0">
      <selection activeCell="A14" sqref="A14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643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644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645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2769794.3158129002</v>
      </c>
      <c r="E17" s="6">
        <v>40555.196923099997</v>
      </c>
      <c r="F17" s="6">
        <v>98.556934048974696</v>
      </c>
      <c r="G17" s="6">
        <v>1.4430659510253501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9032.5816546999995</v>
      </c>
      <c r="E18" s="6">
        <v>192.23268139999999</v>
      </c>
      <c r="F18" s="6">
        <v>97.916134955174897</v>
      </c>
      <c r="G18" s="6">
        <v>2.0838650448250702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2760761.7341582002</v>
      </c>
      <c r="E19" s="6">
        <v>40362.9642417</v>
      </c>
      <c r="F19" s="6">
        <v>98.559044362974703</v>
      </c>
      <c r="G19" s="6">
        <v>1.4409556370252501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646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2769794.3158129002</v>
      </c>
      <c r="E30" s="6">
        <v>40555.196923099997</v>
      </c>
      <c r="F30" s="6">
        <v>98.556934048974696</v>
      </c>
      <c r="G30" s="6">
        <v>1.4430659510253501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52349.8051089</v>
      </c>
      <c r="E31" s="6">
        <v>826.94022280000002</v>
      </c>
      <c r="F31" s="6">
        <v>98.444921332357197</v>
      </c>
      <c r="G31" s="6">
        <v>1.5550786676427899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11830.7693036</v>
      </c>
      <c r="E32" s="6">
        <v>242.7845236</v>
      </c>
      <c r="F32" s="6">
        <v>97.989121288770505</v>
      </c>
      <c r="G32" s="6">
        <v>2.0108787112295099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39976.444559700001</v>
      </c>
      <c r="E33" s="6">
        <v>356.04826480000003</v>
      </c>
      <c r="F33" s="6">
        <v>99.117217310744294</v>
      </c>
      <c r="G33" s="6">
        <v>0.88278268925574099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13084.257228500001</v>
      </c>
      <c r="E34" s="6">
        <v>159.8209914</v>
      </c>
      <c r="F34" s="6">
        <v>98.793264516062294</v>
      </c>
      <c r="G34" s="6">
        <v>1.20673548393772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49960.984786499997</v>
      </c>
      <c r="E35" s="6">
        <v>638.51493970000001</v>
      </c>
      <c r="F35" s="6">
        <v>98.738100291198407</v>
      </c>
      <c r="G35" s="6">
        <v>1.2618997088016299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253130.9384554</v>
      </c>
      <c r="E36" s="6">
        <v>5822.237881</v>
      </c>
      <c r="F36" s="6">
        <v>97.751625230718702</v>
      </c>
      <c r="G36" s="6">
        <v>2.2483747692812499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9661.8331777000003</v>
      </c>
      <c r="E37" s="6">
        <v>102.33542060000001</v>
      </c>
      <c r="F37" s="6">
        <v>98.951928988425905</v>
      </c>
      <c r="G37" s="6">
        <v>1.0480710115740599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647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2760761.7341582002</v>
      </c>
      <c r="E48" s="6">
        <v>40362.9642417</v>
      </c>
      <c r="F48" s="6">
        <v>98.559044362974703</v>
      </c>
      <c r="G48" s="6">
        <v>1.4409556370252501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3516.9853293000001</v>
      </c>
      <c r="E49" s="6">
        <v>98.418976000000001</v>
      </c>
      <c r="F49" s="6">
        <v>97.277787829822401</v>
      </c>
      <c r="G49" s="6">
        <v>2.7222121701775599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23030.402189299999</v>
      </c>
      <c r="E50" s="6">
        <v>815.42532000000006</v>
      </c>
      <c r="F50" s="6">
        <v>96.580427667347806</v>
      </c>
      <c r="G50" s="6">
        <v>3.41957233265224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44509.379009800003</v>
      </c>
      <c r="E51" s="6">
        <v>606.09106039999995</v>
      </c>
      <c r="F51" s="6">
        <v>98.656578199325196</v>
      </c>
      <c r="G51" s="6">
        <v>1.34342180067484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8158.7460665999997</v>
      </c>
      <c r="E52" s="6">
        <v>139.83541349999999</v>
      </c>
      <c r="F52" s="6">
        <v>98.3149479964097</v>
      </c>
      <c r="G52" s="6">
        <v>1.68505200359032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7160.9610505000001</v>
      </c>
      <c r="E53" s="6">
        <v>332.75256560000003</v>
      </c>
      <c r="F53" s="6">
        <v>95.559577231706697</v>
      </c>
      <c r="G53" s="6">
        <v>4.4404227682933097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48396.9703285</v>
      </c>
      <c r="E54" s="6">
        <v>711.78863720000004</v>
      </c>
      <c r="F54" s="6">
        <v>98.550587202382502</v>
      </c>
      <c r="G54" s="6">
        <v>1.4494127976175299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39377.787426700001</v>
      </c>
      <c r="E55" s="6">
        <v>330.01969380000003</v>
      </c>
      <c r="F55" s="6">
        <v>99.168879578772803</v>
      </c>
      <c r="G55" s="6">
        <v>0.83112042122724095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55377.355467300004</v>
      </c>
      <c r="E56" s="6">
        <v>1042.3968451000001</v>
      </c>
      <c r="F56" s="6">
        <v>98.152425697780103</v>
      </c>
      <c r="G56" s="6">
        <v>1.8475743022198601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4532.6320449000004</v>
      </c>
      <c r="E57" s="6">
        <v>216.31019789999999</v>
      </c>
      <c r="F57" s="6">
        <v>95.445086782684001</v>
      </c>
      <c r="G57" s="6">
        <v>4.5549132173159999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6282.9511657000003</v>
      </c>
      <c r="E58" s="6">
        <v>51.594166800000004</v>
      </c>
      <c r="F58" s="6">
        <v>99.185511128394793</v>
      </c>
      <c r="G58" s="6">
        <v>0.81448887160521399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42563.437504200003</v>
      </c>
      <c r="E59" s="6">
        <v>1452.9327275999999</v>
      </c>
      <c r="F59" s="6">
        <v>96.699108263701604</v>
      </c>
      <c r="G59" s="6">
        <v>3.3008917362984098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49296.445178900001</v>
      </c>
      <c r="E60" s="6">
        <v>605.57914679999999</v>
      </c>
      <c r="F60" s="6">
        <v>98.786463765783296</v>
      </c>
      <c r="G60" s="6">
        <v>1.2135362342167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9116.7812911000001</v>
      </c>
      <c r="E61" s="6">
        <v>210.06815040000001</v>
      </c>
      <c r="F61" s="6">
        <v>97.747705141831702</v>
      </c>
      <c r="G61" s="6">
        <v>2.25229485816826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251527.64900519999</v>
      </c>
      <c r="E62" s="6">
        <v>5754.4068422999999</v>
      </c>
      <c r="F62" s="6">
        <v>97.763385859404494</v>
      </c>
      <c r="G62" s="6">
        <v>2.2366141405955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6742.4335185999998</v>
      </c>
      <c r="E63" s="6">
        <v>47.543304399999997</v>
      </c>
      <c r="F63" s="6">
        <v>99.2998016688517</v>
      </c>
      <c r="G63" s="6">
        <v>0.70019833114826502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3074.6487692000001</v>
      </c>
      <c r="E64" s="6">
        <v>32.8019982</v>
      </c>
      <c r="F64" s="6">
        <v>98.944408112781005</v>
      </c>
      <c r="G64" s="6">
        <v>1.05559188721903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2829.6527759000001</v>
      </c>
      <c r="E65" s="6">
        <v>53.115949800000003</v>
      </c>
      <c r="F65" s="6">
        <v>98.157467530209104</v>
      </c>
      <c r="G65" s="6">
        <v>1.8425324697909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3739.7172433999999</v>
      </c>
      <c r="E66" s="6">
        <v>98.262164600000006</v>
      </c>
      <c r="F66" s="6">
        <v>97.439742266590102</v>
      </c>
      <c r="G66" s="6">
        <v>2.5602577334099101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6873.8596723000001</v>
      </c>
      <c r="E67" s="6">
        <v>120.3034706</v>
      </c>
      <c r="F67" s="6">
        <v>98.279944746182807</v>
      </c>
      <c r="G67" s="6">
        <v>1.72005525381723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567.13747950000004</v>
      </c>
      <c r="E68" s="6">
        <v>7.7269861000000004</v>
      </c>
      <c r="F68" s="6">
        <v>98.655859500389298</v>
      </c>
      <c r="G68" s="6">
        <v>1.3441404996106601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42038.290779900002</v>
      </c>
      <c r="E69" s="6">
        <v>643.25261409999996</v>
      </c>
      <c r="F69" s="6">
        <v>98.492902170472107</v>
      </c>
      <c r="G69" s="6">
        <v>1.50709782952794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648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228345.45561880001</v>
      </c>
      <c r="E80" s="6">
        <v>1743.3362216999999</v>
      </c>
      <c r="F80" s="6">
        <v>99.242320233091306</v>
      </c>
      <c r="G80" s="6">
        <v>0.75767976690863703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77597.398845400006</v>
      </c>
      <c r="E81" s="6">
        <v>424.7564888</v>
      </c>
      <c r="F81" s="6">
        <v>99.455595033256103</v>
      </c>
      <c r="G81" s="6">
        <v>0.54440496674386696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38150.031502799997</v>
      </c>
      <c r="E82" s="6">
        <v>914.32281609999995</v>
      </c>
      <c r="F82" s="6">
        <v>97.659444698263897</v>
      </c>
      <c r="G82" s="6">
        <v>2.34055530173613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134037.01876519999</v>
      </c>
      <c r="E83" s="6">
        <v>1634.0761946</v>
      </c>
      <c r="F83" s="6">
        <v>98.795560546567302</v>
      </c>
      <c r="G83" s="6">
        <v>1.2044394534327201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125738.3785585</v>
      </c>
      <c r="E84" s="6">
        <v>2950.5425869000001</v>
      </c>
      <c r="F84" s="6">
        <v>97.707228749267102</v>
      </c>
      <c r="G84" s="6">
        <v>2.2927712507328502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69311.2509001</v>
      </c>
      <c r="E85" s="6">
        <v>1120.6053996999999</v>
      </c>
      <c r="F85" s="6">
        <v>98.408950922818207</v>
      </c>
      <c r="G85" s="6">
        <v>1.59104907718183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229430.38656390001</v>
      </c>
      <c r="E86" s="6">
        <v>4262.1190575999999</v>
      </c>
      <c r="F86" s="6">
        <v>98.176184963114196</v>
      </c>
      <c r="G86" s="6">
        <v>1.82381503688575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358629.17463249998</v>
      </c>
      <c r="E87" s="6">
        <v>6454.6716936000003</v>
      </c>
      <c r="F87" s="6">
        <v>98.232002933420802</v>
      </c>
      <c r="G87" s="6">
        <v>1.76799706657921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145487.35707649999</v>
      </c>
      <c r="E88" s="6">
        <v>1289.5435517000001</v>
      </c>
      <c r="F88" s="6">
        <v>99.121426092129795</v>
      </c>
      <c r="G88" s="6">
        <v>0.87857390787024303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294243.64990999998</v>
      </c>
      <c r="E89" s="6">
        <v>3029.7527282000001</v>
      </c>
      <c r="F89" s="6">
        <v>98.980819440517706</v>
      </c>
      <c r="G89" s="6">
        <v>1.01918055948227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440435.09299719997</v>
      </c>
      <c r="E90" s="6">
        <v>5916.6866278999996</v>
      </c>
      <c r="F90" s="6">
        <v>98.674434179948904</v>
      </c>
      <c r="G90" s="6">
        <v>1.32556582005107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56105.630593200003</v>
      </c>
      <c r="E91" s="6">
        <v>331.92216519999999</v>
      </c>
      <c r="F91" s="6">
        <v>99.411877111998606</v>
      </c>
      <c r="G91" s="6">
        <v>0.58812288800137202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77056.085611699993</v>
      </c>
      <c r="E92" s="6">
        <v>290.03386699999999</v>
      </c>
      <c r="F92" s="6">
        <v>99.625018205238007</v>
      </c>
      <c r="G92" s="6">
        <v>0.37498179476201299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32145.657236499999</v>
      </c>
      <c r="E93" s="6">
        <v>990.93740079999998</v>
      </c>
      <c r="F93" s="6">
        <v>97.009537607450596</v>
      </c>
      <c r="G93" s="6">
        <v>2.9904623925494098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27788.307770200001</v>
      </c>
      <c r="E94" s="6">
        <v>429.34323380000001</v>
      </c>
      <c r="F94" s="6">
        <v>98.478458629532497</v>
      </c>
      <c r="G94" s="6">
        <v>1.52154137046751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89151.229144800003</v>
      </c>
      <c r="E95" s="6">
        <v>787.007789</v>
      </c>
      <c r="F95" s="6">
        <v>99.124946390066199</v>
      </c>
      <c r="G95" s="6">
        <v>0.87505360993376502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7538.9979467000003</v>
      </c>
      <c r="E96" s="6">
        <v>64.197267299999993</v>
      </c>
      <c r="F96" s="6">
        <v>99.155654096822403</v>
      </c>
      <c r="G96" s="6">
        <v>0.84434590317754299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134417.0801202</v>
      </c>
      <c r="E97" s="6">
        <v>2270.2743246</v>
      </c>
      <c r="F97" s="6">
        <v>98.3390750857521</v>
      </c>
      <c r="G97" s="6">
        <v>1.6609249142478899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203060.0414011</v>
      </c>
      <c r="E98" s="6">
        <v>5642.0443465999997</v>
      </c>
      <c r="F98" s="6">
        <v>97.296603756312905</v>
      </c>
      <c r="G98" s="6">
        <v>2.7033962436871199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1126.0906176000001</v>
      </c>
      <c r="E99" s="6">
        <v>9.0231619999999992</v>
      </c>
      <c r="F99" s="6">
        <v>99.205087440381604</v>
      </c>
      <c r="G99" s="6">
        <v>0.79491255961844198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649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228191.04866599999</v>
      </c>
      <c r="E110" s="6">
        <v>1739.4592212</v>
      </c>
      <c r="F110" s="6">
        <v>99.243484808873902</v>
      </c>
      <c r="G110" s="6">
        <v>0.75651519112607202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77228.825972899998</v>
      </c>
      <c r="E111" s="6">
        <v>423.05799630000001</v>
      </c>
      <c r="F111" s="6">
        <v>99.455186436342203</v>
      </c>
      <c r="G111" s="6">
        <v>0.544813563657776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37824.624106099996</v>
      </c>
      <c r="E112" s="6">
        <v>903.97163030000002</v>
      </c>
      <c r="F112" s="6">
        <v>97.665880693292493</v>
      </c>
      <c r="G112" s="6">
        <v>2.3341193067074699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134024.335838</v>
      </c>
      <c r="E113" s="6">
        <v>1629.3200969</v>
      </c>
      <c r="F113" s="6">
        <v>98.798911768598501</v>
      </c>
      <c r="G113" s="6">
        <v>1.2010882314015201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122892.02214060001</v>
      </c>
      <c r="E114" s="6">
        <v>2868.0886559999999</v>
      </c>
      <c r="F114" s="6">
        <v>97.7193971619199</v>
      </c>
      <c r="G114" s="6">
        <v>2.2806028380801502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69311.2509001</v>
      </c>
      <c r="E115" s="6">
        <v>1120.6053996999999</v>
      </c>
      <c r="F115" s="6">
        <v>98.408950922818207</v>
      </c>
      <c r="G115" s="6">
        <v>1.59104907718183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229430.38656390001</v>
      </c>
      <c r="E116" s="6">
        <v>4262.1190575999999</v>
      </c>
      <c r="F116" s="6">
        <v>98.176184963114196</v>
      </c>
      <c r="G116" s="6">
        <v>1.82381503688575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358629.17463249998</v>
      </c>
      <c r="E117" s="6">
        <v>6454.6716936000003</v>
      </c>
      <c r="F117" s="6">
        <v>98.232002933420802</v>
      </c>
      <c r="G117" s="6">
        <v>1.76799706657921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145487.35707649999</v>
      </c>
      <c r="E118" s="6">
        <v>1289.5435517000001</v>
      </c>
      <c r="F118" s="6">
        <v>99.121426092129795</v>
      </c>
      <c r="G118" s="6">
        <v>0.87857390787024303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294243.64990999998</v>
      </c>
      <c r="E119" s="6">
        <v>3029.7527282000001</v>
      </c>
      <c r="F119" s="6">
        <v>98.980819440517706</v>
      </c>
      <c r="G119" s="6">
        <v>1.01918055948227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439209.67326770001</v>
      </c>
      <c r="E120" s="6">
        <v>5894.3461377000003</v>
      </c>
      <c r="F120" s="6">
        <v>98.675737382561906</v>
      </c>
      <c r="G120" s="6">
        <v>1.3242626174380701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56105.630593200003</v>
      </c>
      <c r="E121" s="6">
        <v>331.92216519999999</v>
      </c>
      <c r="F121" s="6">
        <v>99.411877111998606</v>
      </c>
      <c r="G121" s="6">
        <v>0.58812288800137202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77056.085611699993</v>
      </c>
      <c r="E122" s="6">
        <v>290.03386699999999</v>
      </c>
      <c r="F122" s="6">
        <v>99.625018205238007</v>
      </c>
      <c r="G122" s="6">
        <v>0.37498179476201299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32145.657236499999</v>
      </c>
      <c r="E123" s="6">
        <v>990.93740079999998</v>
      </c>
      <c r="F123" s="6">
        <v>97.009537607450596</v>
      </c>
      <c r="G123" s="6">
        <v>2.9904623925494098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27788.307770200001</v>
      </c>
      <c r="E124" s="6">
        <v>429.34323380000001</v>
      </c>
      <c r="F124" s="6">
        <v>98.478458629532497</v>
      </c>
      <c r="G124" s="6">
        <v>1.52154137046751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89151.229144800003</v>
      </c>
      <c r="E125" s="6">
        <v>787.007789</v>
      </c>
      <c r="F125" s="6">
        <v>99.124946390066199</v>
      </c>
      <c r="G125" s="6">
        <v>0.87505360993376502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7538.9979467000003</v>
      </c>
      <c r="E126" s="6">
        <v>64.197267299999993</v>
      </c>
      <c r="F126" s="6">
        <v>99.155654096822403</v>
      </c>
      <c r="G126" s="6">
        <v>0.84434590317754299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134417.0801202</v>
      </c>
      <c r="E127" s="6">
        <v>2270.2743246</v>
      </c>
      <c r="F127" s="6">
        <v>98.3390750857521</v>
      </c>
      <c r="G127" s="6">
        <v>1.6609249142478899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200086.3966606</v>
      </c>
      <c r="E128" s="6">
        <v>5584.3120247999996</v>
      </c>
      <c r="F128" s="6">
        <v>97.284828714553697</v>
      </c>
      <c r="G128" s="6">
        <v>2.7151712854463499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650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44577.375090000001</v>
      </c>
      <c r="E139" s="6">
        <v>682.2015404</v>
      </c>
      <c r="F139" s="6">
        <v>98.492691290572594</v>
      </c>
      <c r="G139" s="6">
        <v>1.50730870942743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25103.017456099999</v>
      </c>
      <c r="E140" s="6">
        <v>410.96421220000002</v>
      </c>
      <c r="F140" s="6">
        <v>98.389258808982305</v>
      </c>
      <c r="G140" s="6">
        <v>1.6107411910176499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22769.3567277</v>
      </c>
      <c r="E141" s="6">
        <v>188.28910550000001</v>
      </c>
      <c r="F141" s="6">
        <v>99.179841405046403</v>
      </c>
      <c r="G141" s="6">
        <v>0.82015859495361398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60449.477091599998</v>
      </c>
      <c r="E142" s="6">
        <v>234.14832290000001</v>
      </c>
      <c r="F142" s="6">
        <v>99.614149086675894</v>
      </c>
      <c r="G142" s="6">
        <v>0.38585091332406102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18492.0278091</v>
      </c>
      <c r="E143" s="6">
        <v>102.8837625</v>
      </c>
      <c r="F143" s="6">
        <v>99.446710127639804</v>
      </c>
      <c r="G143" s="6">
        <v>0.55328987236021199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36674.916075399997</v>
      </c>
      <c r="E144" s="6">
        <v>386.79803650000002</v>
      </c>
      <c r="F144" s="6">
        <v>98.956340671853098</v>
      </c>
      <c r="G144" s="6">
        <v>1.0436593281469499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41414.856314099998</v>
      </c>
      <c r="E145" s="6">
        <v>161.91582560000001</v>
      </c>
      <c r="F145" s="6">
        <v>99.610561817892105</v>
      </c>
      <c r="G145" s="6">
        <v>0.38943818210791997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19272.4582452</v>
      </c>
      <c r="E146" s="6">
        <v>14.7027699</v>
      </c>
      <c r="F146" s="6">
        <v>99.923769133837297</v>
      </c>
      <c r="G146" s="6">
        <v>7.6230866162672398E-2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11653.7372313</v>
      </c>
      <c r="E147" s="6">
        <v>12.2246585</v>
      </c>
      <c r="F147" s="6">
        <v>99.895210882604701</v>
      </c>
      <c r="G147" s="6">
        <v>0.104789117395356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22117.164874599999</v>
      </c>
      <c r="E148" s="6">
        <v>132.11535509999999</v>
      </c>
      <c r="F148" s="6">
        <v>99.406203914301699</v>
      </c>
      <c r="G148" s="6">
        <v>0.59379608569828002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31148.350593399999</v>
      </c>
      <c r="E149" s="6">
        <v>133.70134100000001</v>
      </c>
      <c r="F149" s="6">
        <v>99.572594082765505</v>
      </c>
      <c r="G149" s="6">
        <v>0.42740591723451599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17262.720003999999</v>
      </c>
      <c r="E150" s="6">
        <v>85.971814100000003</v>
      </c>
      <c r="F150" s="6">
        <v>99.504447856925395</v>
      </c>
      <c r="G150" s="6">
        <v>0.495552143074587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36712.516611599996</v>
      </c>
      <c r="E151" s="6">
        <v>486.8227498</v>
      </c>
      <c r="F151" s="6">
        <v>98.691313452987998</v>
      </c>
      <c r="G151" s="6">
        <v>1.3086865470120499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62855.883585900003</v>
      </c>
      <c r="E152" s="6">
        <v>1057.8205505000001</v>
      </c>
      <c r="F152" s="6">
        <v>98.344923729905403</v>
      </c>
      <c r="G152" s="6">
        <v>1.65507627009456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97801.312270900002</v>
      </c>
      <c r="E153" s="6">
        <v>1969.4265925</v>
      </c>
      <c r="F153" s="6">
        <v>98.026047902485303</v>
      </c>
      <c r="G153" s="6">
        <v>1.9739520975147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40646.634674300003</v>
      </c>
      <c r="E154" s="6">
        <v>162.1522386</v>
      </c>
      <c r="F154" s="6">
        <v>99.602653617354306</v>
      </c>
      <c r="G154" s="6">
        <v>0.39734638264569999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46858.352383199999</v>
      </c>
      <c r="E155" s="6">
        <v>207.99170710000001</v>
      </c>
      <c r="F155" s="6">
        <v>99.558088245177998</v>
      </c>
      <c r="G155" s="6">
        <v>0.44191175482198802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33229.676863200002</v>
      </c>
      <c r="E156" s="6">
        <v>408.18672170000002</v>
      </c>
      <c r="F156" s="6">
        <v>98.786526020983004</v>
      </c>
      <c r="G156" s="6">
        <v>1.2134739790170099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15564.834223600001</v>
      </c>
      <c r="E157" s="6">
        <v>133.12574549999999</v>
      </c>
      <c r="F157" s="6">
        <v>99.151955121799006</v>
      </c>
      <c r="G157" s="6">
        <v>0.84804487820102603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26644.313823799999</v>
      </c>
      <c r="E158" s="6">
        <v>263.45074629999999</v>
      </c>
      <c r="F158" s="6">
        <v>99.020911805536102</v>
      </c>
      <c r="G158" s="6">
        <v>0.97908819446394102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9320.4544652000004</v>
      </c>
      <c r="E159" s="6">
        <v>65.242455199999995</v>
      </c>
      <c r="F159" s="6">
        <v>99.304873620432005</v>
      </c>
      <c r="G159" s="6">
        <v>0.69512637956798096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18433.499824300001</v>
      </c>
      <c r="E160" s="6">
        <v>69.635164000000003</v>
      </c>
      <c r="F160" s="6">
        <v>99.623657482669699</v>
      </c>
      <c r="G160" s="6">
        <v>0.37634251733034502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17500.820901499999</v>
      </c>
      <c r="E161" s="6">
        <v>217.9526463</v>
      </c>
      <c r="F161" s="6">
        <v>98.769933789649599</v>
      </c>
      <c r="G161" s="6">
        <v>1.2300662103504401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18467.853305000001</v>
      </c>
      <c r="E162" s="6">
        <v>364.10077860000001</v>
      </c>
      <c r="F162" s="6">
        <v>98.066579936507594</v>
      </c>
      <c r="G162" s="6">
        <v>1.9334200634924099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34266.522894200003</v>
      </c>
      <c r="E163" s="6">
        <v>423.69479769999998</v>
      </c>
      <c r="F163" s="6">
        <v>98.778633211636105</v>
      </c>
      <c r="G163" s="6">
        <v>1.2213667883638899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36764.845726</v>
      </c>
      <c r="E164" s="6">
        <v>304.40697549999999</v>
      </c>
      <c r="F164" s="6">
        <v>99.178815451308793</v>
      </c>
      <c r="G164" s="6">
        <v>0.82118454869116397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20627.720344500001</v>
      </c>
      <c r="E165" s="6">
        <v>182.84783210000001</v>
      </c>
      <c r="F165" s="6">
        <v>99.121370303067494</v>
      </c>
      <c r="G165" s="6">
        <v>0.87862969693253901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54666.269774499997</v>
      </c>
      <c r="E166" s="6">
        <v>815.21841970000003</v>
      </c>
      <c r="F166" s="6">
        <v>98.530647885928204</v>
      </c>
      <c r="G166" s="6">
        <v>1.46935211407185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24980.1296502</v>
      </c>
      <c r="E167" s="6">
        <v>248.62496669999999</v>
      </c>
      <c r="F167" s="6">
        <v>99.014517480250703</v>
      </c>
      <c r="G167" s="6">
        <v>0.98548251974932399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30606.339225200001</v>
      </c>
      <c r="E168" s="6">
        <v>391.54187869999998</v>
      </c>
      <c r="F168" s="6">
        <v>98.736875345164293</v>
      </c>
      <c r="G168" s="6">
        <v>1.2631246548356401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30555.525441000002</v>
      </c>
      <c r="E169" s="6">
        <v>335.08730630000002</v>
      </c>
      <c r="F169" s="6">
        <v>98.915245517979301</v>
      </c>
      <c r="G169" s="6">
        <v>1.08475448202072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33657.941443199998</v>
      </c>
      <c r="E170" s="6">
        <v>238.00601349999999</v>
      </c>
      <c r="F170" s="6">
        <v>99.297833424470497</v>
      </c>
      <c r="G170" s="6">
        <v>0.70216657552953199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47018.166439499997</v>
      </c>
      <c r="E171" s="6">
        <v>1114.0674617</v>
      </c>
      <c r="F171" s="6">
        <v>97.6854025433625</v>
      </c>
      <c r="G171" s="6">
        <v>2.31459745663753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11415.539201</v>
      </c>
      <c r="E172" s="6">
        <v>76.155165199999999</v>
      </c>
      <c r="F172" s="6">
        <v>99.337302552842104</v>
      </c>
      <c r="G172" s="6">
        <v>0.66269744715793799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32585.399298699998</v>
      </c>
      <c r="E173" s="6">
        <v>430.90884740000001</v>
      </c>
      <c r="F173" s="6">
        <v>98.694860595881295</v>
      </c>
      <c r="G173" s="6">
        <v>1.3051394041186899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26000.1116287</v>
      </c>
      <c r="E174" s="6">
        <v>393.64803599999999</v>
      </c>
      <c r="F174" s="6">
        <v>98.508556412573199</v>
      </c>
      <c r="G174" s="6">
        <v>1.49144358742676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6634.5001458999996</v>
      </c>
      <c r="E175" s="6">
        <v>127.7345078</v>
      </c>
      <c r="F175" s="6">
        <v>98.111060701951402</v>
      </c>
      <c r="G175" s="6">
        <v>1.8889392980485999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17851.201815699998</v>
      </c>
      <c r="E176" s="6">
        <v>476.9779709</v>
      </c>
      <c r="F176" s="6">
        <v>97.397570427322407</v>
      </c>
      <c r="G176" s="6">
        <v>2.6024295726776199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37845.334037000001</v>
      </c>
      <c r="E177" s="6">
        <v>850.74117349999995</v>
      </c>
      <c r="F177" s="6">
        <v>97.801479429445706</v>
      </c>
      <c r="G177" s="6">
        <v>2.1985205705542898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26020.521549000001</v>
      </c>
      <c r="E178" s="6">
        <v>449.22521849999998</v>
      </c>
      <c r="F178" s="6">
        <v>98.302873002730905</v>
      </c>
      <c r="G178" s="6">
        <v>1.6971269972690699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41969.975198300002</v>
      </c>
      <c r="E179" s="6">
        <v>822.76891309999996</v>
      </c>
      <c r="F179" s="6">
        <v>98.077316773707906</v>
      </c>
      <c r="G179" s="6">
        <v>1.9226832262921301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31677.961696900002</v>
      </c>
      <c r="E180" s="6">
        <v>472.95295490000001</v>
      </c>
      <c r="F180" s="6">
        <v>98.528959564534404</v>
      </c>
      <c r="G180" s="6">
        <v>1.47104043546556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14644.981125599999</v>
      </c>
      <c r="E181" s="6">
        <v>305.38697999999999</v>
      </c>
      <c r="F181" s="6">
        <v>97.957328021337403</v>
      </c>
      <c r="G181" s="6">
        <v>2.04267197866259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27014.7536827</v>
      </c>
      <c r="E182" s="6">
        <v>99.612848299999996</v>
      </c>
      <c r="F182" s="6">
        <v>99.632619673463097</v>
      </c>
      <c r="G182" s="6">
        <v>0.367380326536901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21848.607750899999</v>
      </c>
      <c r="E183" s="6">
        <v>548.09445479999999</v>
      </c>
      <c r="F183" s="6">
        <v>97.552789469779597</v>
      </c>
      <c r="G183" s="6">
        <v>2.4472105302204201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52055.719598399999</v>
      </c>
      <c r="E184" s="6">
        <v>2188.4249144999999</v>
      </c>
      <c r="F184" s="6">
        <v>95.965601570175807</v>
      </c>
      <c r="G184" s="6">
        <v>4.0343984298241899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51783.563837399997</v>
      </c>
      <c r="E185" s="6">
        <v>1228.2879714000001</v>
      </c>
      <c r="F185" s="6">
        <v>97.682993652381498</v>
      </c>
      <c r="G185" s="6">
        <v>2.3170063476184799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29027.260035800002</v>
      </c>
      <c r="E186" s="6">
        <v>1016.7108171</v>
      </c>
      <c r="F186" s="6">
        <v>96.615923966648793</v>
      </c>
      <c r="G186" s="6">
        <v>3.3840760333511701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89753.739215900001</v>
      </c>
      <c r="E187" s="6">
        <v>1904.130351</v>
      </c>
      <c r="F187" s="6">
        <v>97.922567522028004</v>
      </c>
      <c r="G187" s="6">
        <v>2.0774324779720099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31633.5005189</v>
      </c>
      <c r="E188" s="6">
        <v>42.467208300000003</v>
      </c>
      <c r="F188" s="6">
        <v>99.865932404446994</v>
      </c>
      <c r="G188" s="6">
        <v>0.13406759555299599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58601.574288099997</v>
      </c>
      <c r="E189" s="6">
        <v>621.05753370000002</v>
      </c>
      <c r="F189" s="6">
        <v>98.951317233640097</v>
      </c>
      <c r="G189" s="6">
        <v>1.0486827663599201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46915.575033000001</v>
      </c>
      <c r="E190" s="6">
        <v>1304.6774395</v>
      </c>
      <c r="F190" s="6">
        <v>97.294337186964995</v>
      </c>
      <c r="G190" s="6">
        <v>2.7056628130349498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49070.17325</v>
      </c>
      <c r="E191" s="6">
        <v>592.43493809999995</v>
      </c>
      <c r="F191" s="6">
        <v>98.807080498357806</v>
      </c>
      <c r="G191" s="6">
        <v>1.1929195016422001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11334.8297373</v>
      </c>
      <c r="E192" s="6">
        <v>222.1542173</v>
      </c>
      <c r="F192" s="6">
        <v>98.077749193278294</v>
      </c>
      <c r="G192" s="6">
        <v>1.9222508067217301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22135.316079</v>
      </c>
      <c r="E193" s="6">
        <v>154.41862649999999</v>
      </c>
      <c r="F193" s="6">
        <v>99.307220886474298</v>
      </c>
      <c r="G193" s="6">
        <v>0.69277911352573096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10003.371807199999</v>
      </c>
      <c r="E194" s="6">
        <v>84.521406200000001</v>
      </c>
      <c r="F194" s="6">
        <v>99.162150070267103</v>
      </c>
      <c r="G194" s="6">
        <v>0.83784992973288097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41975.016777099998</v>
      </c>
      <c r="E195" s="6">
        <v>693.39022090000003</v>
      </c>
      <c r="F195" s="6">
        <v>98.374932954650703</v>
      </c>
      <c r="G195" s="6">
        <v>1.6250670453492699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18483.9577775</v>
      </c>
      <c r="E196" s="6">
        <v>712.12966960000006</v>
      </c>
      <c r="F196" s="6">
        <v>96.290235332786096</v>
      </c>
      <c r="G196" s="6">
        <v>3.7097646672139102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20929.678214399999</v>
      </c>
      <c r="E197" s="6">
        <v>437.84104669999999</v>
      </c>
      <c r="F197" s="6">
        <v>97.950903699443003</v>
      </c>
      <c r="G197" s="6">
        <v>2.0490963005569802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43618.920041700003</v>
      </c>
      <c r="E198" s="6">
        <v>1532.7107011000001</v>
      </c>
      <c r="F198" s="6">
        <v>96.605414520173397</v>
      </c>
      <c r="G198" s="6">
        <v>3.3945854798265702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9242.8748804000006</v>
      </c>
      <c r="E199" s="6">
        <v>40.519218700000003</v>
      </c>
      <c r="F199" s="6">
        <v>99.563530124139305</v>
      </c>
      <c r="G199" s="6">
        <v>0.43646987586068597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61087.4036873</v>
      </c>
      <c r="E200" s="6">
        <v>1866.5162954</v>
      </c>
      <c r="F200" s="6">
        <v>97.035107113404706</v>
      </c>
      <c r="G200" s="6">
        <v>2.9648928865953499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77489.021650099996</v>
      </c>
      <c r="E201" s="6">
        <v>1338.0117593</v>
      </c>
      <c r="F201" s="6">
        <v>98.302597850726102</v>
      </c>
      <c r="G201" s="6">
        <v>1.69740214927389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45267.206177499997</v>
      </c>
      <c r="E202" s="6">
        <v>492.11363260000002</v>
      </c>
      <c r="F202" s="6">
        <v>98.9245608661967</v>
      </c>
      <c r="G202" s="6">
        <v>1.0754391338032501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34171.215848</v>
      </c>
      <c r="E203" s="6">
        <v>489.32220510000002</v>
      </c>
      <c r="F203" s="6">
        <v>98.588244059136201</v>
      </c>
      <c r="G203" s="6">
        <v>1.4117559408638101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5611.5690918</v>
      </c>
      <c r="E204" s="6">
        <v>134.9185234</v>
      </c>
      <c r="F204" s="6">
        <v>97.652156718425204</v>
      </c>
      <c r="G204" s="6">
        <v>2.3478432815747801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4825.4352578999997</v>
      </c>
      <c r="E205" s="6">
        <v>70.341267400000007</v>
      </c>
      <c r="F205" s="6">
        <v>98.563225526400203</v>
      </c>
      <c r="G205" s="6">
        <v>1.4367744735997701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7538.9979467000003</v>
      </c>
      <c r="E206" s="6">
        <v>64.197267299999993</v>
      </c>
      <c r="F206" s="6">
        <v>99.155654096822403</v>
      </c>
      <c r="G206" s="6">
        <v>0.84434590317754299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7335.1555791000001</v>
      </c>
      <c r="E207" s="6">
        <v>272.47802030000003</v>
      </c>
      <c r="F207" s="6">
        <v>96.418360364759295</v>
      </c>
      <c r="G207" s="6">
        <v>3.5816396352407098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13404.592994500001</v>
      </c>
      <c r="E208" s="6">
        <v>350.85026160000001</v>
      </c>
      <c r="F208" s="6">
        <v>97.449371459226398</v>
      </c>
      <c r="G208" s="6">
        <v>2.55062854077357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17814.2197414</v>
      </c>
      <c r="E209" s="6">
        <v>195.64345710000001</v>
      </c>
      <c r="F209" s="6">
        <v>98.913687156067397</v>
      </c>
      <c r="G209" s="6">
        <v>1.08631284393262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19616.4570322</v>
      </c>
      <c r="E210" s="6">
        <v>85.948598700000005</v>
      </c>
      <c r="F210" s="6">
        <v>99.563765966907098</v>
      </c>
      <c r="G210" s="6">
        <v>0.43623403309291198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15543.6927125</v>
      </c>
      <c r="E211" s="6">
        <v>34.232077599999997</v>
      </c>
      <c r="F211" s="6">
        <v>99.780252645578599</v>
      </c>
      <c r="G211" s="6">
        <v>0.219747354421399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14644.836335</v>
      </c>
      <c r="E212" s="6">
        <v>772.98475450000001</v>
      </c>
      <c r="F212" s="6">
        <v>94.986420259952098</v>
      </c>
      <c r="G212" s="6">
        <v>5.0135797400478701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13465.659396499999</v>
      </c>
      <c r="E213" s="6">
        <v>16.610433400000002</v>
      </c>
      <c r="F213" s="6">
        <v>99.876797945675605</v>
      </c>
      <c r="G213" s="6">
        <v>0.123202054324433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10778.154370099999</v>
      </c>
      <c r="E214" s="6">
        <v>86.488573200000005</v>
      </c>
      <c r="F214" s="6">
        <v>99.203944633511099</v>
      </c>
      <c r="G214" s="6">
        <v>0.79605536648892605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19045.925492599999</v>
      </c>
      <c r="E215" s="6">
        <v>52.227728999999997</v>
      </c>
      <c r="F215" s="6">
        <v>99.7265299508597</v>
      </c>
      <c r="G215" s="6">
        <v>0.27347004914030398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19811.356034799999</v>
      </c>
      <c r="E216" s="6">
        <v>148.61030769999999</v>
      </c>
      <c r="F216" s="6">
        <v>99.255458124778599</v>
      </c>
      <c r="G216" s="6">
        <v>0.74454187522135096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17338.1579203</v>
      </c>
      <c r="E217" s="6">
        <v>55.580630499999998</v>
      </c>
      <c r="F217" s="6">
        <v>99.680456100120907</v>
      </c>
      <c r="G217" s="6">
        <v>0.31954389987909598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4597.6129547</v>
      </c>
      <c r="E218" s="6">
        <v>24.227926199999999</v>
      </c>
      <c r="F218" s="6">
        <v>99.475794887268293</v>
      </c>
      <c r="G218" s="6">
        <v>0.52420511273166404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72537.382585300002</v>
      </c>
      <c r="E219" s="6">
        <v>874.85677020000003</v>
      </c>
      <c r="F219" s="6">
        <v>98.808295758472198</v>
      </c>
      <c r="G219" s="6">
        <v>1.1917042415277499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43013.485533899999</v>
      </c>
      <c r="E220" s="6">
        <v>23.9307968</v>
      </c>
      <c r="F220" s="6">
        <v>99.944395368401999</v>
      </c>
      <c r="G220" s="6">
        <v>5.5604631598039002E-2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13786.3089576</v>
      </c>
      <c r="E221" s="6">
        <v>97.041480899999996</v>
      </c>
      <c r="F221" s="6">
        <v>99.301022607403993</v>
      </c>
      <c r="G221" s="6">
        <v>0.69897739259605296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20908.2720883</v>
      </c>
      <c r="E222" s="6">
        <v>47.763501499999997</v>
      </c>
      <c r="F222" s="6">
        <v>99.772077589316297</v>
      </c>
      <c r="G222" s="6">
        <v>0.22792241068367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26637.673620500002</v>
      </c>
      <c r="E223" s="6">
        <v>124.0540496</v>
      </c>
      <c r="F223" s="6">
        <v>99.536449772117706</v>
      </c>
      <c r="G223" s="6">
        <v>0.46355022788234101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17652.1221004</v>
      </c>
      <c r="E224" s="6">
        <v>66.754184100000003</v>
      </c>
      <c r="F224" s="6">
        <v>99.623259494404905</v>
      </c>
      <c r="G224" s="6">
        <v>0.37674050559512501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6778.5334241</v>
      </c>
      <c r="E225" s="6">
        <v>51.128014700000001</v>
      </c>
      <c r="F225" s="6">
        <v>99.251382881008794</v>
      </c>
      <c r="G225" s="6">
        <v>0.74861711899123695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28277.883446200001</v>
      </c>
      <c r="E226" s="6">
        <v>180.35592500000001</v>
      </c>
      <c r="F226" s="6">
        <v>99.366243559035794</v>
      </c>
      <c r="G226" s="6">
        <v>0.633756440964236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24198.826878899999</v>
      </c>
      <c r="E227" s="6">
        <v>949.95554609999999</v>
      </c>
      <c r="F227" s="6">
        <v>96.222657900305904</v>
      </c>
      <c r="G227" s="6">
        <v>3.77734209969412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18410.758220600001</v>
      </c>
      <c r="E228" s="6">
        <v>494.67673409999998</v>
      </c>
      <c r="F228" s="6">
        <v>97.383415217447705</v>
      </c>
      <c r="G228" s="6">
        <v>2.6165847825522799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6751.5985625000003</v>
      </c>
      <c r="E229" s="6">
        <v>64.117102599999996</v>
      </c>
      <c r="F229" s="6">
        <v>99.059275566199005</v>
      </c>
      <c r="G229" s="6">
        <v>0.94072443380102899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12259.4402746</v>
      </c>
      <c r="E230" s="6">
        <v>210.30208099999999</v>
      </c>
      <c r="F230" s="6">
        <v>98.313500993021293</v>
      </c>
      <c r="G230" s="6">
        <v>1.68649900697873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18356.491755399999</v>
      </c>
      <c r="E231" s="6">
        <v>503.18101869999998</v>
      </c>
      <c r="F231" s="6">
        <v>97.331973758362196</v>
      </c>
      <c r="G231" s="6">
        <v>2.6680262416377598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37553.986066199999</v>
      </c>
      <c r="E232" s="6">
        <v>131.2482875</v>
      </c>
      <c r="F232" s="6">
        <v>99.651724900346494</v>
      </c>
      <c r="G232" s="6">
        <v>0.34827509965349002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34063.270814900003</v>
      </c>
      <c r="E233" s="6">
        <v>156.89118540000001</v>
      </c>
      <c r="F233" s="6">
        <v>99.541524130135201</v>
      </c>
      <c r="G233" s="6">
        <v>0.45847586986474398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651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154.4069528</v>
      </c>
      <c r="E244" s="6">
        <v>3.8770004999999998</v>
      </c>
      <c r="F244" s="6">
        <v>97.550604202656103</v>
      </c>
      <c r="G244" s="6">
        <v>2.44939579734391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368.57287250000002</v>
      </c>
      <c r="E245" s="6">
        <v>1.6984925</v>
      </c>
      <c r="F245" s="6">
        <v>99.541284403669707</v>
      </c>
      <c r="G245" s="6">
        <v>0.45871559633027498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325.40739669999999</v>
      </c>
      <c r="E246" s="6">
        <v>10.3511858</v>
      </c>
      <c r="F246" s="6">
        <v>96.917074844989301</v>
      </c>
      <c r="G246" s="6">
        <v>3.0829251550107402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12.6829272</v>
      </c>
      <c r="E247" s="6">
        <v>4.7560976999999998</v>
      </c>
      <c r="F247" s="6">
        <v>72.727272727272705</v>
      </c>
      <c r="G247" s="6">
        <v>27.272727272727298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2846.3564179</v>
      </c>
      <c r="E248" s="6">
        <v>82.453930900000003</v>
      </c>
      <c r="F248" s="6">
        <v>97.184729597333501</v>
      </c>
      <c r="G248" s="6">
        <v>2.8152704026665001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1225.4197294999999</v>
      </c>
      <c r="E249" s="6">
        <v>22.340490200000001</v>
      </c>
      <c r="F249" s="6">
        <v>98.209552616978698</v>
      </c>
      <c r="G249" s="6">
        <v>1.7904473830213401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2973.6447404999999</v>
      </c>
      <c r="E250" s="6">
        <v>57.732321800000001</v>
      </c>
      <c r="F250" s="6">
        <v>98.095508390625696</v>
      </c>
      <c r="G250" s="6">
        <v>1.9044916093742801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1126.0906176000001</v>
      </c>
      <c r="E251" s="6">
        <v>9.0231619999999992</v>
      </c>
      <c r="F251" s="6">
        <v>99.205087440381604</v>
      </c>
      <c r="G251" s="6">
        <v>0.79491255961844198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652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9032.5816546999995</v>
      </c>
      <c r="E262" s="6">
        <v>192.23268139999999</v>
      </c>
      <c r="F262" s="6">
        <v>97.916134955174897</v>
      </c>
      <c r="G262" s="6">
        <v>2.0838650448250702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7840.4260991000001</v>
      </c>
      <c r="E263" s="6">
        <v>220.84916240000001</v>
      </c>
      <c r="F263" s="6">
        <v>97.260369417544197</v>
      </c>
      <c r="G263" s="6">
        <v>2.7396305824558298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3672.0232369999999</v>
      </c>
      <c r="E264" s="6">
        <v>102.9491101</v>
      </c>
      <c r="F264" s="6">
        <v>97.2728512785243</v>
      </c>
      <c r="G264" s="6">
        <v>2.72714872147573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598.65713300000004</v>
      </c>
      <c r="E265" s="6">
        <v>26.028570999999999</v>
      </c>
      <c r="F265" s="6">
        <v>95.8333333333333</v>
      </c>
      <c r="G265" s="6">
        <v>4.1666666666666696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6801.3060628000003</v>
      </c>
      <c r="E266" s="6">
        <v>108.2268246</v>
      </c>
      <c r="F266" s="6">
        <v>98.433659317298293</v>
      </c>
      <c r="G266" s="6">
        <v>1.5663406827017099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664.53960759999995</v>
      </c>
      <c r="E267" s="6">
        <v>32.935792900000003</v>
      </c>
      <c r="F267" s="6">
        <v>95.277855982248397</v>
      </c>
      <c r="G267" s="6">
        <v>4.7221440177516296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1603.2894501999999</v>
      </c>
      <c r="E268" s="6">
        <v>67.831038699999993</v>
      </c>
      <c r="F268" s="6">
        <v>95.940984557932794</v>
      </c>
      <c r="G268" s="6">
        <v>4.05901544206721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2919.3996591</v>
      </c>
      <c r="E269" s="6">
        <v>54.792116200000002</v>
      </c>
      <c r="F269" s="6">
        <v>98.157747706283203</v>
      </c>
      <c r="G269" s="6">
        <v>1.84225229371678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653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654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655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2344512.5803192998</v>
      </c>
      <c r="E17" s="6">
        <v>465836.9324167</v>
      </c>
      <c r="F17" s="6">
        <v>83.424234946379102</v>
      </c>
      <c r="G17" s="6">
        <v>16.575765053620898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6693.4040691999999</v>
      </c>
      <c r="E18" s="6">
        <v>2531.4102668999999</v>
      </c>
      <c r="F18" s="6">
        <v>72.558686010690906</v>
      </c>
      <c r="G18" s="6">
        <v>27.441313989309101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2337819.1762501001</v>
      </c>
      <c r="E19" s="6">
        <v>463305.52214979997</v>
      </c>
      <c r="F19" s="6">
        <v>83.460017955842702</v>
      </c>
      <c r="G19" s="6">
        <v>16.539982044157298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656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2344512.5803192998</v>
      </c>
      <c r="E30" s="6">
        <v>465836.9324167</v>
      </c>
      <c r="F30" s="6">
        <v>83.424234946379102</v>
      </c>
      <c r="G30" s="6">
        <v>16.575765053620898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41005.533525400002</v>
      </c>
      <c r="E31" s="6">
        <v>12171.2118063</v>
      </c>
      <c r="F31" s="6">
        <v>77.111777468929802</v>
      </c>
      <c r="G31" s="6">
        <v>22.888222531070198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9235.1844848000001</v>
      </c>
      <c r="E32" s="6">
        <v>2838.3693423999998</v>
      </c>
      <c r="F32" s="6">
        <v>76.491020100431797</v>
      </c>
      <c r="G32" s="6">
        <v>23.5089798995682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33703.279562000003</v>
      </c>
      <c r="E33" s="6">
        <v>6629.2132625000004</v>
      </c>
      <c r="F33" s="6">
        <v>83.563591540582706</v>
      </c>
      <c r="G33" s="6">
        <v>16.436408459417301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11034.6501654</v>
      </c>
      <c r="E34" s="6">
        <v>2209.4280545000001</v>
      </c>
      <c r="F34" s="6">
        <v>83.317615482063502</v>
      </c>
      <c r="G34" s="6">
        <v>16.682384517936502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38449.6608767</v>
      </c>
      <c r="E35" s="6">
        <v>12149.8388495</v>
      </c>
      <c r="F35" s="6">
        <v>75.988223371289706</v>
      </c>
      <c r="G35" s="6">
        <v>24.011776628710301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202840.96691009999</v>
      </c>
      <c r="E36" s="6">
        <v>56112.209426300004</v>
      </c>
      <c r="F36" s="6">
        <v>78.331136840968497</v>
      </c>
      <c r="G36" s="6">
        <v>21.668863159031499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7277.0085331999999</v>
      </c>
      <c r="E37" s="6">
        <v>2487.1600650999999</v>
      </c>
      <c r="F37" s="6">
        <v>74.527682105642597</v>
      </c>
      <c r="G37" s="6">
        <v>25.472317894357399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657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2337819.1762501001</v>
      </c>
      <c r="E48" s="6">
        <v>463305.52214979997</v>
      </c>
      <c r="F48" s="6">
        <v>83.460017955842702</v>
      </c>
      <c r="G48" s="6">
        <v>16.539982044157298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2842.7350741</v>
      </c>
      <c r="E49" s="6">
        <v>772.66923120000001</v>
      </c>
      <c r="F49" s="6">
        <v>78.628414253219006</v>
      </c>
      <c r="G49" s="6">
        <v>21.371585746781001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18388.119621099999</v>
      </c>
      <c r="E50" s="6">
        <v>5457.7078881999996</v>
      </c>
      <c r="F50" s="6">
        <v>77.112524670945206</v>
      </c>
      <c r="G50" s="6">
        <v>22.887475329054801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34826.778310000002</v>
      </c>
      <c r="E51" s="6">
        <v>10288.691760199999</v>
      </c>
      <c r="F51" s="6">
        <v>77.194758817339803</v>
      </c>
      <c r="G51" s="6">
        <v>22.8052411826602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6325.1265669000004</v>
      </c>
      <c r="E52" s="6">
        <v>1973.4549132</v>
      </c>
      <c r="F52" s="6">
        <v>76.219370528175901</v>
      </c>
      <c r="G52" s="6">
        <v>23.780629471824099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5435.1574939000002</v>
      </c>
      <c r="E53" s="6">
        <v>2058.5561222000001</v>
      </c>
      <c r="F53" s="6">
        <v>72.529559739549399</v>
      </c>
      <c r="G53" s="6">
        <v>27.470440260450601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38102.417723099999</v>
      </c>
      <c r="E54" s="6">
        <v>11006.3412426</v>
      </c>
      <c r="F54" s="6">
        <v>77.587824505426099</v>
      </c>
      <c r="G54" s="6">
        <v>22.412175494573901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33215.526774999998</v>
      </c>
      <c r="E55" s="6">
        <v>6492.2803455000003</v>
      </c>
      <c r="F55" s="6">
        <v>83.6498643055304</v>
      </c>
      <c r="G55" s="6">
        <v>16.3501356944696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47993.143146100003</v>
      </c>
      <c r="E56" s="6">
        <v>8426.6091663000007</v>
      </c>
      <c r="F56" s="6">
        <v>85.064434314349199</v>
      </c>
      <c r="G56" s="6">
        <v>14.935565685650801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3409.3601644999999</v>
      </c>
      <c r="E57" s="6">
        <v>1339.5820782999999</v>
      </c>
      <c r="F57" s="6">
        <v>71.791990514709298</v>
      </c>
      <c r="G57" s="6">
        <v>28.208009485290699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5337.3410442000004</v>
      </c>
      <c r="E58" s="6">
        <v>997.20428830000003</v>
      </c>
      <c r="F58" s="6">
        <v>84.257681712628298</v>
      </c>
      <c r="G58" s="6">
        <v>15.742318287371701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33497.952903899997</v>
      </c>
      <c r="E59" s="6">
        <v>10518.417327900001</v>
      </c>
      <c r="F59" s="6">
        <v>76.103396821437897</v>
      </c>
      <c r="G59" s="6">
        <v>23.896603178562099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37905.273036300001</v>
      </c>
      <c r="E60" s="6">
        <v>11996.751289399999</v>
      </c>
      <c r="F60" s="6">
        <v>75.9593895207542</v>
      </c>
      <c r="G60" s="6">
        <v>24.0406104792458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7618.0624047000001</v>
      </c>
      <c r="E61" s="6">
        <v>1708.7870367999999</v>
      </c>
      <c r="F61" s="6">
        <v>81.678839703397401</v>
      </c>
      <c r="G61" s="6">
        <v>18.321160296602599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201508.11838299999</v>
      </c>
      <c r="E62" s="6">
        <v>55773.937464499999</v>
      </c>
      <c r="F62" s="6">
        <v>78.321870415417095</v>
      </c>
      <c r="G62" s="6">
        <v>21.678129584582901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4976.5260526000002</v>
      </c>
      <c r="E63" s="6">
        <v>1813.4507704</v>
      </c>
      <c r="F63" s="6">
        <v>73.292239168516502</v>
      </c>
      <c r="G63" s="6">
        <v>26.707760831483501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2327.0005323</v>
      </c>
      <c r="E64" s="6">
        <v>780.45023509999999</v>
      </c>
      <c r="F64" s="6">
        <v>74.884550278716006</v>
      </c>
      <c r="G64" s="6">
        <v>25.115449721284001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2378.7583900999998</v>
      </c>
      <c r="E65" s="6">
        <v>504.01033560000002</v>
      </c>
      <c r="F65" s="6">
        <v>82.516449165459306</v>
      </c>
      <c r="G65" s="6">
        <v>17.483550834540701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3065.2197778999998</v>
      </c>
      <c r="E66" s="6">
        <v>772.75963009999998</v>
      </c>
      <c r="F66" s="6">
        <v>79.865456586628994</v>
      </c>
      <c r="G66" s="6">
        <v>20.134543413370999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5178.9286335999996</v>
      </c>
      <c r="E67" s="6">
        <v>1815.2345092999999</v>
      </c>
      <c r="F67" s="6">
        <v>74.046437404842294</v>
      </c>
      <c r="G67" s="6">
        <v>25.953562595157699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463.47503840000002</v>
      </c>
      <c r="E68" s="6">
        <v>111.3894272</v>
      </c>
      <c r="F68" s="6">
        <v>80.623358397402399</v>
      </c>
      <c r="G68" s="6">
        <v>19.376641602597601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32993.876020999996</v>
      </c>
      <c r="E69" s="6">
        <v>9687.6673730000002</v>
      </c>
      <c r="F69" s="6">
        <v>77.302443626343106</v>
      </c>
      <c r="G69" s="6">
        <v>22.697556373656901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658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198530.0392386</v>
      </c>
      <c r="E80" s="6">
        <v>31558.7526019</v>
      </c>
      <c r="F80" s="6">
        <v>86.284098260737196</v>
      </c>
      <c r="G80" s="6">
        <v>13.715901739262801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71481.840169300005</v>
      </c>
      <c r="E81" s="6">
        <v>6540.3151649000001</v>
      </c>
      <c r="F81" s="6">
        <v>91.617361585455797</v>
      </c>
      <c r="G81" s="6">
        <v>8.3826384145442105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32666.923999999999</v>
      </c>
      <c r="E82" s="6">
        <v>6397.4303189000002</v>
      </c>
      <c r="F82" s="6">
        <v>83.623355792150406</v>
      </c>
      <c r="G82" s="6">
        <v>16.376644207849601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107418.0524872</v>
      </c>
      <c r="E83" s="6">
        <v>28253.042472599998</v>
      </c>
      <c r="F83" s="6">
        <v>79.175341305403705</v>
      </c>
      <c r="G83" s="6">
        <v>20.824658694596302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98848.425909199999</v>
      </c>
      <c r="E84" s="6">
        <v>29840.4952362</v>
      </c>
      <c r="F84" s="6">
        <v>76.811915920497498</v>
      </c>
      <c r="G84" s="6">
        <v>23.188084079502499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59953.0468807</v>
      </c>
      <c r="E85" s="6">
        <v>10478.8094191</v>
      </c>
      <c r="F85" s="6">
        <v>85.122059860958501</v>
      </c>
      <c r="G85" s="6">
        <v>14.877940139041501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187574.05207090001</v>
      </c>
      <c r="E86" s="6">
        <v>46118.453550600003</v>
      </c>
      <c r="F86" s="6">
        <v>80.265326255136401</v>
      </c>
      <c r="G86" s="6">
        <v>19.734673744863599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305669.64674669999</v>
      </c>
      <c r="E87" s="6">
        <v>59414.199579400003</v>
      </c>
      <c r="F87" s="6">
        <v>83.725875527691798</v>
      </c>
      <c r="G87" s="6">
        <v>16.274124472308198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124488.28480179999</v>
      </c>
      <c r="E88" s="6">
        <v>22288.615826400001</v>
      </c>
      <c r="F88" s="6">
        <v>84.814629733285301</v>
      </c>
      <c r="G88" s="6">
        <v>15.185370266714701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251685.1114998</v>
      </c>
      <c r="E89" s="6">
        <v>45588.291138400004</v>
      </c>
      <c r="F89" s="6">
        <v>84.664524059731093</v>
      </c>
      <c r="G89" s="6">
        <v>15.3354759402689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372768.70326480002</v>
      </c>
      <c r="E90" s="6">
        <v>73583.076360299994</v>
      </c>
      <c r="F90" s="6">
        <v>83.514555173924904</v>
      </c>
      <c r="G90" s="6">
        <v>16.485444826075099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50102.030576099998</v>
      </c>
      <c r="E91" s="6">
        <v>6335.5221823000002</v>
      </c>
      <c r="F91" s="6">
        <v>88.774279052422202</v>
      </c>
      <c r="G91" s="6">
        <v>11.2257209475778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71447.449442800003</v>
      </c>
      <c r="E92" s="6">
        <v>5898.6700358999997</v>
      </c>
      <c r="F92" s="6">
        <v>92.3736703590871</v>
      </c>
      <c r="G92" s="6">
        <v>7.62632964091289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29183.175813099999</v>
      </c>
      <c r="E93" s="6">
        <v>3953.4188242</v>
      </c>
      <c r="F93" s="6">
        <v>88.069326774605102</v>
      </c>
      <c r="G93" s="6">
        <v>11.9306732253949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23395.119517899999</v>
      </c>
      <c r="E94" s="6">
        <v>4822.5314860999997</v>
      </c>
      <c r="F94" s="6">
        <v>82.909521825837402</v>
      </c>
      <c r="G94" s="6">
        <v>17.090478174162602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76565.411907400005</v>
      </c>
      <c r="E95" s="6">
        <v>13372.8250264</v>
      </c>
      <c r="F95" s="6">
        <v>85.131101651188501</v>
      </c>
      <c r="G95" s="6">
        <v>14.8688983488115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6745.2965780000004</v>
      </c>
      <c r="E96" s="6">
        <v>857.89863600000001</v>
      </c>
      <c r="F96" s="6">
        <v>88.716603850703095</v>
      </c>
      <c r="G96" s="6">
        <v>11.2833961492969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113281.81965580001</v>
      </c>
      <c r="E97" s="6">
        <v>23405.534789000001</v>
      </c>
      <c r="F97" s="6">
        <v>82.876590973562102</v>
      </c>
      <c r="G97" s="6">
        <v>17.123409026437901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161829.29378040001</v>
      </c>
      <c r="E98" s="6">
        <v>46872.7919673</v>
      </c>
      <c r="F98" s="6">
        <v>77.540812877182006</v>
      </c>
      <c r="G98" s="6">
        <v>22.459187122818001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878.8559788</v>
      </c>
      <c r="E99" s="6">
        <v>256.25780079999998</v>
      </c>
      <c r="F99" s="6">
        <v>77.424483306836294</v>
      </c>
      <c r="G99" s="6">
        <v>22.575516693163699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659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198418.17389569999</v>
      </c>
      <c r="E110" s="6">
        <v>31512.3339915</v>
      </c>
      <c r="F110" s="6">
        <v>86.294844350555096</v>
      </c>
      <c r="G110" s="6">
        <v>13.705155649444899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71176.111519300001</v>
      </c>
      <c r="E111" s="6">
        <v>6475.7724498999996</v>
      </c>
      <c r="F111" s="6">
        <v>91.660508259569596</v>
      </c>
      <c r="G111" s="6">
        <v>8.3394917404303595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32411.8875974</v>
      </c>
      <c r="E112" s="6">
        <v>6316.7081390000003</v>
      </c>
      <c r="F112" s="6">
        <v>83.689808476419699</v>
      </c>
      <c r="G112" s="6">
        <v>16.310191523580301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107403.78419409999</v>
      </c>
      <c r="E113" s="6">
        <v>28249.871740800001</v>
      </c>
      <c r="F113" s="6">
        <v>79.175001553694202</v>
      </c>
      <c r="G113" s="6">
        <v>20.824998446305798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96763.025577499997</v>
      </c>
      <c r="E114" s="6">
        <v>28997.085219100001</v>
      </c>
      <c r="F114" s="6">
        <v>76.942541609239797</v>
      </c>
      <c r="G114" s="6">
        <v>23.0574583907602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59953.0468807</v>
      </c>
      <c r="E115" s="6">
        <v>10478.8094191</v>
      </c>
      <c r="F115" s="6">
        <v>85.122059860958501</v>
      </c>
      <c r="G115" s="6">
        <v>14.877940139041501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187574.05207090001</v>
      </c>
      <c r="E116" s="6">
        <v>46118.453550600003</v>
      </c>
      <c r="F116" s="6">
        <v>80.265326255136401</v>
      </c>
      <c r="G116" s="6">
        <v>19.734673744863599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305669.64674669999</v>
      </c>
      <c r="E117" s="6">
        <v>59414.199579400003</v>
      </c>
      <c r="F117" s="6">
        <v>83.725875527691798</v>
      </c>
      <c r="G117" s="6">
        <v>16.274124472308198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124488.28480179999</v>
      </c>
      <c r="E118" s="6">
        <v>22288.615826400001</v>
      </c>
      <c r="F118" s="6">
        <v>84.814629733285301</v>
      </c>
      <c r="G118" s="6">
        <v>15.185370266714701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251685.1114998</v>
      </c>
      <c r="E119" s="6">
        <v>45588.291138400004</v>
      </c>
      <c r="F119" s="6">
        <v>84.664524059731093</v>
      </c>
      <c r="G119" s="6">
        <v>15.3354759402689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371873.34884039999</v>
      </c>
      <c r="E120" s="6">
        <v>73230.670564999993</v>
      </c>
      <c r="F120" s="6">
        <v>83.547515328478397</v>
      </c>
      <c r="G120" s="6">
        <v>16.452484671521599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50102.030576099998</v>
      </c>
      <c r="E121" s="6">
        <v>6335.5221823000002</v>
      </c>
      <c r="F121" s="6">
        <v>88.774279052422202</v>
      </c>
      <c r="G121" s="6">
        <v>11.2257209475778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71447.449442800003</v>
      </c>
      <c r="E122" s="6">
        <v>5898.6700358999997</v>
      </c>
      <c r="F122" s="6">
        <v>92.3736703590871</v>
      </c>
      <c r="G122" s="6">
        <v>7.62632964091289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29183.175813099999</v>
      </c>
      <c r="E123" s="6">
        <v>3953.4188242</v>
      </c>
      <c r="F123" s="6">
        <v>88.069326774605102</v>
      </c>
      <c r="G123" s="6">
        <v>11.9306732253949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23395.119517899999</v>
      </c>
      <c r="E124" s="6">
        <v>4822.5314860999997</v>
      </c>
      <c r="F124" s="6">
        <v>82.909521825837402</v>
      </c>
      <c r="G124" s="6">
        <v>17.090478174162602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76565.411907400005</v>
      </c>
      <c r="E125" s="6">
        <v>13372.8250264</v>
      </c>
      <c r="F125" s="6">
        <v>85.131101651188501</v>
      </c>
      <c r="G125" s="6">
        <v>14.8688983488115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6745.2965780000004</v>
      </c>
      <c r="E126" s="6">
        <v>857.89863600000001</v>
      </c>
      <c r="F126" s="6">
        <v>88.716603850703095</v>
      </c>
      <c r="G126" s="6">
        <v>11.2833961492969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113281.81965580001</v>
      </c>
      <c r="E127" s="6">
        <v>23405.534789000001</v>
      </c>
      <c r="F127" s="6">
        <v>82.876590973562102</v>
      </c>
      <c r="G127" s="6">
        <v>17.123409026437901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159682.39913470001</v>
      </c>
      <c r="E128" s="6">
        <v>45988.309550700003</v>
      </c>
      <c r="F128" s="6">
        <v>77.639835130317394</v>
      </c>
      <c r="G128" s="6">
        <v>22.360164869682599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660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36913.326941200001</v>
      </c>
      <c r="E139" s="6">
        <v>8346.2496891999999</v>
      </c>
      <c r="F139" s="6">
        <v>81.5591520942465</v>
      </c>
      <c r="G139" s="6">
        <v>18.4408479057535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20576.7068779</v>
      </c>
      <c r="E140" s="6">
        <v>4937.2747903999998</v>
      </c>
      <c r="F140" s="6">
        <v>80.6487483820123</v>
      </c>
      <c r="G140" s="6">
        <v>19.3512516179877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19270.576004899998</v>
      </c>
      <c r="E141" s="6">
        <v>3687.0698283000002</v>
      </c>
      <c r="F141" s="6">
        <v>83.939686781961001</v>
      </c>
      <c r="G141" s="6">
        <v>16.060313218038999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55303.600801799999</v>
      </c>
      <c r="E142" s="6">
        <v>5380.0246127</v>
      </c>
      <c r="F142" s="6">
        <v>91.134305875840994</v>
      </c>
      <c r="G142" s="6">
        <v>8.8656941241590292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16202.0126418</v>
      </c>
      <c r="E143" s="6">
        <v>2392.8989298000001</v>
      </c>
      <c r="F143" s="6">
        <v>87.131431517777798</v>
      </c>
      <c r="G143" s="6">
        <v>12.8685684822222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32647.837294600002</v>
      </c>
      <c r="E144" s="6">
        <v>4413.8768172999999</v>
      </c>
      <c r="F144" s="6">
        <v>88.090467688641596</v>
      </c>
      <c r="G144" s="6">
        <v>11.909532311358401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36187.140117299998</v>
      </c>
      <c r="E145" s="6">
        <v>5389.6320224000001</v>
      </c>
      <c r="F145" s="6">
        <v>87.036915698287999</v>
      </c>
      <c r="G145" s="6">
        <v>12.963084301712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17633.448202700001</v>
      </c>
      <c r="E146" s="6">
        <v>1653.7128124000001</v>
      </c>
      <c r="F146" s="6">
        <v>91.425836020628907</v>
      </c>
      <c r="G146" s="6">
        <v>8.5741639793710505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10282.5417801</v>
      </c>
      <c r="E147" s="6">
        <v>1383.4201097</v>
      </c>
      <c r="F147" s="6">
        <v>88.141396973792794</v>
      </c>
      <c r="G147" s="6">
        <v>11.8586030262072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17976.060525100002</v>
      </c>
      <c r="E148" s="6">
        <v>4273.2197046000001</v>
      </c>
      <c r="F148" s="6">
        <v>80.793896878984</v>
      </c>
      <c r="G148" s="6">
        <v>19.206103121016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26316.352718800001</v>
      </c>
      <c r="E149" s="6">
        <v>4965.6992155999997</v>
      </c>
      <c r="F149" s="6">
        <v>84.126043822146599</v>
      </c>
      <c r="G149" s="6">
        <v>15.873956177853399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14817.599342899999</v>
      </c>
      <c r="E150" s="6">
        <v>2531.0924752000001</v>
      </c>
      <c r="F150" s="6">
        <v>85.410470704429201</v>
      </c>
      <c r="G150" s="6">
        <v>14.5895292955708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32833.451599499997</v>
      </c>
      <c r="E151" s="6">
        <v>4365.8877619000004</v>
      </c>
      <c r="F151" s="6">
        <v>88.2635341464417</v>
      </c>
      <c r="G151" s="6">
        <v>11.7364658535583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53063.564646999999</v>
      </c>
      <c r="E152" s="6">
        <v>10850.1394894</v>
      </c>
      <c r="F152" s="6">
        <v>83.023766755492005</v>
      </c>
      <c r="G152" s="6">
        <v>16.976233244507998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82854.103585000004</v>
      </c>
      <c r="E153" s="6">
        <v>16916.635278400001</v>
      </c>
      <c r="F153" s="6">
        <v>83.044492332003998</v>
      </c>
      <c r="G153" s="6">
        <v>16.955507667995899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34845.045312200004</v>
      </c>
      <c r="E154" s="6">
        <v>5963.7416007000002</v>
      </c>
      <c r="F154" s="6">
        <v>85.386133595618304</v>
      </c>
      <c r="G154" s="6">
        <v>14.613866404381699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40493.635805700003</v>
      </c>
      <c r="E155" s="6">
        <v>6572.7082846000003</v>
      </c>
      <c r="F155" s="6">
        <v>86.035226632453501</v>
      </c>
      <c r="G155" s="6">
        <v>13.964773367546499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26359.2767489</v>
      </c>
      <c r="E156" s="6">
        <v>7278.5868360000004</v>
      </c>
      <c r="F156" s="6">
        <v>78.361922963302106</v>
      </c>
      <c r="G156" s="6">
        <v>21.638077036697901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13667.083122599999</v>
      </c>
      <c r="E157" s="6">
        <v>2030.8768465000001</v>
      </c>
      <c r="F157" s="6">
        <v>87.062797646970694</v>
      </c>
      <c r="G157" s="6">
        <v>12.937202353029299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22288.303409799999</v>
      </c>
      <c r="E158" s="6">
        <v>4619.4611603000003</v>
      </c>
      <c r="F158" s="6">
        <v>82.832237333334007</v>
      </c>
      <c r="G158" s="6">
        <v>17.167762666666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7871.8053812999997</v>
      </c>
      <c r="E159" s="6">
        <v>1513.8915391</v>
      </c>
      <c r="F159" s="6">
        <v>83.870227731203101</v>
      </c>
      <c r="G159" s="6">
        <v>16.129772268796899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16273.634321899999</v>
      </c>
      <c r="E160" s="6">
        <v>2229.5006664000002</v>
      </c>
      <c r="F160" s="6">
        <v>87.950686908949393</v>
      </c>
      <c r="G160" s="6">
        <v>12.0493130910506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16123.446522099999</v>
      </c>
      <c r="E161" s="6">
        <v>1595.3270256999999</v>
      </c>
      <c r="F161" s="6">
        <v>90.9964026494482</v>
      </c>
      <c r="G161" s="6">
        <v>9.0035973505518303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15523.3141366</v>
      </c>
      <c r="E162" s="6">
        <v>3308.6399470000001</v>
      </c>
      <c r="F162" s="6">
        <v>82.430713603526897</v>
      </c>
      <c r="G162" s="6">
        <v>17.5692863964731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29481.320726999998</v>
      </c>
      <c r="E163" s="6">
        <v>5208.8969649000001</v>
      </c>
      <c r="F163" s="6">
        <v>84.984536530838099</v>
      </c>
      <c r="G163" s="6">
        <v>15.015463469162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31937.2403404</v>
      </c>
      <c r="E164" s="6">
        <v>5132.0123610999999</v>
      </c>
      <c r="F164" s="6">
        <v>86.1556087940981</v>
      </c>
      <c r="G164" s="6">
        <v>13.8443912059019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17621.135264600001</v>
      </c>
      <c r="E165" s="6">
        <v>3189.4329120000002</v>
      </c>
      <c r="F165" s="6">
        <v>84.6739748529005</v>
      </c>
      <c r="G165" s="6">
        <v>15.3260251470995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47430.709847700004</v>
      </c>
      <c r="E166" s="6">
        <v>8050.7783465000002</v>
      </c>
      <c r="F166" s="6">
        <v>85.489253067040806</v>
      </c>
      <c r="G166" s="6">
        <v>14.510746932959201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21193.910378600001</v>
      </c>
      <c r="E167" s="6">
        <v>4034.8442383000001</v>
      </c>
      <c r="F167" s="6">
        <v>84.006962295327995</v>
      </c>
      <c r="G167" s="6">
        <v>15.993037704672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26455.257821700001</v>
      </c>
      <c r="E168" s="6">
        <v>4542.6232822000002</v>
      </c>
      <c r="F168" s="6">
        <v>85.345374843610003</v>
      </c>
      <c r="G168" s="6">
        <v>14.654625156390001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26979.413393300001</v>
      </c>
      <c r="E169" s="6">
        <v>3911.1993539999999</v>
      </c>
      <c r="F169" s="6">
        <v>87.338550432795003</v>
      </c>
      <c r="G169" s="6">
        <v>12.661449567205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28988.642799699999</v>
      </c>
      <c r="E170" s="6">
        <v>4907.3046569999997</v>
      </c>
      <c r="F170" s="6">
        <v>85.522444347458404</v>
      </c>
      <c r="G170" s="6">
        <v>14.4775556525416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40369.635155600001</v>
      </c>
      <c r="E171" s="6">
        <v>7762.5987456000003</v>
      </c>
      <c r="F171" s="6">
        <v>83.872348909601598</v>
      </c>
      <c r="G171" s="6">
        <v>16.127651090398398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9705.0916691999992</v>
      </c>
      <c r="E172" s="6">
        <v>1786.602697</v>
      </c>
      <c r="F172" s="6">
        <v>84.453095948541304</v>
      </c>
      <c r="G172" s="6">
        <v>15.5469040514587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25762.988056099999</v>
      </c>
      <c r="E173" s="6">
        <v>7253.3200900000002</v>
      </c>
      <c r="F173" s="6">
        <v>78.031098880276303</v>
      </c>
      <c r="G173" s="6">
        <v>21.9689011197237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19326.132856699998</v>
      </c>
      <c r="E174" s="6">
        <v>7067.626808</v>
      </c>
      <c r="F174" s="6">
        <v>73.222356732100906</v>
      </c>
      <c r="G174" s="6">
        <v>26.777643267899101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5067.7055958999999</v>
      </c>
      <c r="E175" s="6">
        <v>1694.5290577999999</v>
      </c>
      <c r="F175" s="6">
        <v>74.941285764568605</v>
      </c>
      <c r="G175" s="6">
        <v>25.058714235431399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15285.7352015</v>
      </c>
      <c r="E176" s="6">
        <v>3042.4445851</v>
      </c>
      <c r="F176" s="6">
        <v>83.4001814663321</v>
      </c>
      <c r="G176" s="6">
        <v>16.5998185336679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30854.841807199999</v>
      </c>
      <c r="E177" s="6">
        <v>7841.2334032999997</v>
      </c>
      <c r="F177" s="6">
        <v>79.7363599263103</v>
      </c>
      <c r="G177" s="6">
        <v>20.2636400736897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21386.287598200001</v>
      </c>
      <c r="E178" s="6">
        <v>5083.4591693000002</v>
      </c>
      <c r="F178" s="6">
        <v>80.795210419082807</v>
      </c>
      <c r="G178" s="6">
        <v>19.2047895809172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33757.911307299997</v>
      </c>
      <c r="E179" s="6">
        <v>9034.8328041000004</v>
      </c>
      <c r="F179" s="6">
        <v>78.886998271061799</v>
      </c>
      <c r="G179" s="6">
        <v>21.113001728938201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24790.073811400001</v>
      </c>
      <c r="E180" s="6">
        <v>7360.8408404000002</v>
      </c>
      <c r="F180" s="6">
        <v>77.105345461803495</v>
      </c>
      <c r="G180" s="6">
        <v>22.894654538196502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12522.337033</v>
      </c>
      <c r="E181" s="6">
        <v>2428.0310725999998</v>
      </c>
      <c r="F181" s="6">
        <v>83.759389364529895</v>
      </c>
      <c r="G181" s="6">
        <v>16.240610635470102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22436.962209599998</v>
      </c>
      <c r="E182" s="6">
        <v>4677.4043214000003</v>
      </c>
      <c r="F182" s="6">
        <v>82.749350547974998</v>
      </c>
      <c r="G182" s="6">
        <v>17.250649452025002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18013.5644632</v>
      </c>
      <c r="E183" s="6">
        <v>4383.1377425000001</v>
      </c>
      <c r="F183" s="6">
        <v>80.429539571301305</v>
      </c>
      <c r="G183" s="6">
        <v>19.570460428698699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41020.5096643</v>
      </c>
      <c r="E184" s="6">
        <v>13223.634848600001</v>
      </c>
      <c r="F184" s="6">
        <v>75.622004978887205</v>
      </c>
      <c r="G184" s="6">
        <v>24.377995021112799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42106.9917642</v>
      </c>
      <c r="E185" s="6">
        <v>10904.8600446</v>
      </c>
      <c r="F185" s="6">
        <v>79.429392348090403</v>
      </c>
      <c r="G185" s="6">
        <v>20.570607651909601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22514.0378638</v>
      </c>
      <c r="E186" s="6">
        <v>7529.9329890999998</v>
      </c>
      <c r="F186" s="6">
        <v>74.936958147217794</v>
      </c>
      <c r="G186" s="6">
        <v>25.063041852782199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72280.153872299998</v>
      </c>
      <c r="E187" s="6">
        <v>19377.7156946</v>
      </c>
      <c r="F187" s="6">
        <v>78.858644886507605</v>
      </c>
      <c r="G187" s="6">
        <v>21.141355113492398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27852.6106</v>
      </c>
      <c r="E188" s="6">
        <v>3823.3571271999999</v>
      </c>
      <c r="F188" s="6">
        <v>87.929785886488006</v>
      </c>
      <c r="G188" s="6">
        <v>12.070214113512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48361.806032499997</v>
      </c>
      <c r="E189" s="6">
        <v>10860.825789300001</v>
      </c>
      <c r="F189" s="6">
        <v>81.661021377806904</v>
      </c>
      <c r="G189" s="6">
        <v>18.3389786221931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38471.8937793</v>
      </c>
      <c r="E190" s="6">
        <v>9748.3586931999998</v>
      </c>
      <c r="F190" s="6">
        <v>79.783683839566194</v>
      </c>
      <c r="G190" s="6">
        <v>20.216316160433799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40938.379024900001</v>
      </c>
      <c r="E191" s="6">
        <v>8724.2291631999997</v>
      </c>
      <c r="F191" s="6">
        <v>82.433002450945594</v>
      </c>
      <c r="G191" s="6">
        <v>17.566997549054399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9451.2975432000003</v>
      </c>
      <c r="E192" s="6">
        <v>2105.6864114</v>
      </c>
      <c r="F192" s="6">
        <v>81.779965952432804</v>
      </c>
      <c r="G192" s="6">
        <v>18.2200340475672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18791.9124787</v>
      </c>
      <c r="E193" s="6">
        <v>3497.8222268</v>
      </c>
      <c r="F193" s="6">
        <v>84.307474839810894</v>
      </c>
      <c r="G193" s="6">
        <v>15.692525160189099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8273.3932029000007</v>
      </c>
      <c r="E194" s="6">
        <v>1814.5000104999999</v>
      </c>
      <c r="F194" s="6">
        <v>82.013092604016094</v>
      </c>
      <c r="G194" s="6">
        <v>17.986907395983899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34541.860144600003</v>
      </c>
      <c r="E195" s="6">
        <v>8126.5468534000001</v>
      </c>
      <c r="F195" s="6">
        <v>80.954182672484293</v>
      </c>
      <c r="G195" s="6">
        <v>19.045817327515699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14452.0191397</v>
      </c>
      <c r="E196" s="6">
        <v>4744.0683073999999</v>
      </c>
      <c r="F196" s="6">
        <v>75.286274765763807</v>
      </c>
      <c r="G196" s="6">
        <v>24.7137252342362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17292.787871699999</v>
      </c>
      <c r="E197" s="6">
        <v>4074.7313893999999</v>
      </c>
      <c r="F197" s="6">
        <v>80.930255217702694</v>
      </c>
      <c r="G197" s="6">
        <v>19.069744782297398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35210.624377699998</v>
      </c>
      <c r="E198" s="6">
        <v>9941.0063651</v>
      </c>
      <c r="F198" s="6">
        <v>77.983062402048006</v>
      </c>
      <c r="G198" s="6">
        <v>22.016937597952001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6976.3929466</v>
      </c>
      <c r="E199" s="6">
        <v>2307.0011525</v>
      </c>
      <c r="F199" s="6">
        <v>75.149162818331106</v>
      </c>
      <c r="G199" s="6">
        <v>24.850837181668901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48200.766345299999</v>
      </c>
      <c r="E200" s="6">
        <v>14753.153637400001</v>
      </c>
      <c r="F200" s="6">
        <v>76.565154891936501</v>
      </c>
      <c r="G200" s="6">
        <v>23.434845108063499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66522.302865299993</v>
      </c>
      <c r="E201" s="6">
        <v>12304.730544100001</v>
      </c>
      <c r="F201" s="6">
        <v>84.390214864241401</v>
      </c>
      <c r="G201" s="6">
        <v>15.609785135758599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36284.621824599999</v>
      </c>
      <c r="E202" s="6">
        <v>9474.6979855000009</v>
      </c>
      <c r="F202" s="6">
        <v>79.294495580747807</v>
      </c>
      <c r="G202" s="6">
        <v>20.7055044192522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26861.269366500001</v>
      </c>
      <c r="E203" s="6">
        <v>7799.2686866000004</v>
      </c>
      <c r="F203" s="6">
        <v>77.498131521641398</v>
      </c>
      <c r="G203" s="6">
        <v>22.501868478358599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4525.1911157000004</v>
      </c>
      <c r="E204" s="6">
        <v>1221.2964995</v>
      </c>
      <c r="F204" s="6">
        <v>78.747078541167397</v>
      </c>
      <c r="G204" s="6">
        <v>21.252921458832599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4172.9026297999999</v>
      </c>
      <c r="E205" s="6">
        <v>722.8738955</v>
      </c>
      <c r="F205" s="6">
        <v>85.234744850701603</v>
      </c>
      <c r="G205" s="6">
        <v>14.765255149298399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6745.2965780000004</v>
      </c>
      <c r="E206" s="6">
        <v>857.89863600000001</v>
      </c>
      <c r="F206" s="6">
        <v>88.716603850703095</v>
      </c>
      <c r="G206" s="6">
        <v>11.2833961492969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6193.6665051</v>
      </c>
      <c r="E207" s="6">
        <v>1413.9670943000001</v>
      </c>
      <c r="F207" s="6">
        <v>81.413838142631903</v>
      </c>
      <c r="G207" s="6">
        <v>18.586161857368101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10508.7806685</v>
      </c>
      <c r="E208" s="6">
        <v>3246.6625875999998</v>
      </c>
      <c r="F208" s="6">
        <v>76.397252148452395</v>
      </c>
      <c r="G208" s="6">
        <v>23.602747851547701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16002.719350400001</v>
      </c>
      <c r="E209" s="6">
        <v>2007.1438481</v>
      </c>
      <c r="F209" s="6">
        <v>88.855307639054303</v>
      </c>
      <c r="G209" s="6">
        <v>11.144692360945699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18811.494103000001</v>
      </c>
      <c r="E210" s="6">
        <v>890.91152790000001</v>
      </c>
      <c r="F210" s="6">
        <v>95.478158634076905</v>
      </c>
      <c r="G210" s="6">
        <v>4.5218413659231098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14791.744448400001</v>
      </c>
      <c r="E211" s="6">
        <v>786.18034169999999</v>
      </c>
      <c r="F211" s="6">
        <v>94.953240869415197</v>
      </c>
      <c r="G211" s="6">
        <v>5.0467591305847703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13059.729291</v>
      </c>
      <c r="E212" s="6">
        <v>2358.0917985000001</v>
      </c>
      <c r="F212" s="6">
        <v>84.705414696335197</v>
      </c>
      <c r="G212" s="6">
        <v>15.2945853036648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12319.0477825</v>
      </c>
      <c r="E213" s="6">
        <v>1163.2220474000001</v>
      </c>
      <c r="F213" s="6">
        <v>91.372209115557894</v>
      </c>
      <c r="G213" s="6">
        <v>8.6277908844420992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9643.2595340000007</v>
      </c>
      <c r="E214" s="6">
        <v>1221.3834093</v>
      </c>
      <c r="F214" s="6">
        <v>88.758181785870804</v>
      </c>
      <c r="G214" s="6">
        <v>11.2418182141292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17116.2660789</v>
      </c>
      <c r="E215" s="6">
        <v>1981.8871426999999</v>
      </c>
      <c r="F215" s="6">
        <v>89.622624136984697</v>
      </c>
      <c r="G215" s="6">
        <v>10.377375863015301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17237.9458792</v>
      </c>
      <c r="E216" s="6">
        <v>2722.0204632999998</v>
      </c>
      <c r="F216" s="6">
        <v>86.362599933327004</v>
      </c>
      <c r="G216" s="6">
        <v>13.637400066673001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15155.7225647</v>
      </c>
      <c r="E217" s="6">
        <v>2238.0159861000002</v>
      </c>
      <c r="F217" s="6">
        <v>87.133209001827495</v>
      </c>
      <c r="G217" s="6">
        <v>12.866790998172499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4048.7904162999998</v>
      </c>
      <c r="E218" s="6">
        <v>573.05046460000005</v>
      </c>
      <c r="F218" s="6">
        <v>87.601250684155701</v>
      </c>
      <c r="G218" s="6">
        <v>12.398749315844301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66129.619893199997</v>
      </c>
      <c r="E219" s="6">
        <v>7282.6194623000001</v>
      </c>
      <c r="F219" s="6">
        <v>90.079829295175401</v>
      </c>
      <c r="G219" s="6">
        <v>9.9201707048245602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38392.431807200002</v>
      </c>
      <c r="E220" s="6">
        <v>4644.9845235000003</v>
      </c>
      <c r="F220" s="6">
        <v>89.207101820871699</v>
      </c>
      <c r="G220" s="6">
        <v>10.792898179128301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11759.518820900001</v>
      </c>
      <c r="E221" s="6">
        <v>2123.8316175999998</v>
      </c>
      <c r="F221" s="6">
        <v>84.702312118331406</v>
      </c>
      <c r="G221" s="6">
        <v>15.297687881668599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18097.0885347</v>
      </c>
      <c r="E222" s="6">
        <v>2858.9470550999999</v>
      </c>
      <c r="F222" s="6">
        <v>86.357405040428802</v>
      </c>
      <c r="G222" s="6">
        <v>13.6425949595712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23816.769445599999</v>
      </c>
      <c r="E223" s="6">
        <v>2944.9582245000001</v>
      </c>
      <c r="F223" s="6">
        <v>88.995634882757201</v>
      </c>
      <c r="G223" s="6">
        <v>11.0043651172428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15881.9035749</v>
      </c>
      <c r="E224" s="6">
        <v>1836.9727095999999</v>
      </c>
      <c r="F224" s="6">
        <v>89.632679408643199</v>
      </c>
      <c r="G224" s="6">
        <v>10.367320591356799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5813.1259238000002</v>
      </c>
      <c r="E225" s="6">
        <v>1016.535515</v>
      </c>
      <c r="F225" s="6">
        <v>85.115872520049706</v>
      </c>
      <c r="G225" s="6">
        <v>14.884127479950299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24777.877954299998</v>
      </c>
      <c r="E226" s="6">
        <v>3680.3614169000002</v>
      </c>
      <c r="F226" s="6">
        <v>87.067501369657606</v>
      </c>
      <c r="G226" s="6">
        <v>12.932498630342399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19190.3689749</v>
      </c>
      <c r="E227" s="6">
        <v>5958.4134500999999</v>
      </c>
      <c r="F227" s="6">
        <v>76.307348207136897</v>
      </c>
      <c r="G227" s="6">
        <v>23.692651792863099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13956.965888000001</v>
      </c>
      <c r="E228" s="6">
        <v>4948.4690667000004</v>
      </c>
      <c r="F228" s="6">
        <v>73.825150923228094</v>
      </c>
      <c r="G228" s="6">
        <v>26.174849076771899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5796.7612322000004</v>
      </c>
      <c r="E229" s="6">
        <v>1018.9544329</v>
      </c>
      <c r="F229" s="6">
        <v>85.049927506254804</v>
      </c>
      <c r="G229" s="6">
        <v>14.9500724937452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11536.537794</v>
      </c>
      <c r="E230" s="6">
        <v>933.20456160000003</v>
      </c>
      <c r="F230" s="6">
        <v>92.516248251264699</v>
      </c>
      <c r="G230" s="6">
        <v>7.4837517487352896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13590.3331696</v>
      </c>
      <c r="E231" s="6">
        <v>5269.3396045</v>
      </c>
      <c r="F231" s="6">
        <v>72.060280856323303</v>
      </c>
      <c r="G231" s="6">
        <v>27.939719143676701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35069.372893500004</v>
      </c>
      <c r="E232" s="6">
        <v>2615.8614601999998</v>
      </c>
      <c r="F232" s="6">
        <v>93.058656778810303</v>
      </c>
      <c r="G232" s="6">
        <v>6.9413432211896797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31581.547510100001</v>
      </c>
      <c r="E233" s="6">
        <v>2638.6144902000001</v>
      </c>
      <c r="F233" s="6">
        <v>92.289298659144706</v>
      </c>
      <c r="G233" s="6">
        <v>7.7107013408553398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661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111.8653429</v>
      </c>
      <c r="E244" s="6">
        <v>46.418610399999999</v>
      </c>
      <c r="F244" s="6">
        <v>70.673836840540901</v>
      </c>
      <c r="G244" s="6">
        <v>29.326163159459099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305.72865000000002</v>
      </c>
      <c r="E245" s="6">
        <v>64.542715000000001</v>
      </c>
      <c r="F245" s="6">
        <v>82.568807339449506</v>
      </c>
      <c r="G245" s="6">
        <v>17.431192660550501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255.0364026</v>
      </c>
      <c r="E246" s="6">
        <v>80.7221799</v>
      </c>
      <c r="F246" s="6">
        <v>75.958267604373106</v>
      </c>
      <c r="G246" s="6">
        <v>24.041732395626902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14.268293099999999</v>
      </c>
      <c r="E247" s="6">
        <v>3.1707318</v>
      </c>
      <c r="F247" s="6">
        <v>81.818181818181799</v>
      </c>
      <c r="G247" s="6">
        <v>18.181818181818201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2085.4003317000002</v>
      </c>
      <c r="E248" s="6">
        <v>843.4100171</v>
      </c>
      <c r="F248" s="6">
        <v>71.2029828955786</v>
      </c>
      <c r="G248" s="6">
        <v>28.7970171044214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895.35442439999997</v>
      </c>
      <c r="E249" s="6">
        <v>352.40579530000002</v>
      </c>
      <c r="F249" s="6">
        <v>71.756929758128607</v>
      </c>
      <c r="G249" s="6">
        <v>28.243070241871401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2146.8946457000002</v>
      </c>
      <c r="E250" s="6">
        <v>884.48241659999997</v>
      </c>
      <c r="F250" s="6">
        <v>70.822421677595102</v>
      </c>
      <c r="G250" s="6">
        <v>29.177578322404901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878.8559788</v>
      </c>
      <c r="E251" s="6">
        <v>256.25780079999998</v>
      </c>
      <c r="F251" s="6">
        <v>77.424483306836294</v>
      </c>
      <c r="G251" s="6">
        <v>22.575516693163699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662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6693.4040691999999</v>
      </c>
      <c r="E262" s="6">
        <v>2531.4102668999999</v>
      </c>
      <c r="F262" s="6">
        <v>72.558686010690906</v>
      </c>
      <c r="G262" s="6">
        <v>27.441313989309101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6178.7552154000005</v>
      </c>
      <c r="E263" s="6">
        <v>1882.5200460999999</v>
      </c>
      <c r="F263" s="6">
        <v>76.647366762294297</v>
      </c>
      <c r="G263" s="6">
        <v>23.3526332377057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2910.0579179000001</v>
      </c>
      <c r="E264" s="6">
        <v>864.91442919999997</v>
      </c>
      <c r="F264" s="6">
        <v>77.088191656173507</v>
      </c>
      <c r="G264" s="6">
        <v>22.9118083438265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487.75278700000001</v>
      </c>
      <c r="E265" s="6">
        <v>136.932917</v>
      </c>
      <c r="F265" s="6">
        <v>78.079710144927503</v>
      </c>
      <c r="G265" s="6">
        <v>21.9202898550725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5697.3091211999999</v>
      </c>
      <c r="E266" s="6">
        <v>1212.2237662</v>
      </c>
      <c r="F266" s="6">
        <v>82.455778328943595</v>
      </c>
      <c r="G266" s="6">
        <v>17.544221671056398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544.38784039999996</v>
      </c>
      <c r="E267" s="6">
        <v>153.08756009999999</v>
      </c>
      <c r="F267" s="6">
        <v>78.051188616794803</v>
      </c>
      <c r="G267" s="6">
        <v>21.9488113832052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1332.8485271</v>
      </c>
      <c r="E268" s="6">
        <v>338.27196179999999</v>
      </c>
      <c r="F268" s="6">
        <v>79.757775453841504</v>
      </c>
      <c r="G268" s="6">
        <v>20.2422245461585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2300.4824806000001</v>
      </c>
      <c r="E269" s="6">
        <v>673.70929469999999</v>
      </c>
      <c r="F269" s="6">
        <v>77.348155546155198</v>
      </c>
      <c r="G269" s="6">
        <v>22.651844453844799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663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664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665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2628009.9743070998</v>
      </c>
      <c r="E17" s="6">
        <v>182339.53842890001</v>
      </c>
      <c r="F17" s="6">
        <v>93.511855461302204</v>
      </c>
      <c r="G17" s="6">
        <v>6.4881445386977701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8498.6298229000004</v>
      </c>
      <c r="E18" s="6">
        <v>726.18451319999997</v>
      </c>
      <c r="F18" s="6">
        <v>92.127922722973594</v>
      </c>
      <c r="G18" s="6">
        <v>7.8720772770263796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2619511.3444841998</v>
      </c>
      <c r="E19" s="6">
        <v>181613.35391569999</v>
      </c>
      <c r="F19" s="6">
        <v>93.516413102942394</v>
      </c>
      <c r="G19" s="6">
        <v>6.4835868970575898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666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2628009.9743070998</v>
      </c>
      <c r="E30" s="6">
        <v>182339.53842890001</v>
      </c>
      <c r="F30" s="6">
        <v>93.511855461302204</v>
      </c>
      <c r="G30" s="6">
        <v>6.4881445386977701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49716.588247300002</v>
      </c>
      <c r="E31" s="6">
        <v>3460.1570843999998</v>
      </c>
      <c r="F31" s="6">
        <v>93.493101048556795</v>
      </c>
      <c r="G31" s="6">
        <v>6.5068989514431799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10879.569056599999</v>
      </c>
      <c r="E32" s="6">
        <v>1193.9847706</v>
      </c>
      <c r="F32" s="6">
        <v>90.110742970225402</v>
      </c>
      <c r="G32" s="6">
        <v>9.8892570297746296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37903.933616200004</v>
      </c>
      <c r="E33" s="6">
        <v>2428.5592083000001</v>
      </c>
      <c r="F33" s="6">
        <v>93.978653343180497</v>
      </c>
      <c r="G33" s="6">
        <v>6.0213466568195102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12390.0312639</v>
      </c>
      <c r="E34" s="6">
        <v>854.04695600000002</v>
      </c>
      <c r="F34" s="6">
        <v>93.551480580077296</v>
      </c>
      <c r="G34" s="6">
        <v>6.4485194199226701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46433.523599499997</v>
      </c>
      <c r="E35" s="6">
        <v>4165.9761267000003</v>
      </c>
      <c r="F35" s="6">
        <v>91.766764198771497</v>
      </c>
      <c r="G35" s="6">
        <v>8.2332358012284708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235925.88179660001</v>
      </c>
      <c r="E36" s="6">
        <v>23027.294539800001</v>
      </c>
      <c r="F36" s="6">
        <v>91.107545052899496</v>
      </c>
      <c r="G36" s="6">
        <v>8.8924549471004699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9277.8872147000002</v>
      </c>
      <c r="E37" s="6">
        <v>486.28138360000003</v>
      </c>
      <c r="F37" s="6">
        <v>95.0197358975892</v>
      </c>
      <c r="G37" s="6">
        <v>4.9802641024107697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667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2619511.3444841998</v>
      </c>
      <c r="E48" s="6">
        <v>181613.35391569999</v>
      </c>
      <c r="F48" s="6">
        <v>93.516413102942394</v>
      </c>
      <c r="G48" s="6">
        <v>6.4835868970575898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3414.9910177000002</v>
      </c>
      <c r="E49" s="6">
        <v>200.41328759999999</v>
      </c>
      <c r="F49" s="6">
        <v>94.456683936947101</v>
      </c>
      <c r="G49" s="6">
        <v>5.5433160630528704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22293.648672399999</v>
      </c>
      <c r="E50" s="6">
        <v>1552.1788369000001</v>
      </c>
      <c r="F50" s="6">
        <v>93.490773862661598</v>
      </c>
      <c r="G50" s="6">
        <v>6.5092261373384597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42300.785367900004</v>
      </c>
      <c r="E51" s="6">
        <v>2814.6847023</v>
      </c>
      <c r="F51" s="6">
        <v>93.7611539945825</v>
      </c>
      <c r="G51" s="6">
        <v>6.2388460054174999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7571.6288963999996</v>
      </c>
      <c r="E52" s="6">
        <v>726.95258369999999</v>
      </c>
      <c r="F52" s="6">
        <v>91.240038005974498</v>
      </c>
      <c r="G52" s="6">
        <v>8.7599619940255096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6917.5179144000003</v>
      </c>
      <c r="E53" s="6">
        <v>576.19570169999997</v>
      </c>
      <c r="F53" s="6">
        <v>92.310945797794304</v>
      </c>
      <c r="G53" s="6">
        <v>7.68905420220573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44641.952037800002</v>
      </c>
      <c r="E54" s="6">
        <v>4466.8069279000001</v>
      </c>
      <c r="F54" s="6">
        <v>90.9042561409059</v>
      </c>
      <c r="G54" s="6">
        <v>9.0957438590941404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37330.173377200001</v>
      </c>
      <c r="E55" s="6">
        <v>2377.6337432999999</v>
      </c>
      <c r="F55" s="6">
        <v>94.012175650786602</v>
      </c>
      <c r="G55" s="6">
        <v>5.9878243492134198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53611.198216899997</v>
      </c>
      <c r="E56" s="6">
        <v>2808.5540955000001</v>
      </c>
      <c r="F56" s="6">
        <v>95.022037530493094</v>
      </c>
      <c r="G56" s="6">
        <v>4.9779624695068598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4351.4325648000004</v>
      </c>
      <c r="E57" s="6">
        <v>397.50967800000001</v>
      </c>
      <c r="F57" s="6">
        <v>91.629511211624504</v>
      </c>
      <c r="G57" s="6">
        <v>8.3704887883754608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5915.5693547000001</v>
      </c>
      <c r="E58" s="6">
        <v>418.97597780000001</v>
      </c>
      <c r="F58" s="6">
        <v>93.385855561718003</v>
      </c>
      <c r="G58" s="6">
        <v>6.6141444382819898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40712.098726900003</v>
      </c>
      <c r="E59" s="6">
        <v>3304.2715048999999</v>
      </c>
      <c r="F59" s="6">
        <v>92.493084987474106</v>
      </c>
      <c r="G59" s="6">
        <v>7.5069150125259503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45796.108502700001</v>
      </c>
      <c r="E60" s="6">
        <v>4105.9158230000003</v>
      </c>
      <c r="F60" s="6">
        <v>91.772045566325005</v>
      </c>
      <c r="G60" s="6">
        <v>8.2279544336749808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8699.6249059999991</v>
      </c>
      <c r="E61" s="6">
        <v>627.2245355</v>
      </c>
      <c r="F61" s="6">
        <v>93.275065289366097</v>
      </c>
      <c r="G61" s="6">
        <v>6.7249347106339297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234412.09233000001</v>
      </c>
      <c r="E62" s="6">
        <v>22869.9635175</v>
      </c>
      <c r="F62" s="6">
        <v>91.110937199967097</v>
      </c>
      <c r="G62" s="6">
        <v>8.8890628000328995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6448.5371701000004</v>
      </c>
      <c r="E63" s="6">
        <v>341.4396529</v>
      </c>
      <c r="F63" s="6">
        <v>94.9714165187807</v>
      </c>
      <c r="G63" s="6">
        <v>5.0285834812193402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2893.7179357999999</v>
      </c>
      <c r="E64" s="6">
        <v>213.7328316</v>
      </c>
      <c r="F64" s="6">
        <v>93.121923801906902</v>
      </c>
      <c r="G64" s="6">
        <v>6.8780761980930798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2673.2749494</v>
      </c>
      <c r="E65" s="6">
        <v>209.49377630000001</v>
      </c>
      <c r="F65" s="6">
        <v>92.732896869861406</v>
      </c>
      <c r="G65" s="6">
        <v>7.2671031301385502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3481.9973623000001</v>
      </c>
      <c r="E66" s="6">
        <v>355.98204570000001</v>
      </c>
      <c r="F66" s="6">
        <v>90.724753630569793</v>
      </c>
      <c r="G66" s="6">
        <v>9.2752463694302296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6378.3910234000004</v>
      </c>
      <c r="E67" s="6">
        <v>615.77211950000003</v>
      </c>
      <c r="F67" s="6">
        <v>91.195914265667497</v>
      </c>
      <c r="G67" s="6">
        <v>8.8040857343324905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556.40724590000002</v>
      </c>
      <c r="E68" s="6">
        <v>18.4572197</v>
      </c>
      <c r="F68" s="6">
        <v>96.789291945409104</v>
      </c>
      <c r="G68" s="6">
        <v>3.2107080545908802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39708.621167999998</v>
      </c>
      <c r="E69" s="6">
        <v>2972.9222260000001</v>
      </c>
      <c r="F69" s="6">
        <v>93.034642167092002</v>
      </c>
      <c r="G69" s="6">
        <v>6.9653578329079897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668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216821.1328817</v>
      </c>
      <c r="E80" s="6">
        <v>13267.658958800001</v>
      </c>
      <c r="F80" s="6">
        <v>94.233678723474199</v>
      </c>
      <c r="G80" s="6">
        <v>5.76632127652584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74665.882136900007</v>
      </c>
      <c r="E81" s="6">
        <v>3356.2731973</v>
      </c>
      <c r="F81" s="6">
        <v>95.698307509035402</v>
      </c>
      <c r="G81" s="6">
        <v>4.3016924909645802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36471.444917699999</v>
      </c>
      <c r="E82" s="6">
        <v>2592.9094012</v>
      </c>
      <c r="F82" s="6">
        <v>93.362467020361095</v>
      </c>
      <c r="G82" s="6">
        <v>6.6375329796389497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125303.2118011</v>
      </c>
      <c r="E83" s="6">
        <v>10367.8831587</v>
      </c>
      <c r="F83" s="6">
        <v>92.358075121475196</v>
      </c>
      <c r="G83" s="6">
        <v>7.6419248785248302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117884.1784056</v>
      </c>
      <c r="E84" s="6">
        <v>10804.7427398</v>
      </c>
      <c r="F84" s="6">
        <v>91.603983743408506</v>
      </c>
      <c r="G84" s="6">
        <v>8.3960162565914995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66096.643194999997</v>
      </c>
      <c r="E85" s="6">
        <v>4335.2131048000001</v>
      </c>
      <c r="F85" s="6">
        <v>93.844812088514701</v>
      </c>
      <c r="G85" s="6">
        <v>6.1551879114853199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216934.06020790001</v>
      </c>
      <c r="E86" s="6">
        <v>16758.445413599999</v>
      </c>
      <c r="F86" s="6">
        <v>92.8288477334644</v>
      </c>
      <c r="G86" s="6">
        <v>7.1711522665355902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342037.81129430002</v>
      </c>
      <c r="E87" s="6">
        <v>23046.035031799998</v>
      </c>
      <c r="F87" s="6">
        <v>93.687467888892897</v>
      </c>
      <c r="G87" s="6">
        <v>6.3125321111071102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138835.05764469999</v>
      </c>
      <c r="E88" s="6">
        <v>7941.8429834999997</v>
      </c>
      <c r="F88" s="6">
        <v>94.589173807656906</v>
      </c>
      <c r="G88" s="6">
        <v>5.4108261923430696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279760.97936719999</v>
      </c>
      <c r="E89" s="6">
        <v>17512.423271</v>
      </c>
      <c r="F89" s="6">
        <v>94.108984148738799</v>
      </c>
      <c r="G89" s="6">
        <v>5.8910158512612396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418131.35004739999</v>
      </c>
      <c r="E90" s="6">
        <v>28220.429577700001</v>
      </c>
      <c r="F90" s="6">
        <v>93.677536224588806</v>
      </c>
      <c r="G90" s="6">
        <v>6.3224637754111601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53260.942021199997</v>
      </c>
      <c r="E91" s="6">
        <v>3176.6107372000001</v>
      </c>
      <c r="F91" s="6">
        <v>94.371459104900296</v>
      </c>
      <c r="G91" s="6">
        <v>5.6285408950996798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74315.222527000005</v>
      </c>
      <c r="E92" s="6">
        <v>3030.8969517</v>
      </c>
      <c r="F92" s="6">
        <v>96.081384596760998</v>
      </c>
      <c r="G92" s="6">
        <v>3.9186154032390301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30837.987998799999</v>
      </c>
      <c r="E93" s="6">
        <v>2298.6066384999999</v>
      </c>
      <c r="F93" s="6">
        <v>93.063238200365404</v>
      </c>
      <c r="G93" s="6">
        <v>6.9367617996346196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26677.003190399999</v>
      </c>
      <c r="E94" s="6">
        <v>1540.6478136000001</v>
      </c>
      <c r="F94" s="6">
        <v>94.540127335965707</v>
      </c>
      <c r="G94" s="6">
        <v>5.45987266403431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84834.269315500002</v>
      </c>
      <c r="E95" s="6">
        <v>5103.9676183000001</v>
      </c>
      <c r="F95" s="6">
        <v>94.325030384955397</v>
      </c>
      <c r="G95" s="6">
        <v>5.6749696150446303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7288.2651997000003</v>
      </c>
      <c r="E96" s="6">
        <v>314.93001429999998</v>
      </c>
      <c r="F96" s="6">
        <v>95.8579254453429</v>
      </c>
      <c r="G96" s="6">
        <v>4.1420745546570901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126738.57325089999</v>
      </c>
      <c r="E97" s="6">
        <v>9948.7811939000003</v>
      </c>
      <c r="F97" s="6">
        <v>92.721505779148202</v>
      </c>
      <c r="G97" s="6">
        <v>7.27849422085181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190042.20262610001</v>
      </c>
      <c r="E98" s="6">
        <v>18659.8831216</v>
      </c>
      <c r="F98" s="6">
        <v>91.059081630761497</v>
      </c>
      <c r="G98" s="6">
        <v>8.9409183692384993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1073.7562780000001</v>
      </c>
      <c r="E99" s="6">
        <v>61.357501599999999</v>
      </c>
      <c r="F99" s="6">
        <v>94.594594594594597</v>
      </c>
      <c r="G99" s="6">
        <v>5.4054054054054097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669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216697.97032779999</v>
      </c>
      <c r="E110" s="6">
        <v>13232.5375594</v>
      </c>
      <c r="F110" s="6">
        <v>94.244983981903104</v>
      </c>
      <c r="G110" s="6">
        <v>5.7550160180969403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74300.706249399998</v>
      </c>
      <c r="E111" s="6">
        <v>3351.1777198</v>
      </c>
      <c r="F111" s="6">
        <v>95.684357483033907</v>
      </c>
      <c r="G111" s="6">
        <v>4.3156425169661299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36158.8835798</v>
      </c>
      <c r="E112" s="6">
        <v>2569.7121566000001</v>
      </c>
      <c r="F112" s="6">
        <v>93.364819695270299</v>
      </c>
      <c r="G112" s="6">
        <v>6.6351803047297002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125292.11423979999</v>
      </c>
      <c r="E113" s="6">
        <v>10361.541695100001</v>
      </c>
      <c r="F113" s="6">
        <v>92.361767455738502</v>
      </c>
      <c r="G113" s="6">
        <v>7.6382325442614603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115213.8947144</v>
      </c>
      <c r="E114" s="6">
        <v>10546.216082200001</v>
      </c>
      <c r="F114" s="6">
        <v>91.614021317731599</v>
      </c>
      <c r="G114" s="6">
        <v>8.3859786822683997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66096.643194999997</v>
      </c>
      <c r="E115" s="6">
        <v>4335.2131048000001</v>
      </c>
      <c r="F115" s="6">
        <v>93.844812088514701</v>
      </c>
      <c r="G115" s="6">
        <v>6.1551879114853199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216934.06020790001</v>
      </c>
      <c r="E116" s="6">
        <v>16758.445413599999</v>
      </c>
      <c r="F116" s="6">
        <v>92.8288477334644</v>
      </c>
      <c r="G116" s="6">
        <v>7.1711522665355902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342037.81129430002</v>
      </c>
      <c r="E117" s="6">
        <v>23046.035031799998</v>
      </c>
      <c r="F117" s="6">
        <v>93.687467888892897</v>
      </c>
      <c r="G117" s="6">
        <v>6.3125321111071102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138835.05764469999</v>
      </c>
      <c r="E118" s="6">
        <v>7941.8429834999997</v>
      </c>
      <c r="F118" s="6">
        <v>94.589173807656906</v>
      </c>
      <c r="G118" s="6">
        <v>5.4108261923430696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279760.97936719999</v>
      </c>
      <c r="E119" s="6">
        <v>17512.423271</v>
      </c>
      <c r="F119" s="6">
        <v>94.108984148738799</v>
      </c>
      <c r="G119" s="6">
        <v>5.8910158512612396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416999.468001</v>
      </c>
      <c r="E120" s="6">
        <v>28104.551404400001</v>
      </c>
      <c r="F120" s="6">
        <v>93.685846413621704</v>
      </c>
      <c r="G120" s="6">
        <v>6.3141535863782901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53260.942021199997</v>
      </c>
      <c r="E121" s="6">
        <v>3176.6107372000001</v>
      </c>
      <c r="F121" s="6">
        <v>94.371459104900296</v>
      </c>
      <c r="G121" s="6">
        <v>5.6285408950996798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74315.222527000005</v>
      </c>
      <c r="E122" s="6">
        <v>3030.8969517</v>
      </c>
      <c r="F122" s="6">
        <v>96.081384596760998</v>
      </c>
      <c r="G122" s="6">
        <v>3.9186154032390301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30837.987998799999</v>
      </c>
      <c r="E123" s="6">
        <v>2298.6066384999999</v>
      </c>
      <c r="F123" s="6">
        <v>93.063238200365404</v>
      </c>
      <c r="G123" s="6">
        <v>6.9367617996346196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26677.003190399999</v>
      </c>
      <c r="E124" s="6">
        <v>1540.6478136000001</v>
      </c>
      <c r="F124" s="6">
        <v>94.540127335965707</v>
      </c>
      <c r="G124" s="6">
        <v>5.45987266403431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84834.269315500002</v>
      </c>
      <c r="E125" s="6">
        <v>5103.9676183000001</v>
      </c>
      <c r="F125" s="6">
        <v>94.325030384955397</v>
      </c>
      <c r="G125" s="6">
        <v>5.6749696150446303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7288.2651997000003</v>
      </c>
      <c r="E126" s="6">
        <v>314.93001429999998</v>
      </c>
      <c r="F126" s="6">
        <v>95.8579254453429</v>
      </c>
      <c r="G126" s="6">
        <v>4.1420745546570901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126738.57325089999</v>
      </c>
      <c r="E127" s="6">
        <v>9948.7811939000003</v>
      </c>
      <c r="F127" s="6">
        <v>92.721505779148202</v>
      </c>
      <c r="G127" s="6">
        <v>7.27849422085181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187231.49215939999</v>
      </c>
      <c r="E128" s="6">
        <v>18439.216526</v>
      </c>
      <c r="F128" s="6">
        <v>91.034592799402901</v>
      </c>
      <c r="G128" s="6">
        <v>8.9654072005971308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670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41517.706972799999</v>
      </c>
      <c r="E139" s="6">
        <v>3741.8696576000002</v>
      </c>
      <c r="F139" s="6">
        <v>91.732424524964202</v>
      </c>
      <c r="G139" s="6">
        <v>8.2675754750358408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23619.486379599999</v>
      </c>
      <c r="E140" s="6">
        <v>1894.4952886999999</v>
      </c>
      <c r="F140" s="6">
        <v>92.574678020350603</v>
      </c>
      <c r="G140" s="6">
        <v>7.4253219796494099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21676.451646699999</v>
      </c>
      <c r="E141" s="6">
        <v>1281.1941864999999</v>
      </c>
      <c r="F141" s="6">
        <v>94.419313740578701</v>
      </c>
      <c r="G141" s="6">
        <v>5.5806862594212996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58510.892378800003</v>
      </c>
      <c r="E142" s="6">
        <v>2172.7330357000001</v>
      </c>
      <c r="F142" s="6">
        <v>96.419572791079702</v>
      </c>
      <c r="G142" s="6">
        <v>3.5804272089202498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17487.996372900001</v>
      </c>
      <c r="E143" s="6">
        <v>1106.9151987</v>
      </c>
      <c r="F143" s="6">
        <v>94.047214505765197</v>
      </c>
      <c r="G143" s="6">
        <v>5.9527854942348402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35217.761485499999</v>
      </c>
      <c r="E144" s="6">
        <v>1843.9526264000001</v>
      </c>
      <c r="F144" s="6">
        <v>95.024642894733404</v>
      </c>
      <c r="G144" s="6">
        <v>4.9753571052665704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39803.790290899997</v>
      </c>
      <c r="E145" s="6">
        <v>1772.9818488000001</v>
      </c>
      <c r="F145" s="6">
        <v>95.735643347100904</v>
      </c>
      <c r="G145" s="6">
        <v>4.2643566528991101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18716.924105800001</v>
      </c>
      <c r="E146" s="6">
        <v>570.23690929999998</v>
      </c>
      <c r="F146" s="6">
        <v>97.043437814131593</v>
      </c>
      <c r="G146" s="6">
        <v>2.9565621858684099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11174.1242587</v>
      </c>
      <c r="E147" s="6">
        <v>491.83763110000001</v>
      </c>
      <c r="F147" s="6">
        <v>95.783994189711606</v>
      </c>
      <c r="G147" s="6">
        <v>4.2160058102884097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21171.4567236</v>
      </c>
      <c r="E148" s="6">
        <v>1077.8235061</v>
      </c>
      <c r="F148" s="6">
        <v>95.155692701190205</v>
      </c>
      <c r="G148" s="6">
        <v>4.8443072988097899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30068.834944900002</v>
      </c>
      <c r="E149" s="6">
        <v>1213.2169895</v>
      </c>
      <c r="F149" s="6">
        <v>96.121683475098806</v>
      </c>
      <c r="G149" s="6">
        <v>3.87831652490117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16467.042745899998</v>
      </c>
      <c r="E150" s="6">
        <v>881.64907219999998</v>
      </c>
      <c r="F150" s="6">
        <v>94.918065976132198</v>
      </c>
      <c r="G150" s="6">
        <v>5.0819340238678397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35359.932231699997</v>
      </c>
      <c r="E151" s="6">
        <v>1839.4071297</v>
      </c>
      <c r="F151" s="6">
        <v>95.055269364249298</v>
      </c>
      <c r="G151" s="6">
        <v>4.94473063575066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59913.8768375</v>
      </c>
      <c r="E152" s="6">
        <v>3999.8272989000002</v>
      </c>
      <c r="F152" s="6">
        <v>93.741831500856406</v>
      </c>
      <c r="G152" s="6">
        <v>6.2581684991435598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92611.892328999995</v>
      </c>
      <c r="E153" s="6">
        <v>7158.8465343999997</v>
      </c>
      <c r="F153" s="6">
        <v>92.824703298828496</v>
      </c>
      <c r="G153" s="6">
        <v>7.1752967011715301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38582.926140399999</v>
      </c>
      <c r="E154" s="6">
        <v>2225.8607725000002</v>
      </c>
      <c r="F154" s="6">
        <v>94.545633573350898</v>
      </c>
      <c r="G154" s="6">
        <v>5.4543664266491296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44526.274540799997</v>
      </c>
      <c r="E155" s="6">
        <v>2540.0695495</v>
      </c>
      <c r="F155" s="6">
        <v>94.603214677930595</v>
      </c>
      <c r="G155" s="6">
        <v>5.3967853220694204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30760.899659300001</v>
      </c>
      <c r="E156" s="6">
        <v>2876.9639256</v>
      </c>
      <c r="F156" s="6">
        <v>91.447245398511399</v>
      </c>
      <c r="G156" s="6">
        <v>8.5527546014886209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14839.980287300001</v>
      </c>
      <c r="E157" s="6">
        <v>857.97968179999998</v>
      </c>
      <c r="F157" s="6">
        <v>94.534451078427693</v>
      </c>
      <c r="G157" s="6">
        <v>5.4655489215723199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24877.968953299998</v>
      </c>
      <c r="E158" s="6">
        <v>2029.7956168000001</v>
      </c>
      <c r="F158" s="6">
        <v>92.4564687954215</v>
      </c>
      <c r="G158" s="6">
        <v>7.5435312045784597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9022.4987321999997</v>
      </c>
      <c r="E159" s="6">
        <v>363.1981882</v>
      </c>
      <c r="F159" s="6">
        <v>96.130301337446994</v>
      </c>
      <c r="G159" s="6">
        <v>3.8696986625530299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17422.610639800001</v>
      </c>
      <c r="E160" s="6">
        <v>1080.5243485000001</v>
      </c>
      <c r="F160" s="6">
        <v>94.1603174317042</v>
      </c>
      <c r="G160" s="6">
        <v>5.83968256829582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16611.380107500001</v>
      </c>
      <c r="E161" s="6">
        <v>1107.3934403000001</v>
      </c>
      <c r="F161" s="6">
        <v>93.750168783902694</v>
      </c>
      <c r="G161" s="6">
        <v>6.2498312160973297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17654.504458200001</v>
      </c>
      <c r="E162" s="6">
        <v>1177.4496254000001</v>
      </c>
      <c r="F162" s="6">
        <v>93.747597194784007</v>
      </c>
      <c r="G162" s="6">
        <v>6.2524028052160201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32623.581052400001</v>
      </c>
      <c r="E163" s="6">
        <v>2066.6366395</v>
      </c>
      <c r="F163" s="6">
        <v>94.042595356838703</v>
      </c>
      <c r="G163" s="6">
        <v>5.9574046431612597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34962.329160000001</v>
      </c>
      <c r="E164" s="6">
        <v>2106.9235414999998</v>
      </c>
      <c r="F164" s="6">
        <v>94.316250293832496</v>
      </c>
      <c r="G164" s="6">
        <v>5.68374970616751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19591.3202385</v>
      </c>
      <c r="E165" s="6">
        <v>1219.2479381000001</v>
      </c>
      <c r="F165" s="6">
        <v>94.141207833667096</v>
      </c>
      <c r="G165" s="6">
        <v>5.8587921663328597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52178.367342400001</v>
      </c>
      <c r="E166" s="6">
        <v>3303.1208517999999</v>
      </c>
      <c r="F166" s="6">
        <v>94.046445112938898</v>
      </c>
      <c r="G166" s="6">
        <v>5.9535548870610597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23673.791941399999</v>
      </c>
      <c r="E167" s="6">
        <v>1554.9626754999999</v>
      </c>
      <c r="F167" s="6">
        <v>93.836546039976199</v>
      </c>
      <c r="G167" s="6">
        <v>6.1634539600237597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29582.8448766</v>
      </c>
      <c r="E168" s="6">
        <v>1415.0362273000001</v>
      </c>
      <c r="F168" s="6">
        <v>95.435054987929604</v>
      </c>
      <c r="G168" s="6">
        <v>4.5649450120704103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28596.602586000001</v>
      </c>
      <c r="E169" s="6">
        <v>2294.0101613000002</v>
      </c>
      <c r="F169" s="6">
        <v>92.573762844828906</v>
      </c>
      <c r="G169" s="6">
        <v>7.4262371551710604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32577.178812400001</v>
      </c>
      <c r="E170" s="6">
        <v>1318.7686443</v>
      </c>
      <c r="F170" s="6">
        <v>96.109361905329095</v>
      </c>
      <c r="G170" s="6">
        <v>3.8906380946708898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45752.475896099997</v>
      </c>
      <c r="E171" s="6">
        <v>2379.7580051</v>
      </c>
      <c r="F171" s="6">
        <v>95.055791488953403</v>
      </c>
      <c r="G171" s="6">
        <v>4.9442085110466296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10744.1341815</v>
      </c>
      <c r="E172" s="6">
        <v>747.56018470000004</v>
      </c>
      <c r="F172" s="6">
        <v>93.494778394918299</v>
      </c>
      <c r="G172" s="6">
        <v>6.5052216050817098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30868.528572300002</v>
      </c>
      <c r="E173" s="6">
        <v>2147.7795738</v>
      </c>
      <c r="F173" s="6">
        <v>93.494791833490595</v>
      </c>
      <c r="G173" s="6">
        <v>6.5052081665093802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23944.736767599999</v>
      </c>
      <c r="E174" s="6">
        <v>2449.0228971000001</v>
      </c>
      <c r="F174" s="6">
        <v>90.721204829430107</v>
      </c>
      <c r="G174" s="6">
        <v>9.2787951705698593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6334.1221242000001</v>
      </c>
      <c r="E175" s="6">
        <v>428.11252949999999</v>
      </c>
      <c r="F175" s="6">
        <v>93.669067232593605</v>
      </c>
      <c r="G175" s="6">
        <v>6.33093276740634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17015.517479099999</v>
      </c>
      <c r="E176" s="6">
        <v>1312.6623075</v>
      </c>
      <c r="F176" s="6">
        <v>92.8380105237744</v>
      </c>
      <c r="G176" s="6">
        <v>7.1619894762255996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35093.267151100001</v>
      </c>
      <c r="E177" s="6">
        <v>3602.8080593999998</v>
      </c>
      <c r="F177" s="6">
        <v>90.6894742172137</v>
      </c>
      <c r="G177" s="6">
        <v>9.3105257827863497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24583.596928499999</v>
      </c>
      <c r="E178" s="6">
        <v>1886.1498389999999</v>
      </c>
      <c r="F178" s="6">
        <v>92.874318535922498</v>
      </c>
      <c r="G178" s="6">
        <v>7.1256814640775001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38731.370667700001</v>
      </c>
      <c r="E179" s="6">
        <v>4061.3734436999998</v>
      </c>
      <c r="F179" s="6">
        <v>90.509200734761805</v>
      </c>
      <c r="G179" s="6">
        <v>9.4907992652381701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29789.448729</v>
      </c>
      <c r="E180" s="6">
        <v>2361.4659228</v>
      </c>
      <c r="F180" s="6">
        <v>92.655058344762196</v>
      </c>
      <c r="G180" s="6">
        <v>7.3449416552377702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13918.2758526</v>
      </c>
      <c r="E181" s="6">
        <v>1032.092253</v>
      </c>
      <c r="F181" s="6">
        <v>93.096542869647394</v>
      </c>
      <c r="G181" s="6">
        <v>6.90345713035257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24868.3762857</v>
      </c>
      <c r="E182" s="6">
        <v>2245.9902453</v>
      </c>
      <c r="F182" s="6">
        <v>91.716604395931</v>
      </c>
      <c r="G182" s="6">
        <v>8.2833956040689607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20576.266103800001</v>
      </c>
      <c r="E183" s="6">
        <v>1820.4361019</v>
      </c>
      <c r="F183" s="6">
        <v>91.871856467169096</v>
      </c>
      <c r="G183" s="6">
        <v>8.1281435328309009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48999.164484300003</v>
      </c>
      <c r="E184" s="6">
        <v>5244.9800286</v>
      </c>
      <c r="F184" s="6">
        <v>90.330790400146</v>
      </c>
      <c r="G184" s="6">
        <v>9.6692095998539909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48556.768432299999</v>
      </c>
      <c r="E185" s="6">
        <v>4455.0833764999998</v>
      </c>
      <c r="F185" s="6">
        <v>91.596061589079497</v>
      </c>
      <c r="G185" s="6">
        <v>8.4039384109205102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27317.768362499999</v>
      </c>
      <c r="E186" s="6">
        <v>2726.2024904</v>
      </c>
      <c r="F186" s="6">
        <v>90.925958143988595</v>
      </c>
      <c r="G186" s="6">
        <v>9.0740418560113607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82801.752563899994</v>
      </c>
      <c r="E187" s="6">
        <v>8856.1170029999994</v>
      </c>
      <c r="F187" s="6">
        <v>90.337854190974795</v>
      </c>
      <c r="G187" s="6">
        <v>9.6621458090251906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30456.478842199998</v>
      </c>
      <c r="E188" s="6">
        <v>1219.488885</v>
      </c>
      <c r="F188" s="6">
        <v>96.150113248307093</v>
      </c>
      <c r="G188" s="6">
        <v>3.8498867516929298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55936.138041899998</v>
      </c>
      <c r="E189" s="6">
        <v>3286.4937798999999</v>
      </c>
      <c r="F189" s="6">
        <v>94.450611736085904</v>
      </c>
      <c r="G189" s="6">
        <v>5.5493882639140599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43553.097455000003</v>
      </c>
      <c r="E190" s="6">
        <v>4667.1550175000002</v>
      </c>
      <c r="F190" s="6">
        <v>90.321172581662296</v>
      </c>
      <c r="G190" s="6">
        <v>9.6788274183377094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46824.441158399997</v>
      </c>
      <c r="E191" s="6">
        <v>2838.1670297000001</v>
      </c>
      <c r="F191" s="6">
        <v>94.285102749838899</v>
      </c>
      <c r="G191" s="6">
        <v>5.71489725016108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10609.795810199999</v>
      </c>
      <c r="E192" s="6">
        <v>947.18814440000006</v>
      </c>
      <c r="F192" s="6">
        <v>91.804192615297396</v>
      </c>
      <c r="G192" s="6">
        <v>8.1958073847025901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21092.686935000002</v>
      </c>
      <c r="E193" s="6">
        <v>1197.0477705000001</v>
      </c>
      <c r="F193" s="6">
        <v>94.629600637621607</v>
      </c>
      <c r="G193" s="6">
        <v>5.3703993623783601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9347.8790666000004</v>
      </c>
      <c r="E194" s="6">
        <v>740.01414680000005</v>
      </c>
      <c r="F194" s="6">
        <v>92.664334057214006</v>
      </c>
      <c r="G194" s="6">
        <v>7.3356659427859601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39089.725445800002</v>
      </c>
      <c r="E195" s="6">
        <v>3578.6815522000002</v>
      </c>
      <c r="F195" s="6">
        <v>91.612807217368697</v>
      </c>
      <c r="G195" s="6">
        <v>8.3871927826312902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17427.284352800001</v>
      </c>
      <c r="E196" s="6">
        <v>1768.8030943000001</v>
      </c>
      <c r="F196" s="6">
        <v>90.785606185768799</v>
      </c>
      <c r="G196" s="6">
        <v>9.2143938142312294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20171.693811599998</v>
      </c>
      <c r="E197" s="6">
        <v>1195.8254495000001</v>
      </c>
      <c r="F197" s="6">
        <v>94.4035363446377</v>
      </c>
      <c r="G197" s="6">
        <v>5.5964636553623004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41083.435311900001</v>
      </c>
      <c r="E198" s="6">
        <v>4068.1954308999998</v>
      </c>
      <c r="F198" s="6">
        <v>90.9899258034025</v>
      </c>
      <c r="G198" s="6">
        <v>9.0100741965974809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8694.8081901000005</v>
      </c>
      <c r="E199" s="6">
        <v>588.58590900000002</v>
      </c>
      <c r="F199" s="6">
        <v>93.659798316037694</v>
      </c>
      <c r="G199" s="6">
        <v>6.3402016839623503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58546.6060535</v>
      </c>
      <c r="E200" s="6">
        <v>4407.3139291999996</v>
      </c>
      <c r="F200" s="6">
        <v>92.999142975669898</v>
      </c>
      <c r="G200" s="6">
        <v>7.0008570243300898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71971.282321199993</v>
      </c>
      <c r="E201" s="6">
        <v>6855.7510881999997</v>
      </c>
      <c r="F201" s="6">
        <v>91.302791958954401</v>
      </c>
      <c r="G201" s="6">
        <v>8.6972080410455508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43480.137604399999</v>
      </c>
      <c r="E202" s="6">
        <v>2279.1822056999999</v>
      </c>
      <c r="F202" s="6">
        <v>95.019195619256294</v>
      </c>
      <c r="G202" s="6">
        <v>4.9808043807437397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32191.900047300001</v>
      </c>
      <c r="E203" s="6">
        <v>2468.6380058</v>
      </c>
      <c r="F203" s="6">
        <v>92.877669694515305</v>
      </c>
      <c r="G203" s="6">
        <v>7.1223303054846996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5194.0718304000002</v>
      </c>
      <c r="E204" s="6">
        <v>552.41578479999998</v>
      </c>
      <c r="F204" s="6">
        <v>90.386896800424495</v>
      </c>
      <c r="G204" s="6">
        <v>9.6131031995754803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4736.0791452000003</v>
      </c>
      <c r="E205" s="6">
        <v>159.6973801</v>
      </c>
      <c r="F205" s="6">
        <v>96.738058216613297</v>
      </c>
      <c r="G205" s="6">
        <v>3.2619417833867401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7288.2651997000003</v>
      </c>
      <c r="E206" s="6">
        <v>314.93001429999998</v>
      </c>
      <c r="F206" s="6">
        <v>95.8579254453429</v>
      </c>
      <c r="G206" s="6">
        <v>4.1420745546570901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7009.1644692</v>
      </c>
      <c r="E207" s="6">
        <v>598.4691302</v>
      </c>
      <c r="F207" s="6">
        <v>92.133307652366398</v>
      </c>
      <c r="G207" s="6">
        <v>7.8666923476335704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12531.7961992</v>
      </c>
      <c r="E208" s="6">
        <v>1223.6470569000001</v>
      </c>
      <c r="F208" s="6">
        <v>91.104270257831502</v>
      </c>
      <c r="G208" s="6">
        <v>8.8957297421685109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17162.492742499999</v>
      </c>
      <c r="E209" s="6">
        <v>847.37045599999999</v>
      </c>
      <c r="F209" s="6">
        <v>95.294964505501795</v>
      </c>
      <c r="G209" s="6">
        <v>4.7050354944982304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18953.8671999</v>
      </c>
      <c r="E210" s="6">
        <v>748.53843099999995</v>
      </c>
      <c r="F210" s="6">
        <v>96.200776468503705</v>
      </c>
      <c r="G210" s="6">
        <v>3.7992235314962799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15245.4703352</v>
      </c>
      <c r="E211" s="6">
        <v>332.45445489999997</v>
      </c>
      <c r="F211" s="6">
        <v>97.865861728185493</v>
      </c>
      <c r="G211" s="6">
        <v>2.1341382718144799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14226.6078913</v>
      </c>
      <c r="E212" s="6">
        <v>1191.2131982000001</v>
      </c>
      <c r="F212" s="6">
        <v>92.273790237381505</v>
      </c>
      <c r="G212" s="6">
        <v>7.7262097626184802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12954.3804777</v>
      </c>
      <c r="E213" s="6">
        <v>527.88935219999996</v>
      </c>
      <c r="F213" s="6">
        <v>96.084566183141604</v>
      </c>
      <c r="G213" s="6">
        <v>3.9154338168583802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10435.1955304</v>
      </c>
      <c r="E214" s="6">
        <v>429.44741290000002</v>
      </c>
      <c r="F214" s="6">
        <v>96.047293821424404</v>
      </c>
      <c r="G214" s="6">
        <v>3.9527061785756299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18486.458381699998</v>
      </c>
      <c r="E215" s="6">
        <v>611.69483990000003</v>
      </c>
      <c r="F215" s="6">
        <v>96.797099526837101</v>
      </c>
      <c r="G215" s="6">
        <v>3.2029004731628898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18786.3530068</v>
      </c>
      <c r="E216" s="6">
        <v>1173.6133357000001</v>
      </c>
      <c r="F216" s="6">
        <v>94.120163753978503</v>
      </c>
      <c r="G216" s="6">
        <v>5.8798362460214602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16607.953327499999</v>
      </c>
      <c r="E217" s="6">
        <v>785.78522329999998</v>
      </c>
      <c r="F217" s="6">
        <v>95.482367284037096</v>
      </c>
      <c r="G217" s="6">
        <v>4.5176327159629501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4348.9235320999996</v>
      </c>
      <c r="E218" s="6">
        <v>272.91734880000001</v>
      </c>
      <c r="F218" s="6">
        <v>94.095050958421197</v>
      </c>
      <c r="G218" s="6">
        <v>5.9049490415787602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69713.8829444</v>
      </c>
      <c r="E219" s="6">
        <v>3698.3564111000001</v>
      </c>
      <c r="F219" s="6">
        <v>94.962207332771001</v>
      </c>
      <c r="G219" s="6">
        <v>5.0377926672290299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40777.906844800003</v>
      </c>
      <c r="E220" s="6">
        <v>2259.5094859000001</v>
      </c>
      <c r="F220" s="6">
        <v>94.749895141153701</v>
      </c>
      <c r="G220" s="6">
        <v>5.2501048588463197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13107.529732200001</v>
      </c>
      <c r="E221" s="6">
        <v>775.82070629999998</v>
      </c>
      <c r="F221" s="6">
        <v>94.411862541850397</v>
      </c>
      <c r="G221" s="6">
        <v>5.5881374581496299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20226.135974000001</v>
      </c>
      <c r="E222" s="6">
        <v>729.89961579999999</v>
      </c>
      <c r="F222" s="6">
        <v>96.516995723393094</v>
      </c>
      <c r="G222" s="6">
        <v>3.48300427660691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24924.32502</v>
      </c>
      <c r="E223" s="6">
        <v>1837.4026501000001</v>
      </c>
      <c r="F223" s="6">
        <v>93.134215127101598</v>
      </c>
      <c r="G223" s="6">
        <v>6.8657848728984296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16726.308983800001</v>
      </c>
      <c r="E224" s="6">
        <v>992.56730070000003</v>
      </c>
      <c r="F224" s="6">
        <v>94.398249162288707</v>
      </c>
      <c r="G224" s="6">
        <v>5.6017508377112604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6606.8279756000002</v>
      </c>
      <c r="E225" s="6">
        <v>222.83346320000001</v>
      </c>
      <c r="F225" s="6">
        <v>96.737269260024206</v>
      </c>
      <c r="G225" s="6">
        <v>3.2627307399757801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26997.2085831</v>
      </c>
      <c r="E226" s="6">
        <v>1461.0307881000001</v>
      </c>
      <c r="F226" s="6">
        <v>94.866053486152893</v>
      </c>
      <c r="G226" s="6">
        <v>5.1339465138471496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23283.078795099998</v>
      </c>
      <c r="E227" s="6">
        <v>1865.7036298999999</v>
      </c>
      <c r="F227" s="6">
        <v>92.581336152300807</v>
      </c>
      <c r="G227" s="6">
        <v>7.4186638476991797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17075.874398399999</v>
      </c>
      <c r="E228" s="6">
        <v>1829.5605562999999</v>
      </c>
      <c r="F228" s="6">
        <v>90.322568294863999</v>
      </c>
      <c r="G228" s="6">
        <v>9.6774317051359908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6427.3690250999998</v>
      </c>
      <c r="E229" s="6">
        <v>388.34663999999998</v>
      </c>
      <c r="F229" s="6">
        <v>94.302188367561499</v>
      </c>
      <c r="G229" s="6">
        <v>5.6978116324384898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11881.8437662</v>
      </c>
      <c r="E230" s="6">
        <v>587.89858939999999</v>
      </c>
      <c r="F230" s="6">
        <v>95.285399067319304</v>
      </c>
      <c r="G230" s="6">
        <v>4.7146009326807201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16913.148490799998</v>
      </c>
      <c r="E231" s="6">
        <v>1946.5242833</v>
      </c>
      <c r="F231" s="6">
        <v>89.678907441208807</v>
      </c>
      <c r="G231" s="6">
        <v>10.3210925587912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36205.326908900002</v>
      </c>
      <c r="E232" s="6">
        <v>1479.9074447999999</v>
      </c>
      <c r="F232" s="6">
        <v>96.0729779974031</v>
      </c>
      <c r="G232" s="6">
        <v>3.9270220025968898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32901.307510099999</v>
      </c>
      <c r="E233" s="6">
        <v>1318.8544902000001</v>
      </c>
      <c r="F233" s="6">
        <v>96.145972394319898</v>
      </c>
      <c r="G233" s="6">
        <v>3.8540276056800602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671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123.16255390000001</v>
      </c>
      <c r="E244" s="6">
        <v>35.121399400000001</v>
      </c>
      <c r="F244" s="6">
        <v>77.811143411718206</v>
      </c>
      <c r="G244" s="6">
        <v>22.188856588281801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365.17588749999999</v>
      </c>
      <c r="E245" s="6">
        <v>5.0954775000000003</v>
      </c>
      <c r="F245" s="6">
        <v>98.623853211009205</v>
      </c>
      <c r="G245" s="6">
        <v>1.3761467889908301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312.56133790000001</v>
      </c>
      <c r="E246" s="6">
        <v>23.197244600000001</v>
      </c>
      <c r="F246" s="6">
        <v>93.091094075011497</v>
      </c>
      <c r="G246" s="6">
        <v>6.9089059249885301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11.097561300000001</v>
      </c>
      <c r="E247" s="6">
        <v>6.3414636</v>
      </c>
      <c r="F247" s="6">
        <v>63.636363636363598</v>
      </c>
      <c r="G247" s="6">
        <v>36.363636363636402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2670.2836911999998</v>
      </c>
      <c r="E248" s="6">
        <v>258.52665760000002</v>
      </c>
      <c r="F248" s="6">
        <v>91.172980602655798</v>
      </c>
      <c r="G248" s="6">
        <v>8.8270193973441895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1131.8820464</v>
      </c>
      <c r="E249" s="6">
        <v>115.8781733</v>
      </c>
      <c r="F249" s="6">
        <v>90.713105653595804</v>
      </c>
      <c r="G249" s="6">
        <v>9.2868943464042104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2810.7104666999999</v>
      </c>
      <c r="E250" s="6">
        <v>220.66659559999999</v>
      </c>
      <c r="F250" s="6">
        <v>92.720582393251604</v>
      </c>
      <c r="G250" s="6">
        <v>7.2794176067484502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1073.7562780000001</v>
      </c>
      <c r="E251" s="6">
        <v>61.357501599999999</v>
      </c>
      <c r="F251" s="6">
        <v>94.594594594594597</v>
      </c>
      <c r="G251" s="6">
        <v>5.4054054054054097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672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8498.6298229000004</v>
      </c>
      <c r="E262" s="6">
        <v>726.18451319999997</v>
      </c>
      <c r="F262" s="6">
        <v>92.127922722973594</v>
      </c>
      <c r="G262" s="6">
        <v>7.8720772770263796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7415.8028794000002</v>
      </c>
      <c r="E263" s="6">
        <v>645.4723821</v>
      </c>
      <c r="F263" s="6">
        <v>91.992924678025503</v>
      </c>
      <c r="G263" s="6">
        <v>8.0070753219744795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3307.9401601999998</v>
      </c>
      <c r="E264" s="6">
        <v>467.0321869</v>
      </c>
      <c r="F264" s="6">
        <v>87.628195812910207</v>
      </c>
      <c r="G264" s="6">
        <v>12.371804187089801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573.76023899999996</v>
      </c>
      <c r="E265" s="6">
        <v>50.925465000000003</v>
      </c>
      <c r="F265" s="6">
        <v>91.847826086956502</v>
      </c>
      <c r="G265" s="6">
        <v>8.1521739130434803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6474.4619092000003</v>
      </c>
      <c r="E266" s="6">
        <v>435.07097820000001</v>
      </c>
      <c r="F266" s="6">
        <v>93.703322854235495</v>
      </c>
      <c r="G266" s="6">
        <v>6.2966771457645301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637.41509680000001</v>
      </c>
      <c r="E267" s="6">
        <v>60.060303699999999</v>
      </c>
      <c r="F267" s="6">
        <v>91.388900073472897</v>
      </c>
      <c r="G267" s="6">
        <v>8.6110999265270909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1513.7894666</v>
      </c>
      <c r="E268" s="6">
        <v>157.3310223</v>
      </c>
      <c r="F268" s="6">
        <v>90.585297508765393</v>
      </c>
      <c r="G268" s="6">
        <v>9.4147024912345891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2829.3500445999998</v>
      </c>
      <c r="E269" s="6">
        <v>144.8417307</v>
      </c>
      <c r="F269" s="6">
        <v>95.130047366048203</v>
      </c>
      <c r="G269" s="6">
        <v>4.8699526339518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274"/>
  <sheetViews>
    <sheetView workbookViewId="0">
      <selection activeCell="F16" sqref="F16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673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674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675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2799424.2319944999</v>
      </c>
      <c r="E17" s="6">
        <v>10925.280741500001</v>
      </c>
      <c r="F17" s="6">
        <v>99.611248327227997</v>
      </c>
      <c r="G17" s="6">
        <v>0.38875167277196598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9050.7256101999992</v>
      </c>
      <c r="E18" s="6">
        <v>174.08872589999999</v>
      </c>
      <c r="F18" s="6">
        <v>98.112821358163004</v>
      </c>
      <c r="G18" s="6">
        <v>1.88717864183703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2790373.5063843001</v>
      </c>
      <c r="E19" s="6">
        <v>10751.1920156</v>
      </c>
      <c r="F19" s="6">
        <v>99.616183027419595</v>
      </c>
      <c r="G19" s="6">
        <v>0.38381697258038699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676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2799424.2319944999</v>
      </c>
      <c r="E30" s="6">
        <v>10925.280741500001</v>
      </c>
      <c r="F30" s="6">
        <v>99.611248327227997</v>
      </c>
      <c r="G30" s="6">
        <v>0.38875167277196598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52887.027998799997</v>
      </c>
      <c r="E31" s="6">
        <v>289.71733289999997</v>
      </c>
      <c r="F31" s="6">
        <v>99.455180396820396</v>
      </c>
      <c r="G31" s="6">
        <v>0.54481960317961098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11935.3737905</v>
      </c>
      <c r="E32" s="6">
        <v>138.18003669999999</v>
      </c>
      <c r="F32" s="6">
        <v>98.855514799721206</v>
      </c>
      <c r="G32" s="6">
        <v>1.14448520027881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40036.318392200003</v>
      </c>
      <c r="E33" s="6">
        <v>296.17443229999998</v>
      </c>
      <c r="F33" s="6">
        <v>99.265667922910794</v>
      </c>
      <c r="G33" s="6">
        <v>0.73433207708919201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13085.9903012</v>
      </c>
      <c r="E34" s="6">
        <v>158.08791869999999</v>
      </c>
      <c r="F34" s="6">
        <v>98.806350158348806</v>
      </c>
      <c r="G34" s="6">
        <v>1.19364984165122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50077.303109799999</v>
      </c>
      <c r="E35" s="6">
        <v>522.19661640000004</v>
      </c>
      <c r="F35" s="6">
        <v>98.967980673276102</v>
      </c>
      <c r="G35" s="6">
        <v>1.0320193267239199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256458.51962969999</v>
      </c>
      <c r="E36" s="6">
        <v>2494.6567067000001</v>
      </c>
      <c r="F36" s="6">
        <v>99.036637919644903</v>
      </c>
      <c r="G36" s="6">
        <v>0.96336208035511794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9667.8903098999999</v>
      </c>
      <c r="E37" s="6">
        <v>96.278288399999994</v>
      </c>
      <c r="F37" s="6">
        <v>99.0139632736702</v>
      </c>
      <c r="G37" s="6">
        <v>0.98603672632980399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677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2790373.5063843001</v>
      </c>
      <c r="E48" s="6">
        <v>10751.1920156</v>
      </c>
      <c r="F48" s="6">
        <v>99.616183027419595</v>
      </c>
      <c r="G48" s="6">
        <v>0.38381697258038699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3586.5682701000001</v>
      </c>
      <c r="E49" s="6">
        <v>28.836035200000001</v>
      </c>
      <c r="F49" s="6">
        <v>99.202411880803297</v>
      </c>
      <c r="G49" s="6">
        <v>0.797588119196734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23572.138946200001</v>
      </c>
      <c r="E50" s="6">
        <v>273.68856310000001</v>
      </c>
      <c r="F50" s="6">
        <v>98.852258060688996</v>
      </c>
      <c r="G50" s="6">
        <v>1.14774193931102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44942.872054799998</v>
      </c>
      <c r="E51" s="6">
        <v>172.59801540000001</v>
      </c>
      <c r="F51" s="6">
        <v>99.617430528527294</v>
      </c>
      <c r="G51" s="6">
        <v>0.38256947147272602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8224.4608814000003</v>
      </c>
      <c r="E52" s="6">
        <v>74.120598700000002</v>
      </c>
      <c r="F52" s="6">
        <v>99.106828090104997</v>
      </c>
      <c r="G52" s="6">
        <v>0.89317190989497697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7396.3789066999998</v>
      </c>
      <c r="E53" s="6">
        <v>97.334709399999994</v>
      </c>
      <c r="F53" s="6">
        <v>98.701115169508498</v>
      </c>
      <c r="G53" s="6">
        <v>1.2988848304915099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49042.219043199999</v>
      </c>
      <c r="E54" s="6">
        <v>66.539922500000003</v>
      </c>
      <c r="F54" s="6">
        <v>99.864504980574907</v>
      </c>
      <c r="G54" s="6">
        <v>0.13549501942509801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39426.344489199997</v>
      </c>
      <c r="E55" s="6">
        <v>281.4626313</v>
      </c>
      <c r="F55" s="6">
        <v>99.291165511996496</v>
      </c>
      <c r="G55" s="6">
        <v>0.70883448800346605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55546.157477799999</v>
      </c>
      <c r="E56" s="6">
        <v>873.59483460000001</v>
      </c>
      <c r="F56" s="6">
        <v>98.451615260976595</v>
      </c>
      <c r="G56" s="6">
        <v>1.54838473902339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4738.5951050000003</v>
      </c>
      <c r="E57" s="6">
        <v>10.3471378</v>
      </c>
      <c r="F57" s="6">
        <v>99.782117000566004</v>
      </c>
      <c r="G57" s="6">
        <v>0.21788299943398101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6278.821704</v>
      </c>
      <c r="E58" s="6">
        <v>55.723628499999997</v>
      </c>
      <c r="F58" s="6">
        <v>99.120321576765704</v>
      </c>
      <c r="G58" s="6">
        <v>0.87967842323433298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43850.299201100002</v>
      </c>
      <c r="E59" s="6">
        <v>166.07103069999999</v>
      </c>
      <c r="F59" s="6">
        <v>99.622706211744799</v>
      </c>
      <c r="G59" s="6">
        <v>0.37729378825521698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49387.854445600002</v>
      </c>
      <c r="E60" s="6">
        <v>514.1698801</v>
      </c>
      <c r="F60" s="6">
        <v>98.969641237910295</v>
      </c>
      <c r="G60" s="6">
        <v>1.0303587620897301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9273.6879819000005</v>
      </c>
      <c r="E61" s="6">
        <v>53.161459600000001</v>
      </c>
      <c r="F61" s="6">
        <v>99.430016964105207</v>
      </c>
      <c r="G61" s="6">
        <v>0.56998303589481203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254798.58000300001</v>
      </c>
      <c r="E62" s="6">
        <v>2483.4758445000002</v>
      </c>
      <c r="F62" s="6">
        <v>99.034726368180102</v>
      </c>
      <c r="G62" s="6">
        <v>0.96527363181987402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6712.2452463</v>
      </c>
      <c r="E63" s="6">
        <v>77.731576700000005</v>
      </c>
      <c r="F63" s="6">
        <v>98.855201148305895</v>
      </c>
      <c r="G63" s="6">
        <v>1.1447988516941101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3063.8457761999998</v>
      </c>
      <c r="E64" s="6">
        <v>43.604991200000001</v>
      </c>
      <c r="F64" s="6">
        <v>98.596760030522304</v>
      </c>
      <c r="G64" s="6">
        <v>1.40323996947775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2800.3603696</v>
      </c>
      <c r="E65" s="6">
        <v>82.408356100000006</v>
      </c>
      <c r="F65" s="6">
        <v>97.141346950057894</v>
      </c>
      <c r="G65" s="6">
        <v>2.8586530499421001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3792.7990826</v>
      </c>
      <c r="E66" s="6">
        <v>45.180325400000001</v>
      </c>
      <c r="F66" s="6">
        <v>98.822809593354606</v>
      </c>
      <c r="G66" s="6">
        <v>1.17719040664535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6939.6230317</v>
      </c>
      <c r="E67" s="6">
        <v>54.540111199999998</v>
      </c>
      <c r="F67" s="6">
        <v>99.220205332851506</v>
      </c>
      <c r="G67" s="6">
        <v>0.77979466714849799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568.84295039999995</v>
      </c>
      <c r="E68" s="6">
        <v>6.0215151999999996</v>
      </c>
      <c r="F68" s="6">
        <v>98.952533064691096</v>
      </c>
      <c r="G68" s="6">
        <v>1.0474669353088599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42240.1032548</v>
      </c>
      <c r="E69" s="6">
        <v>441.44013919999998</v>
      </c>
      <c r="F69" s="6">
        <v>98.965735294234804</v>
      </c>
      <c r="G69" s="6">
        <v>1.0342647057651999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678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229738.8101758</v>
      </c>
      <c r="E80" s="6">
        <v>349.98166470000001</v>
      </c>
      <c r="F80" s="6">
        <v>99.847892780043495</v>
      </c>
      <c r="G80" s="6">
        <v>0.15210721995646401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77862.483946799999</v>
      </c>
      <c r="E81" s="6">
        <v>159.67138739999999</v>
      </c>
      <c r="F81" s="6">
        <v>99.795351222077798</v>
      </c>
      <c r="G81" s="6">
        <v>0.20464877792219899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38919.715411199999</v>
      </c>
      <c r="E82" s="6">
        <v>144.6389077</v>
      </c>
      <c r="F82" s="6">
        <v>99.629741972645306</v>
      </c>
      <c r="G82" s="6">
        <v>0.370258027354675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135191.33132649999</v>
      </c>
      <c r="E83" s="6">
        <v>479.76363329999998</v>
      </c>
      <c r="F83" s="6">
        <v>99.646377414848601</v>
      </c>
      <c r="G83" s="6">
        <v>0.35362258515135903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127741.5000461</v>
      </c>
      <c r="E84" s="6">
        <v>947.42109930000004</v>
      </c>
      <c r="F84" s="6">
        <v>99.263789694662606</v>
      </c>
      <c r="G84" s="6">
        <v>0.73621030533743503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70082.517682799997</v>
      </c>
      <c r="E85" s="6">
        <v>349.338617</v>
      </c>
      <c r="F85" s="6">
        <v>99.504004813513603</v>
      </c>
      <c r="G85" s="6">
        <v>0.49599518648636298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232634.96956319999</v>
      </c>
      <c r="E86" s="6">
        <v>1057.5360582999999</v>
      </c>
      <c r="F86" s="6">
        <v>99.547466849445001</v>
      </c>
      <c r="G86" s="6">
        <v>0.45253315055504501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363351.02768539998</v>
      </c>
      <c r="E87" s="6">
        <v>1732.8186407000001</v>
      </c>
      <c r="F87" s="6">
        <v>99.525364198351198</v>
      </c>
      <c r="G87" s="6">
        <v>0.47463580164875702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146623.7335233</v>
      </c>
      <c r="E88" s="6">
        <v>153.1671049</v>
      </c>
      <c r="F88" s="6">
        <v>99.895646314750906</v>
      </c>
      <c r="G88" s="6">
        <v>0.104353685249144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296638.42966319999</v>
      </c>
      <c r="E89" s="6">
        <v>634.97297500000002</v>
      </c>
      <c r="F89" s="6">
        <v>99.786401013556997</v>
      </c>
      <c r="G89" s="6">
        <v>0.21359898644306299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445010.08912329999</v>
      </c>
      <c r="E90" s="6">
        <v>1341.6905018</v>
      </c>
      <c r="F90" s="6">
        <v>99.699409621951801</v>
      </c>
      <c r="G90" s="6">
        <v>0.30059037804820998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56310.6932409</v>
      </c>
      <c r="E91" s="6">
        <v>126.8595175</v>
      </c>
      <c r="F91" s="6">
        <v>99.775221441576207</v>
      </c>
      <c r="G91" s="6">
        <v>0.22477855842379499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77270.876125099996</v>
      </c>
      <c r="E92" s="6">
        <v>75.243353600000006</v>
      </c>
      <c r="F92" s="6">
        <v>99.902718644313197</v>
      </c>
      <c r="G92" s="6">
        <v>9.7281355686785198E-2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33053.766340800001</v>
      </c>
      <c r="E93" s="6">
        <v>82.828296499999993</v>
      </c>
      <c r="F93" s="6">
        <v>99.750039805216502</v>
      </c>
      <c r="G93" s="6">
        <v>0.24996019478345799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27982.6659554</v>
      </c>
      <c r="E94" s="6">
        <v>234.9850486</v>
      </c>
      <c r="F94" s="6">
        <v>99.167240928145702</v>
      </c>
      <c r="G94" s="6">
        <v>0.83275907185431397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89750.910709000003</v>
      </c>
      <c r="E95" s="6">
        <v>187.32622480000001</v>
      </c>
      <c r="F95" s="6">
        <v>99.791716814575906</v>
      </c>
      <c r="G95" s="6">
        <v>0.20828318542410801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7593.4523708999996</v>
      </c>
      <c r="E96" s="6">
        <v>9.7428431</v>
      </c>
      <c r="F96" s="6">
        <v>99.871858569643706</v>
      </c>
      <c r="G96" s="6">
        <v>0.128141430356282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135534.46280450001</v>
      </c>
      <c r="E97" s="6">
        <v>1152.8916403000001</v>
      </c>
      <c r="F97" s="6">
        <v>99.156548427626802</v>
      </c>
      <c r="G97" s="6">
        <v>0.84345157237320401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207030.16590389999</v>
      </c>
      <c r="E98" s="6">
        <v>1671.9198438000001</v>
      </c>
      <c r="F98" s="6">
        <v>99.198896437565494</v>
      </c>
      <c r="G98" s="6">
        <v>0.80110356243453396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1102.6303964000001</v>
      </c>
      <c r="E99" s="6">
        <v>32.483383199999999</v>
      </c>
      <c r="F99" s="6">
        <v>97.138314785373595</v>
      </c>
      <c r="G99" s="6">
        <v>2.86168521462639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679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229582.8883625</v>
      </c>
      <c r="E110" s="6">
        <v>347.6195247</v>
      </c>
      <c r="F110" s="6">
        <v>99.848815397358905</v>
      </c>
      <c r="G110" s="6">
        <v>0.15118460264113201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77497.308059300005</v>
      </c>
      <c r="E111" s="6">
        <v>154.5759099</v>
      </c>
      <c r="F111" s="6">
        <v>99.800937334680398</v>
      </c>
      <c r="G111" s="6">
        <v>0.19906266531963501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38583.9568287</v>
      </c>
      <c r="E112" s="6">
        <v>144.6389077</v>
      </c>
      <c r="F112" s="6">
        <v>99.626532010908804</v>
      </c>
      <c r="G112" s="6">
        <v>0.37346798909121698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135173.89230159999</v>
      </c>
      <c r="E113" s="6">
        <v>479.76363329999998</v>
      </c>
      <c r="F113" s="6">
        <v>99.646331954716899</v>
      </c>
      <c r="G113" s="6">
        <v>0.35366804528308299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124881.33962319999</v>
      </c>
      <c r="E114" s="6">
        <v>878.77117339999995</v>
      </c>
      <c r="F114" s="6">
        <v>99.301232188940006</v>
      </c>
      <c r="G114" s="6">
        <v>0.69876781105997399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70082.517682799997</v>
      </c>
      <c r="E115" s="6">
        <v>349.338617</v>
      </c>
      <c r="F115" s="6">
        <v>99.504004813513603</v>
      </c>
      <c r="G115" s="6">
        <v>0.49599518648636298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232634.96956319999</v>
      </c>
      <c r="E116" s="6">
        <v>1057.5360582999999</v>
      </c>
      <c r="F116" s="6">
        <v>99.547466849445001</v>
      </c>
      <c r="G116" s="6">
        <v>0.45253315055504501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363351.02768539998</v>
      </c>
      <c r="E117" s="6">
        <v>1732.8186407000001</v>
      </c>
      <c r="F117" s="6">
        <v>99.525364198351198</v>
      </c>
      <c r="G117" s="6">
        <v>0.47463580164875702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146623.7335233</v>
      </c>
      <c r="E118" s="6">
        <v>153.1671049</v>
      </c>
      <c r="F118" s="6">
        <v>99.895646314750906</v>
      </c>
      <c r="G118" s="6">
        <v>0.104353685249144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296638.42966319999</v>
      </c>
      <c r="E119" s="6">
        <v>634.97297500000002</v>
      </c>
      <c r="F119" s="6">
        <v>99.786401013556997</v>
      </c>
      <c r="G119" s="6">
        <v>0.21359898644306299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443780.3181495</v>
      </c>
      <c r="E120" s="6">
        <v>1323.7012559</v>
      </c>
      <c r="F120" s="6">
        <v>99.702608559305204</v>
      </c>
      <c r="G120" s="6">
        <v>0.29739144069475898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56310.6932409</v>
      </c>
      <c r="E121" s="6">
        <v>126.8595175</v>
      </c>
      <c r="F121" s="6">
        <v>99.775221441576207</v>
      </c>
      <c r="G121" s="6">
        <v>0.22477855842379499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77270.876125099996</v>
      </c>
      <c r="E122" s="6">
        <v>75.243353600000006</v>
      </c>
      <c r="F122" s="6">
        <v>99.902718644313197</v>
      </c>
      <c r="G122" s="6">
        <v>9.7281355686785198E-2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33053.766340800001</v>
      </c>
      <c r="E123" s="6">
        <v>82.828296499999993</v>
      </c>
      <c r="F123" s="6">
        <v>99.750039805216502</v>
      </c>
      <c r="G123" s="6">
        <v>0.24996019478345799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27982.6659554</v>
      </c>
      <c r="E124" s="6">
        <v>234.9850486</v>
      </c>
      <c r="F124" s="6">
        <v>99.167240928145702</v>
      </c>
      <c r="G124" s="6">
        <v>0.83275907185431397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89750.910709000003</v>
      </c>
      <c r="E125" s="6">
        <v>187.32622480000001</v>
      </c>
      <c r="F125" s="6">
        <v>99.791716814575906</v>
      </c>
      <c r="G125" s="6">
        <v>0.20828318542410801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7593.4523708999996</v>
      </c>
      <c r="E126" s="6">
        <v>9.7428431</v>
      </c>
      <c r="F126" s="6">
        <v>99.871858569643706</v>
      </c>
      <c r="G126" s="6">
        <v>0.128141430356282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135534.46280450001</v>
      </c>
      <c r="E127" s="6">
        <v>1152.8916403000001</v>
      </c>
      <c r="F127" s="6">
        <v>99.156548427626802</v>
      </c>
      <c r="G127" s="6">
        <v>0.84345157237320401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204046.297395</v>
      </c>
      <c r="E128" s="6">
        <v>1624.4112904000001</v>
      </c>
      <c r="F128" s="6">
        <v>99.210188314717797</v>
      </c>
      <c r="G128" s="6">
        <v>0.78981168528219903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680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45050.111298800002</v>
      </c>
      <c r="E139" s="6">
        <v>209.46533160000001</v>
      </c>
      <c r="F139" s="6">
        <v>99.537191137887703</v>
      </c>
      <c r="G139" s="6">
        <v>0.46280886211230299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25465.550302399999</v>
      </c>
      <c r="E140" s="6">
        <v>48.431365900000003</v>
      </c>
      <c r="F140" s="6">
        <v>99.810177154904196</v>
      </c>
      <c r="G140" s="6">
        <v>0.18982284509584699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22937.364347800001</v>
      </c>
      <c r="E141" s="6">
        <v>20.281485400000001</v>
      </c>
      <c r="F141" s="6">
        <v>99.911656946242005</v>
      </c>
      <c r="G141" s="6">
        <v>8.8343053758021206E-2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36992.913821599999</v>
      </c>
      <c r="E144" s="6">
        <v>68.8002903</v>
      </c>
      <c r="F144" s="6">
        <v>99.814362902664797</v>
      </c>
      <c r="G144" s="6">
        <v>0.18563709733519601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19272.5343072</v>
      </c>
      <c r="E146" s="6">
        <v>14.6267079</v>
      </c>
      <c r="F146" s="6">
        <v>99.924163499809296</v>
      </c>
      <c r="G146" s="6">
        <v>7.5836500190715903E-2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  <c r="E149" s="6">
        <v>0</v>
      </c>
      <c r="F149" s="6">
        <v>100</v>
      </c>
      <c r="G149" s="6">
        <v>0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37079.989082400003</v>
      </c>
      <c r="E151" s="6">
        <v>119.350279</v>
      </c>
      <c r="F151" s="6">
        <v>99.679160218840195</v>
      </c>
      <c r="G151" s="6">
        <v>0.32083978115978101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63858.1493749</v>
      </c>
      <c r="E152" s="6">
        <v>55.554761499999998</v>
      </c>
      <c r="F152" s="6">
        <v>99.913078482540399</v>
      </c>
      <c r="G152" s="6">
        <v>8.6921517459603095E-2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99017.589017200007</v>
      </c>
      <c r="E153" s="6">
        <v>753.14984619999996</v>
      </c>
      <c r="F153" s="6">
        <v>99.245119506199899</v>
      </c>
      <c r="G153" s="6">
        <v>0.75488049380005795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40749.8953607</v>
      </c>
      <c r="E154" s="6">
        <v>58.8915522</v>
      </c>
      <c r="F154" s="6">
        <v>99.855689039897996</v>
      </c>
      <c r="G154" s="6">
        <v>0.14431096010203601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47026.973665199999</v>
      </c>
      <c r="E155" s="6">
        <v>39.370425099999999</v>
      </c>
      <c r="F155" s="6">
        <v>99.9163512147354</v>
      </c>
      <c r="G155" s="6">
        <v>8.3648785264615305E-2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33637.863584899998</v>
      </c>
      <c r="E156" s="6">
        <v>0</v>
      </c>
      <c r="F156" s="6">
        <v>100</v>
      </c>
      <c r="G156" s="6">
        <v>0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15630.004474699999</v>
      </c>
      <c r="E157" s="6">
        <v>67.955494400000006</v>
      </c>
      <c r="F157" s="6">
        <v>99.5671062065787</v>
      </c>
      <c r="G157" s="6">
        <v>0.43289379342133699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26718.8097948</v>
      </c>
      <c r="E158" s="6">
        <v>188.95477529999999</v>
      </c>
      <c r="F158" s="6">
        <v>99.297768587175895</v>
      </c>
      <c r="G158" s="6">
        <v>0.70223141282411505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9343.0531926000003</v>
      </c>
      <c r="E159" s="6">
        <v>42.643727800000001</v>
      </c>
      <c r="F159" s="6">
        <v>99.545651983420498</v>
      </c>
      <c r="G159" s="6">
        <v>0.45434801657949297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18455.616342900001</v>
      </c>
      <c r="E160" s="6">
        <v>47.518645399999997</v>
      </c>
      <c r="F160" s="6">
        <v>99.743185976700403</v>
      </c>
      <c r="G160" s="6">
        <v>0.25681402329955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17682.800614100001</v>
      </c>
      <c r="E161" s="6">
        <v>35.972933699999999</v>
      </c>
      <c r="F161" s="6">
        <v>99.7969784217686</v>
      </c>
      <c r="G161" s="6">
        <v>0.20302157823144901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18639.612762799999</v>
      </c>
      <c r="E162" s="6">
        <v>192.34132080000001</v>
      </c>
      <c r="F162" s="6">
        <v>98.978643852113606</v>
      </c>
      <c r="G162" s="6">
        <v>1.0213561478864399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34405.5247619</v>
      </c>
      <c r="E163" s="6">
        <v>284.69292999999999</v>
      </c>
      <c r="F163" s="6">
        <v>99.179327923138203</v>
      </c>
      <c r="G163" s="6">
        <v>0.82067207686181398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37032.155981700002</v>
      </c>
      <c r="E164" s="6">
        <v>37.096719800000002</v>
      </c>
      <c r="F164" s="6">
        <v>99.899925903285094</v>
      </c>
      <c r="G164" s="6">
        <v>0.10007409671492799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20739.230256300001</v>
      </c>
      <c r="E165" s="6">
        <v>71.337920299999993</v>
      </c>
      <c r="F165" s="6">
        <v>99.657203399279496</v>
      </c>
      <c r="G165" s="6">
        <v>0.34279660072046703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55184.414451199998</v>
      </c>
      <c r="E166" s="6">
        <v>297.07374299999998</v>
      </c>
      <c r="F166" s="6">
        <v>99.464553398495397</v>
      </c>
      <c r="G166" s="6">
        <v>0.53544660150456402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25174.555184699999</v>
      </c>
      <c r="E167" s="6">
        <v>54.199432199999997</v>
      </c>
      <c r="F167" s="6">
        <v>99.785168023459704</v>
      </c>
      <c r="G167" s="6">
        <v>0.214831976540346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30909.920375500002</v>
      </c>
      <c r="E168" s="6">
        <v>87.960728399999994</v>
      </c>
      <c r="F168" s="6">
        <v>99.716236319169099</v>
      </c>
      <c r="G168" s="6">
        <v>0.28376368083085901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30743.9801076</v>
      </c>
      <c r="E169" s="6">
        <v>146.6326397</v>
      </c>
      <c r="F169" s="6">
        <v>99.525316506669796</v>
      </c>
      <c r="G169" s="6">
        <v>0.47468349333024001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33738.728433900003</v>
      </c>
      <c r="E170" s="6">
        <v>157.2190228</v>
      </c>
      <c r="F170" s="6">
        <v>99.536171623463702</v>
      </c>
      <c r="G170" s="6">
        <v>0.46382837653627401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47839.126587899998</v>
      </c>
      <c r="E171" s="6">
        <v>293.10731329999999</v>
      </c>
      <c r="F171" s="6">
        <v>99.391037378606498</v>
      </c>
      <c r="G171" s="6">
        <v>0.60896262139350299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11447.2001734</v>
      </c>
      <c r="E172" s="6">
        <v>44.4941928</v>
      </c>
      <c r="F172" s="6">
        <v>99.612814338929297</v>
      </c>
      <c r="G172" s="6">
        <v>0.38718566107073599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32877.262977400002</v>
      </c>
      <c r="E173" s="6">
        <v>139.0451687</v>
      </c>
      <c r="F173" s="6">
        <v>99.578859125966702</v>
      </c>
      <c r="G173" s="6">
        <v>0.42114087403326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26309.951469799998</v>
      </c>
      <c r="E174" s="6">
        <v>83.808194900000004</v>
      </c>
      <c r="F174" s="6">
        <v>99.682469659629106</v>
      </c>
      <c r="G174" s="6">
        <v>0.317530340370903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6690.8244735999997</v>
      </c>
      <c r="E175" s="6">
        <v>71.410180100000005</v>
      </c>
      <c r="F175" s="6">
        <v>98.9439854758526</v>
      </c>
      <c r="G175" s="6">
        <v>1.0560145241473899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18287.487614900001</v>
      </c>
      <c r="E176" s="6">
        <v>40.692171700000003</v>
      </c>
      <c r="F176" s="6">
        <v>99.777980289511603</v>
      </c>
      <c r="G176" s="6">
        <v>0.22201971048838501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38471.071520899997</v>
      </c>
      <c r="E177" s="6">
        <v>225.0036896</v>
      </c>
      <c r="F177" s="6">
        <v>99.418536147720303</v>
      </c>
      <c r="G177" s="6">
        <v>0.58146385227964004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25914.7625639</v>
      </c>
      <c r="E178" s="6">
        <v>554.9842036</v>
      </c>
      <c r="F178" s="6">
        <v>97.903326357918104</v>
      </c>
      <c r="G178" s="6">
        <v>2.0966736420819099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42581.4419671</v>
      </c>
      <c r="E179" s="6">
        <v>211.30214430000001</v>
      </c>
      <c r="F179" s="6">
        <v>99.506219690539297</v>
      </c>
      <c r="G179" s="6">
        <v>0.493780309460708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32076.153041099999</v>
      </c>
      <c r="E180" s="6">
        <v>74.761610700000006</v>
      </c>
      <c r="F180" s="6">
        <v>99.767466613284</v>
      </c>
      <c r="G180" s="6">
        <v>0.23253338671599599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14898.1032316</v>
      </c>
      <c r="E181" s="6">
        <v>52.264873999999999</v>
      </c>
      <c r="F181" s="6">
        <v>99.650410788344203</v>
      </c>
      <c r="G181" s="6">
        <v>0.34958921165575202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27074.827898</v>
      </c>
      <c r="E182" s="6">
        <v>39.538632999999997</v>
      </c>
      <c r="F182" s="6">
        <v>99.854178289746201</v>
      </c>
      <c r="G182" s="6">
        <v>0.14582171025384399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22013.275429699999</v>
      </c>
      <c r="E183" s="6">
        <v>383.42677600000002</v>
      </c>
      <c r="F183" s="6">
        <v>98.288021278854103</v>
      </c>
      <c r="G183" s="6">
        <v>1.7119787211459101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53840.939368699997</v>
      </c>
      <c r="E184" s="6">
        <v>403.20514420000001</v>
      </c>
      <c r="F184" s="6">
        <v>99.256684481208595</v>
      </c>
      <c r="G184" s="6">
        <v>0.74331551879136404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52656.888892199997</v>
      </c>
      <c r="E185" s="6">
        <v>354.96291660000003</v>
      </c>
      <c r="F185" s="6">
        <v>99.330408381355397</v>
      </c>
      <c r="G185" s="6">
        <v>0.66959161864456096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29730.245274199999</v>
      </c>
      <c r="E186" s="6">
        <v>313.72557870000003</v>
      </c>
      <c r="F186" s="6">
        <v>98.955778581213394</v>
      </c>
      <c r="G186" s="6">
        <v>1.0442214187866501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91226.299916899996</v>
      </c>
      <c r="E187" s="6">
        <v>431.56965000000002</v>
      </c>
      <c r="F187" s="6">
        <v>99.529151558901304</v>
      </c>
      <c r="G187" s="6">
        <v>0.47084844109866902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58971.437351799999</v>
      </c>
      <c r="E189" s="6">
        <v>251.19447</v>
      </c>
      <c r="F189" s="6">
        <v>99.575847168096402</v>
      </c>
      <c r="G189" s="6">
        <v>0.42415283190358799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48144.363185299997</v>
      </c>
      <c r="E190" s="6">
        <v>75.889287199999998</v>
      </c>
      <c r="F190" s="6">
        <v>99.842619473543195</v>
      </c>
      <c r="G190" s="6">
        <v>0.15738052645676101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49610.299858999999</v>
      </c>
      <c r="E191" s="6">
        <v>52.308329100000002</v>
      </c>
      <c r="F191" s="6">
        <v>99.894672609819693</v>
      </c>
      <c r="G191" s="6">
        <v>0.10532739018031299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11516.640663100001</v>
      </c>
      <c r="E192" s="6">
        <v>40.343291499999999</v>
      </c>
      <c r="F192" s="6">
        <v>99.650918512490094</v>
      </c>
      <c r="G192" s="6">
        <v>0.34908148750991602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22257.595647800001</v>
      </c>
      <c r="E193" s="6">
        <v>32.139057700000002</v>
      </c>
      <c r="F193" s="6">
        <v>99.855812291511597</v>
      </c>
      <c r="G193" s="6">
        <v>0.144187708488382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10054.318583300001</v>
      </c>
      <c r="E194" s="6">
        <v>33.5746301</v>
      </c>
      <c r="F194" s="6">
        <v>99.667178969981506</v>
      </c>
      <c r="G194" s="6">
        <v>0.33282103001845798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42594.070305499998</v>
      </c>
      <c r="E195" s="6">
        <v>74.336692499999998</v>
      </c>
      <c r="F195" s="6">
        <v>99.8257804831957</v>
      </c>
      <c r="G195" s="6">
        <v>0.17421951680428199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18997.088007999999</v>
      </c>
      <c r="E196" s="6">
        <v>198.99943909999999</v>
      </c>
      <c r="F196" s="6">
        <v>98.963333337335598</v>
      </c>
      <c r="G196" s="6">
        <v>1.0366666626644401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21208.127635299999</v>
      </c>
      <c r="E197" s="6">
        <v>159.39162580000001</v>
      </c>
      <c r="F197" s="6">
        <v>99.254047117719594</v>
      </c>
      <c r="G197" s="6">
        <v>0.745952882280423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44926.200450800003</v>
      </c>
      <c r="E198" s="6">
        <v>225.43029200000001</v>
      </c>
      <c r="F198" s="6">
        <v>99.500726134823097</v>
      </c>
      <c r="G198" s="6">
        <v>0.499273865176946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9230.0106675999996</v>
      </c>
      <c r="E199" s="6">
        <v>53.3834315</v>
      </c>
      <c r="F199" s="6">
        <v>99.424957823290299</v>
      </c>
      <c r="G199" s="6">
        <v>0.57504217670965196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62633.572918600003</v>
      </c>
      <c r="E200" s="6">
        <v>320.34706410000001</v>
      </c>
      <c r="F200" s="6">
        <v>99.491140402078202</v>
      </c>
      <c r="G200" s="6">
        <v>0.508859597921833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78664.981404200007</v>
      </c>
      <c r="E201" s="6">
        <v>162.0520052</v>
      </c>
      <c r="F201" s="6">
        <v>99.794420773951501</v>
      </c>
      <c r="G201" s="6">
        <v>0.205579226048453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45518.7983953</v>
      </c>
      <c r="E202" s="6">
        <v>240.5214148</v>
      </c>
      <c r="F202" s="6">
        <v>99.474377207095401</v>
      </c>
      <c r="G202" s="6">
        <v>0.52562279290461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34370.416671699997</v>
      </c>
      <c r="E203" s="6">
        <v>290.12138140000002</v>
      </c>
      <c r="F203" s="6">
        <v>99.162963422681102</v>
      </c>
      <c r="G203" s="6">
        <v>0.83703657731894898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5674.3900156</v>
      </c>
      <c r="E204" s="6">
        <v>72.097599599999995</v>
      </c>
      <c r="F204" s="6">
        <v>98.7453623077635</v>
      </c>
      <c r="G204" s="6">
        <v>1.2546376922364699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4865.2087271999999</v>
      </c>
      <c r="E205" s="6">
        <v>30.567798100000001</v>
      </c>
      <c r="F205" s="6">
        <v>99.375629219552096</v>
      </c>
      <c r="G205" s="6">
        <v>0.62437078044788596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7593.4523708999996</v>
      </c>
      <c r="E206" s="6">
        <v>9.7428431</v>
      </c>
      <c r="F206" s="6">
        <v>99.871858569643706</v>
      </c>
      <c r="G206" s="6">
        <v>0.128141430356282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7587.3125164000003</v>
      </c>
      <c r="E207" s="6">
        <v>20.321083000000002</v>
      </c>
      <c r="F207" s="6">
        <v>99.7328856242288</v>
      </c>
      <c r="G207" s="6">
        <v>0.26711437577123398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13676.825633599999</v>
      </c>
      <c r="E208" s="6">
        <v>78.617622499999996</v>
      </c>
      <c r="F208" s="6">
        <v>99.428461729394797</v>
      </c>
      <c r="G208" s="6">
        <v>0.57153827060524698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17922.301134599998</v>
      </c>
      <c r="E209" s="6">
        <v>87.562063899999998</v>
      </c>
      <c r="F209" s="6">
        <v>99.513810499641707</v>
      </c>
      <c r="G209" s="6">
        <v>0.486189500358297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19655.389256300001</v>
      </c>
      <c r="E210" s="6">
        <v>47.016374599999999</v>
      </c>
      <c r="F210" s="6">
        <v>99.761367340208096</v>
      </c>
      <c r="G210" s="6">
        <v>0.23863265979187101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15370.9657267</v>
      </c>
      <c r="E212" s="6">
        <v>46.855362800000002</v>
      </c>
      <c r="F212" s="6">
        <v>99.696096079154103</v>
      </c>
      <c r="G212" s="6">
        <v>0.30390392084592199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10854.642376399999</v>
      </c>
      <c r="E214" s="6">
        <v>10.000566900000001</v>
      </c>
      <c r="F214" s="6">
        <v>99.907953101154007</v>
      </c>
      <c r="G214" s="6">
        <v>9.2046898846014497E-2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19941.351343499999</v>
      </c>
      <c r="E216" s="6">
        <v>18.614999000000001</v>
      </c>
      <c r="F216" s="6">
        <v>99.906738324701706</v>
      </c>
      <c r="G216" s="6">
        <v>9.3261675298338495E-2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4614.5823592999996</v>
      </c>
      <c r="E218" s="6">
        <v>7.2585215999999999</v>
      </c>
      <c r="F218" s="6">
        <v>99.8429517201686</v>
      </c>
      <c r="G218" s="6">
        <v>0.15704827983144601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73109.456529999996</v>
      </c>
      <c r="E219" s="6">
        <v>302.7828255</v>
      </c>
      <c r="F219" s="6">
        <v>99.587558112709601</v>
      </c>
      <c r="G219" s="6">
        <v>0.41244188729044101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13813.909096699999</v>
      </c>
      <c r="E221" s="6">
        <v>69.441341800000004</v>
      </c>
      <c r="F221" s="6">
        <v>99.499822884197798</v>
      </c>
      <c r="G221" s="6">
        <v>0.50017711580219004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26722.430216500001</v>
      </c>
      <c r="E223" s="6">
        <v>39.297453599999997</v>
      </c>
      <c r="F223" s="6">
        <v>99.853158009511105</v>
      </c>
      <c r="G223" s="6">
        <v>0.14684199048892399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17700.649872400001</v>
      </c>
      <c r="E224" s="6">
        <v>18.226412100000001</v>
      </c>
      <c r="F224" s="6">
        <v>99.897135620750703</v>
      </c>
      <c r="G224" s="6">
        <v>0.102864379249287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6804.9692863</v>
      </c>
      <c r="E225" s="6">
        <v>24.692152499999999</v>
      </c>
      <c r="F225" s="6">
        <v>99.638457151628003</v>
      </c>
      <c r="G225" s="6">
        <v>0.36154284837197598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28375.220931299998</v>
      </c>
      <c r="E226" s="6">
        <v>83.018439900000004</v>
      </c>
      <c r="F226" s="6">
        <v>99.708279775086794</v>
      </c>
      <c r="G226" s="6">
        <v>0.29172022491319499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24796.0582564</v>
      </c>
      <c r="E227" s="6">
        <v>352.72416859999998</v>
      </c>
      <c r="F227" s="6">
        <v>98.597450315330704</v>
      </c>
      <c r="G227" s="6">
        <v>1.40254968466928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18736.861884999998</v>
      </c>
      <c r="E228" s="6">
        <v>168.57306969999999</v>
      </c>
      <c r="F228" s="6">
        <v>99.108335406702196</v>
      </c>
      <c r="G228" s="6">
        <v>0.89166459329776904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6805.9542375000001</v>
      </c>
      <c r="E229" s="6">
        <v>9.7614275999999993</v>
      </c>
      <c r="F229" s="6">
        <v>99.8567805923891</v>
      </c>
      <c r="G229" s="6">
        <v>0.14321940761090701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12454.609951500001</v>
      </c>
      <c r="E230" s="6">
        <v>15.1324041</v>
      </c>
      <c r="F230" s="6">
        <v>99.878647018771801</v>
      </c>
      <c r="G230" s="6">
        <v>0.121352981228231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18730.120532199999</v>
      </c>
      <c r="E231" s="6">
        <v>129.55224190000001</v>
      </c>
      <c r="F231" s="6">
        <v>99.313072695100402</v>
      </c>
      <c r="G231" s="6">
        <v>0.686927304899554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37624.470545600001</v>
      </c>
      <c r="E232" s="6">
        <v>60.763808099999999</v>
      </c>
      <c r="F232" s="6">
        <v>99.838759638510695</v>
      </c>
      <c r="G232" s="6">
        <v>0.16124036148931101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34198.447498100002</v>
      </c>
      <c r="E233" s="6">
        <v>21.714502199999998</v>
      </c>
      <c r="F233" s="6">
        <v>99.936544712442299</v>
      </c>
      <c r="G233" s="6">
        <v>6.3455287557696596E-2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681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155.9218133</v>
      </c>
      <c r="E244" s="6">
        <v>2.3621400000000001</v>
      </c>
      <c r="F244" s="6">
        <v>98.507656682340397</v>
      </c>
      <c r="G244" s="6">
        <v>1.4923433176596099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365.17588749999999</v>
      </c>
      <c r="E245" s="6">
        <v>5.0954775000000003</v>
      </c>
      <c r="F245" s="6">
        <v>98.623853211009205</v>
      </c>
      <c r="G245" s="6">
        <v>1.3761467889908301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2860.1604229</v>
      </c>
      <c r="E248" s="6">
        <v>68.6499259</v>
      </c>
      <c r="F248" s="6">
        <v>97.656047414332306</v>
      </c>
      <c r="G248" s="6">
        <v>2.3439525856676702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1229.7709738000001</v>
      </c>
      <c r="E249" s="6">
        <v>17.9892459</v>
      </c>
      <c r="F249" s="6">
        <v>98.558277013806006</v>
      </c>
      <c r="G249" s="6">
        <v>1.4417229861940299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2983.8685089000001</v>
      </c>
      <c r="E250" s="6">
        <v>47.508553399999997</v>
      </c>
      <c r="F250" s="6">
        <v>98.432773210866998</v>
      </c>
      <c r="G250" s="6">
        <v>1.56722678913305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1102.6303964000001</v>
      </c>
      <c r="E251" s="6">
        <v>32.483383199999999</v>
      </c>
      <c r="F251" s="6">
        <v>97.138314785373595</v>
      </c>
      <c r="G251" s="6">
        <v>2.86168521462639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682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9050.7256101999992</v>
      </c>
      <c r="E262" s="6">
        <v>174.08872589999999</v>
      </c>
      <c r="F262" s="6">
        <v>98.112821358163004</v>
      </c>
      <c r="G262" s="6">
        <v>1.88717864183703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7944.1559440000001</v>
      </c>
      <c r="E263" s="6">
        <v>117.11931749999999</v>
      </c>
      <c r="F263" s="6">
        <v>98.547136604311802</v>
      </c>
      <c r="G263" s="6">
        <v>1.45286339568818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3710.9129091</v>
      </c>
      <c r="E264" s="6">
        <v>64.059438</v>
      </c>
      <c r="F264" s="6">
        <v>98.303048814404903</v>
      </c>
      <c r="G264" s="6">
        <v>1.6969511855950801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609.97390299999995</v>
      </c>
      <c r="E265" s="6">
        <v>14.711800999999999</v>
      </c>
      <c r="F265" s="6">
        <v>97.644927536231904</v>
      </c>
      <c r="G265" s="6">
        <v>2.3550724637681202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6807.1685971999996</v>
      </c>
      <c r="E266" s="6">
        <v>102.3642902</v>
      </c>
      <c r="F266" s="6">
        <v>98.518506361165606</v>
      </c>
      <c r="G266" s="6">
        <v>1.48149363883437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689.44866420000005</v>
      </c>
      <c r="E267" s="6">
        <v>8.0267362999999996</v>
      </c>
      <c r="F267" s="6">
        <v>98.849172846204198</v>
      </c>
      <c r="G267" s="6">
        <v>1.1508271537957999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1659.9396267</v>
      </c>
      <c r="E268" s="6">
        <v>11.1808622</v>
      </c>
      <c r="F268" s="6">
        <v>99.330936202729504</v>
      </c>
      <c r="G268" s="6">
        <v>0.66906379727051901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2955.6450636</v>
      </c>
      <c r="E269" s="6">
        <v>18.546711699999999</v>
      </c>
      <c r="F269" s="6">
        <v>99.376411707744396</v>
      </c>
      <c r="G269" s="6">
        <v>0.62358829225560697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274"/>
  <sheetViews>
    <sheetView workbookViewId="0">
      <selection activeCell="F16" sqref="F16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683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684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685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2303946.0469543999</v>
      </c>
      <c r="E17" s="6">
        <v>506403.46578159998</v>
      </c>
      <c r="F17" s="6">
        <v>81.9807656134345</v>
      </c>
      <c r="G17" s="6">
        <v>18.0192343865655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7964.1571131999999</v>
      </c>
      <c r="E18" s="6">
        <v>1260.6572229000001</v>
      </c>
      <c r="F18" s="6">
        <v>86.334064004230399</v>
      </c>
      <c r="G18" s="6">
        <v>13.665935995769599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2295981.8898411999</v>
      </c>
      <c r="E19" s="6">
        <v>505142.80855870002</v>
      </c>
      <c r="F19" s="6">
        <v>81.966429097310296</v>
      </c>
      <c r="G19" s="6">
        <v>18.0335709026897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686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2303946.0469543999</v>
      </c>
      <c r="E30" s="6">
        <v>506403.46578159998</v>
      </c>
      <c r="F30" s="6">
        <v>81.9807656134345</v>
      </c>
      <c r="G30" s="6">
        <v>18.0192343865655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45559.3005328</v>
      </c>
      <c r="E31" s="6">
        <v>7617.4447989</v>
      </c>
      <c r="F31" s="6">
        <v>85.675233127968298</v>
      </c>
      <c r="G31" s="6">
        <v>14.324766872031701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10658.148285400001</v>
      </c>
      <c r="E32" s="6">
        <v>1415.4055418</v>
      </c>
      <c r="F32" s="6">
        <v>88.276810936881802</v>
      </c>
      <c r="G32" s="6">
        <v>11.7231890631182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35672.461996899998</v>
      </c>
      <c r="E33" s="6">
        <v>4660.0308275999996</v>
      </c>
      <c r="F33" s="6">
        <v>88.445963784392603</v>
      </c>
      <c r="G33" s="6">
        <v>11.5540362156074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11157.0347657</v>
      </c>
      <c r="E34" s="6">
        <v>2087.0434541999998</v>
      </c>
      <c r="F34" s="6">
        <v>84.241685834623794</v>
      </c>
      <c r="G34" s="6">
        <v>15.7583141653762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45617.512655699997</v>
      </c>
      <c r="E35" s="6">
        <v>4981.9870705000003</v>
      </c>
      <c r="F35" s="6">
        <v>90.154078405007695</v>
      </c>
      <c r="G35" s="6">
        <v>9.8459215949923102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225141.55343649999</v>
      </c>
      <c r="E36" s="6">
        <v>33811.622899900001</v>
      </c>
      <c r="F36" s="6">
        <v>86.942958808902105</v>
      </c>
      <c r="G36" s="6">
        <v>13.0570411910979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8433.5099348999993</v>
      </c>
      <c r="E37" s="6">
        <v>1330.6586634</v>
      </c>
      <c r="F37" s="6">
        <v>86.372022871136494</v>
      </c>
      <c r="G37" s="6">
        <v>13.627977128863501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687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2295981.8898411999</v>
      </c>
      <c r="E48" s="6">
        <v>505142.80855870002</v>
      </c>
      <c r="F48" s="6">
        <v>81.966429097310296</v>
      </c>
      <c r="G48" s="6">
        <v>18.0335709026897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3037.2383599999998</v>
      </c>
      <c r="E49" s="6">
        <v>578.16594529999998</v>
      </c>
      <c r="F49" s="6">
        <v>84.008263074410905</v>
      </c>
      <c r="G49" s="6">
        <v>15.991736925589199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20140.2866531</v>
      </c>
      <c r="E50" s="6">
        <v>3705.5408561999998</v>
      </c>
      <c r="F50" s="6">
        <v>84.460422458583906</v>
      </c>
      <c r="G50" s="6">
        <v>15.539577541416101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38284.609073</v>
      </c>
      <c r="E51" s="6">
        <v>6830.8609972000004</v>
      </c>
      <c r="F51" s="6">
        <v>84.859160313366701</v>
      </c>
      <c r="G51" s="6">
        <v>15.140839686633299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7284.0647024999998</v>
      </c>
      <c r="E52" s="6">
        <v>1014.5167776</v>
      </c>
      <c r="F52" s="6">
        <v>87.774816936692005</v>
      </c>
      <c r="G52" s="6">
        <v>12.225183063308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6752.3186795000001</v>
      </c>
      <c r="E53" s="6">
        <v>741.39493660000005</v>
      </c>
      <c r="F53" s="6">
        <v>90.106441551127105</v>
      </c>
      <c r="G53" s="6">
        <v>9.8935584488728896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42997.019701199999</v>
      </c>
      <c r="E54" s="6">
        <v>6111.7392645</v>
      </c>
      <c r="F54" s="6">
        <v>87.554685980216405</v>
      </c>
      <c r="G54" s="6">
        <v>12.4453140197836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35105.491819900002</v>
      </c>
      <c r="E55" s="6">
        <v>4602.3153006000002</v>
      </c>
      <c r="F55" s="6">
        <v>88.409545541929603</v>
      </c>
      <c r="G55" s="6">
        <v>11.590454458070401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40512.523507500002</v>
      </c>
      <c r="E56" s="6">
        <v>15907.2288049</v>
      </c>
      <c r="F56" s="6">
        <v>71.805567814582801</v>
      </c>
      <c r="G56" s="6">
        <v>28.194432185417199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4474.3775249</v>
      </c>
      <c r="E57" s="6">
        <v>274.56471790000001</v>
      </c>
      <c r="F57" s="6">
        <v>94.218402670273093</v>
      </c>
      <c r="G57" s="6">
        <v>5.7815973297269503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5446.6189194999997</v>
      </c>
      <c r="E58" s="6">
        <v>887.92641300000003</v>
      </c>
      <c r="F58" s="6">
        <v>85.982791717593201</v>
      </c>
      <c r="G58" s="6">
        <v>14.017208282406701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37159.296411399999</v>
      </c>
      <c r="E59" s="6">
        <v>6857.0738203999999</v>
      </c>
      <c r="F59" s="6">
        <v>84.421537295580904</v>
      </c>
      <c r="G59" s="6">
        <v>15.578462704419101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44982.912837099997</v>
      </c>
      <c r="E60" s="6">
        <v>4919.1114885999996</v>
      </c>
      <c r="F60" s="6">
        <v>90.142461042273595</v>
      </c>
      <c r="G60" s="6">
        <v>9.8575389577264296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8340.3680640000002</v>
      </c>
      <c r="E61" s="6">
        <v>986.48137750000001</v>
      </c>
      <c r="F61" s="6">
        <v>89.423208944376995</v>
      </c>
      <c r="G61" s="6">
        <v>10.576791055623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223717.33475889999</v>
      </c>
      <c r="E62" s="6">
        <v>33564.721088600003</v>
      </c>
      <c r="F62" s="6">
        <v>86.954115016674507</v>
      </c>
      <c r="G62" s="6">
        <v>13.0458849833255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5982.0612041000004</v>
      </c>
      <c r="E63" s="6">
        <v>807.91561890000003</v>
      </c>
      <c r="F63" s="6">
        <v>88.101349386594194</v>
      </c>
      <c r="G63" s="6">
        <v>11.898650613405801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2720.7400573</v>
      </c>
      <c r="E64" s="6">
        <v>386.71071009999997</v>
      </c>
      <c r="F64" s="6">
        <v>87.555371298012204</v>
      </c>
      <c r="G64" s="6">
        <v>12.444628701987799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2472.7148857000002</v>
      </c>
      <c r="E65" s="6">
        <v>410.05383999999998</v>
      </c>
      <c r="F65" s="6">
        <v>85.775694167057097</v>
      </c>
      <c r="G65" s="6">
        <v>14.2243058329429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3219.9046343</v>
      </c>
      <c r="E66" s="6">
        <v>618.07477370000004</v>
      </c>
      <c r="F66" s="6">
        <v>83.895828820455193</v>
      </c>
      <c r="G66" s="6">
        <v>16.104171179544799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6369.6049724000004</v>
      </c>
      <c r="E67" s="6">
        <v>624.55817049999996</v>
      </c>
      <c r="F67" s="6">
        <v>91.070294505011503</v>
      </c>
      <c r="G67" s="6">
        <v>8.9297054949884807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483.70276810000001</v>
      </c>
      <c r="E68" s="6">
        <v>91.161697500000002</v>
      </c>
      <c r="F68" s="6">
        <v>84.142053830923004</v>
      </c>
      <c r="G68" s="6">
        <v>15.857946169077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36690.989594400002</v>
      </c>
      <c r="E69" s="6">
        <v>5990.5537996000003</v>
      </c>
      <c r="F69" s="6">
        <v>85.964533324626402</v>
      </c>
      <c r="G69" s="6">
        <v>14.0354666753736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688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184552.8749662</v>
      </c>
      <c r="E80" s="6">
        <v>45535.916874299997</v>
      </c>
      <c r="F80" s="6">
        <v>80.209415456505198</v>
      </c>
      <c r="G80" s="6">
        <v>19.790584543494798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62481.075459599997</v>
      </c>
      <c r="E81" s="6">
        <v>15541.0798746</v>
      </c>
      <c r="F81" s="6">
        <v>80.081196413978404</v>
      </c>
      <c r="G81" s="6">
        <v>19.9188035860216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31973.153887600001</v>
      </c>
      <c r="E82" s="6">
        <v>7091.2004312999998</v>
      </c>
      <c r="F82" s="6">
        <v>81.847388610569794</v>
      </c>
      <c r="G82" s="6">
        <v>18.152611389430199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108941.5047409</v>
      </c>
      <c r="E83" s="6">
        <v>26729.590218900001</v>
      </c>
      <c r="F83" s="6">
        <v>80.298242431949006</v>
      </c>
      <c r="G83" s="6">
        <v>19.701757568051001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108339.2455912</v>
      </c>
      <c r="E84" s="6">
        <v>20349.675554199999</v>
      </c>
      <c r="F84" s="6">
        <v>84.186925049120703</v>
      </c>
      <c r="G84" s="6">
        <v>15.813074950879299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57082.6418175</v>
      </c>
      <c r="E85" s="6">
        <v>13349.2144823</v>
      </c>
      <c r="F85" s="6">
        <v>81.046624093680293</v>
      </c>
      <c r="G85" s="6">
        <v>18.9533759063197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192153.81326259999</v>
      </c>
      <c r="E86" s="6">
        <v>41538.6923589</v>
      </c>
      <c r="F86" s="6">
        <v>82.225064407423403</v>
      </c>
      <c r="G86" s="6">
        <v>17.7749355925766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300635.50024899998</v>
      </c>
      <c r="E87" s="6">
        <v>64448.346077100003</v>
      </c>
      <c r="F87" s="6">
        <v>82.346974064819705</v>
      </c>
      <c r="G87" s="6">
        <v>17.653025935180199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120945.52015690001</v>
      </c>
      <c r="E88" s="6">
        <v>25831.380471299999</v>
      </c>
      <c r="F88" s="6">
        <v>82.400922515230505</v>
      </c>
      <c r="G88" s="6">
        <v>17.599077484769499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244313.2198466</v>
      </c>
      <c r="E89" s="6">
        <v>52960.182791599997</v>
      </c>
      <c r="F89" s="6">
        <v>82.184688464694005</v>
      </c>
      <c r="G89" s="6">
        <v>17.815311535306002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368736.49603410001</v>
      </c>
      <c r="E90" s="6">
        <v>77615.283590999999</v>
      </c>
      <c r="F90" s="6">
        <v>82.611185362318807</v>
      </c>
      <c r="G90" s="6">
        <v>17.3888146376812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47615.798582000003</v>
      </c>
      <c r="E91" s="6">
        <v>8821.7541763999998</v>
      </c>
      <c r="F91" s="6">
        <v>84.368999460050105</v>
      </c>
      <c r="G91" s="6">
        <v>15.6310005399499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61539.819242500002</v>
      </c>
      <c r="E92" s="6">
        <v>15806.300236200001</v>
      </c>
      <c r="F92" s="6">
        <v>79.564197476574293</v>
      </c>
      <c r="G92" s="6">
        <v>20.4358025234257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28021.356426800001</v>
      </c>
      <c r="E93" s="6">
        <v>5115.2382104999997</v>
      </c>
      <c r="F93" s="6">
        <v>84.563174742337395</v>
      </c>
      <c r="G93" s="6">
        <v>15.436825257662599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23308.571150899999</v>
      </c>
      <c r="E94" s="6">
        <v>4909.0798531</v>
      </c>
      <c r="F94" s="6">
        <v>82.602804704034</v>
      </c>
      <c r="G94" s="6">
        <v>17.397195295966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71494.849975399993</v>
      </c>
      <c r="E95" s="6">
        <v>18443.386958399999</v>
      </c>
      <c r="F95" s="6">
        <v>79.493274954927699</v>
      </c>
      <c r="G95" s="6">
        <v>20.506725045072301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6094.0001183000004</v>
      </c>
      <c r="E96" s="6">
        <v>1509.1950956999999</v>
      </c>
      <c r="F96" s="6">
        <v>80.150514971375799</v>
      </c>
      <c r="G96" s="6">
        <v>19.849485028624201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107945.19982189999</v>
      </c>
      <c r="E97" s="6">
        <v>28742.154622900001</v>
      </c>
      <c r="F97" s="6">
        <v>78.972338194966497</v>
      </c>
      <c r="G97" s="6">
        <v>21.0276618050335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176786.07633400001</v>
      </c>
      <c r="E98" s="6">
        <v>31916.009413700001</v>
      </c>
      <c r="F98" s="6">
        <v>84.707383589695795</v>
      </c>
      <c r="G98" s="6">
        <v>15.2926164103042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985.32929039999999</v>
      </c>
      <c r="E99" s="6">
        <v>149.7844892</v>
      </c>
      <c r="F99" s="6">
        <v>86.804451510333905</v>
      </c>
      <c r="G99" s="6">
        <v>13.1955484896661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689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184402.8585029</v>
      </c>
      <c r="E110" s="6">
        <v>45527.649384299999</v>
      </c>
      <c r="F110" s="6">
        <v>80.199387283293802</v>
      </c>
      <c r="G110" s="6">
        <v>19.800612716706201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62161.758869600002</v>
      </c>
      <c r="E111" s="6">
        <v>15490.1250996</v>
      </c>
      <c r="F111" s="6">
        <v>80.051836081988597</v>
      </c>
      <c r="G111" s="6">
        <v>19.948163918011399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31676.303472799998</v>
      </c>
      <c r="E112" s="6">
        <v>7052.2922636000003</v>
      </c>
      <c r="F112" s="6">
        <v>81.790477734849205</v>
      </c>
      <c r="G112" s="6">
        <v>18.209522265150799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108925.6510819</v>
      </c>
      <c r="E113" s="6">
        <v>26728.004852999999</v>
      </c>
      <c r="F113" s="6">
        <v>80.296878348913296</v>
      </c>
      <c r="G113" s="6">
        <v>19.7031216510867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105790.01899700001</v>
      </c>
      <c r="E114" s="6">
        <v>19970.091799599999</v>
      </c>
      <c r="F114" s="6">
        <v>84.120488068033794</v>
      </c>
      <c r="G114" s="6">
        <v>15.879511931966199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57082.6418175</v>
      </c>
      <c r="E115" s="6">
        <v>13349.2144823</v>
      </c>
      <c r="F115" s="6">
        <v>81.046624093680293</v>
      </c>
      <c r="G115" s="6">
        <v>18.9533759063197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192153.81326259999</v>
      </c>
      <c r="E116" s="6">
        <v>41538.6923589</v>
      </c>
      <c r="F116" s="6">
        <v>82.225064407423403</v>
      </c>
      <c r="G116" s="6">
        <v>17.7749355925766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300635.50024899998</v>
      </c>
      <c r="E117" s="6">
        <v>64448.346077100003</v>
      </c>
      <c r="F117" s="6">
        <v>82.346974064819705</v>
      </c>
      <c r="G117" s="6">
        <v>17.653025935180199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120945.52015690001</v>
      </c>
      <c r="E118" s="6">
        <v>25831.380471299999</v>
      </c>
      <c r="F118" s="6">
        <v>82.400922515230505</v>
      </c>
      <c r="G118" s="6">
        <v>17.599077484769499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244313.2198466</v>
      </c>
      <c r="E119" s="6">
        <v>52960.182791599997</v>
      </c>
      <c r="F119" s="6">
        <v>82.184688464694005</v>
      </c>
      <c r="G119" s="6">
        <v>17.815311535306002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367643.9742545</v>
      </c>
      <c r="E120" s="6">
        <v>77460.045150899998</v>
      </c>
      <c r="F120" s="6">
        <v>82.597316183669506</v>
      </c>
      <c r="G120" s="6">
        <v>17.402683816330502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47615.798582000003</v>
      </c>
      <c r="E121" s="6">
        <v>8821.7541763999998</v>
      </c>
      <c r="F121" s="6">
        <v>84.368999460050105</v>
      </c>
      <c r="G121" s="6">
        <v>15.6310005399499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61539.819242500002</v>
      </c>
      <c r="E122" s="6">
        <v>15806.300236200001</v>
      </c>
      <c r="F122" s="6">
        <v>79.564197476574293</v>
      </c>
      <c r="G122" s="6">
        <v>20.4358025234257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28021.356426800001</v>
      </c>
      <c r="E123" s="6">
        <v>5115.2382104999997</v>
      </c>
      <c r="F123" s="6">
        <v>84.563174742337395</v>
      </c>
      <c r="G123" s="6">
        <v>15.436825257662599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23308.571150899999</v>
      </c>
      <c r="E124" s="6">
        <v>4909.0798531</v>
      </c>
      <c r="F124" s="6">
        <v>82.602804704034</v>
      </c>
      <c r="G124" s="6">
        <v>17.397195295966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71494.849975399993</v>
      </c>
      <c r="E125" s="6">
        <v>18443.386958399999</v>
      </c>
      <c r="F125" s="6">
        <v>79.493274954927699</v>
      </c>
      <c r="G125" s="6">
        <v>20.506725045072301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6094.0001183000004</v>
      </c>
      <c r="E126" s="6">
        <v>1509.1950956999999</v>
      </c>
      <c r="F126" s="6">
        <v>80.150514971375799</v>
      </c>
      <c r="G126" s="6">
        <v>19.849485028624201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107945.19982189999</v>
      </c>
      <c r="E127" s="6">
        <v>28742.154622900001</v>
      </c>
      <c r="F127" s="6">
        <v>78.972338194966497</v>
      </c>
      <c r="G127" s="6">
        <v>21.0276618050335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174231.03401209999</v>
      </c>
      <c r="E128" s="6">
        <v>31439.6746733</v>
      </c>
      <c r="F128" s="6">
        <v>84.713586648164295</v>
      </c>
      <c r="G128" s="6">
        <v>15.2864133518357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690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39915.168218600003</v>
      </c>
      <c r="E139" s="6">
        <v>5344.4084118000001</v>
      </c>
      <c r="F139" s="6">
        <v>88.191651779150206</v>
      </c>
      <c r="G139" s="6">
        <v>11.808348220849799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21350.722252799998</v>
      </c>
      <c r="E140" s="6">
        <v>4163.2594154999997</v>
      </c>
      <c r="F140" s="6">
        <v>83.6824394184124</v>
      </c>
      <c r="G140" s="6">
        <v>16.3175605815876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18509.080117199999</v>
      </c>
      <c r="E141" s="6">
        <v>4448.5657160000001</v>
      </c>
      <c r="F141" s="6">
        <v>80.6227269628546</v>
      </c>
      <c r="G141" s="6">
        <v>19.3772730371454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46080.926403199999</v>
      </c>
      <c r="E142" s="6">
        <v>14602.699011299999</v>
      </c>
      <c r="F142" s="6">
        <v>75.936343763978897</v>
      </c>
      <c r="G142" s="6">
        <v>24.063656236021099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13946.7272834</v>
      </c>
      <c r="E143" s="6">
        <v>4648.1842882000001</v>
      </c>
      <c r="F143" s="6">
        <v>75.002923405674196</v>
      </c>
      <c r="G143" s="6">
        <v>24.997076594325801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29955.069418800002</v>
      </c>
      <c r="E144" s="6">
        <v>7106.6446931</v>
      </c>
      <c r="F144" s="6">
        <v>80.824835376898704</v>
      </c>
      <c r="G144" s="6">
        <v>19.175164623101299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33660.037858800002</v>
      </c>
      <c r="E145" s="6">
        <v>7916.7342809000002</v>
      </c>
      <c r="F145" s="6">
        <v>80.958756840720199</v>
      </c>
      <c r="G145" s="6">
        <v>19.041243159279901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14888.760514</v>
      </c>
      <c r="E146" s="6">
        <v>4398.4005010999999</v>
      </c>
      <c r="F146" s="6">
        <v>77.195189599669604</v>
      </c>
      <c r="G146" s="6">
        <v>22.8048104003304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9095.7428223999996</v>
      </c>
      <c r="E147" s="6">
        <v>2570.2190673999999</v>
      </c>
      <c r="F147" s="6">
        <v>77.968219923234599</v>
      </c>
      <c r="G147" s="6">
        <v>22.031780076765401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17217.582901599999</v>
      </c>
      <c r="E148" s="6">
        <v>5031.6973281</v>
      </c>
      <c r="F148" s="6">
        <v>77.384898405013104</v>
      </c>
      <c r="G148" s="6">
        <v>22.6151015949869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23916.249088100001</v>
      </c>
      <c r="E149" s="6">
        <v>7365.8028463000001</v>
      </c>
      <c r="F149" s="6">
        <v>76.453581556138204</v>
      </c>
      <c r="G149" s="6">
        <v>23.5464184438618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13973.912141299999</v>
      </c>
      <c r="E150" s="6">
        <v>3374.7796767999998</v>
      </c>
      <c r="F150" s="6">
        <v>80.547353586170303</v>
      </c>
      <c r="G150" s="6">
        <v>19.452646413829701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30262.943920400001</v>
      </c>
      <c r="E151" s="6">
        <v>6936.3954409999997</v>
      </c>
      <c r="F151" s="6">
        <v>81.353444550153597</v>
      </c>
      <c r="G151" s="6">
        <v>18.646555449846399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53705.402103499997</v>
      </c>
      <c r="E152" s="6">
        <v>10208.302032899999</v>
      </c>
      <c r="F152" s="6">
        <v>84.027991851146396</v>
      </c>
      <c r="G152" s="6">
        <v>15.9720081488536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84467.848439299996</v>
      </c>
      <c r="E153" s="6">
        <v>15302.8904241</v>
      </c>
      <c r="F153" s="6">
        <v>84.661945377540206</v>
      </c>
      <c r="G153" s="6">
        <v>15.338054622459801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32180.659409100001</v>
      </c>
      <c r="E154" s="6">
        <v>8628.1275038000003</v>
      </c>
      <c r="F154" s="6">
        <v>78.857182100964195</v>
      </c>
      <c r="G154" s="6">
        <v>21.142817899035801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38260.8351759</v>
      </c>
      <c r="E155" s="6">
        <v>8805.5089143999994</v>
      </c>
      <c r="F155" s="6">
        <v>81.291283432794302</v>
      </c>
      <c r="G155" s="6">
        <v>18.708716567205698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27321.762839200001</v>
      </c>
      <c r="E156" s="6">
        <v>6316.1007456999996</v>
      </c>
      <c r="F156" s="6">
        <v>81.223240501708602</v>
      </c>
      <c r="G156" s="6">
        <v>18.776759498291401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12940.217571499999</v>
      </c>
      <c r="E157" s="6">
        <v>2757.7423976</v>
      </c>
      <c r="F157" s="6">
        <v>82.432479105384601</v>
      </c>
      <c r="G157" s="6">
        <v>17.567520894615399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21424.4315446</v>
      </c>
      <c r="E158" s="6">
        <v>5483.3330255000001</v>
      </c>
      <c r="F158" s="6">
        <v>79.621744455155905</v>
      </c>
      <c r="G158" s="6">
        <v>20.378255544844102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7823.4422935000002</v>
      </c>
      <c r="E159" s="6">
        <v>1562.2546268999999</v>
      </c>
      <c r="F159" s="6">
        <v>83.354942737343194</v>
      </c>
      <c r="G159" s="6">
        <v>16.645057262656799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14742.704915300001</v>
      </c>
      <c r="E160" s="6">
        <v>3760.430073</v>
      </c>
      <c r="F160" s="6">
        <v>79.676794903253906</v>
      </c>
      <c r="G160" s="6">
        <v>20.323205096746101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14158.7795897</v>
      </c>
      <c r="E161" s="6">
        <v>3559.9939580999999</v>
      </c>
      <c r="F161" s="6">
        <v>79.908350041857105</v>
      </c>
      <c r="G161" s="6">
        <v>20.091649958142899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15485.128857399999</v>
      </c>
      <c r="E162" s="6">
        <v>3346.8252262000001</v>
      </c>
      <c r="F162" s="6">
        <v>82.2279450590068</v>
      </c>
      <c r="G162" s="6">
        <v>17.7720549409932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27553.726235099999</v>
      </c>
      <c r="E163" s="6">
        <v>7136.4914568000004</v>
      </c>
      <c r="F163" s="6">
        <v>79.427942712315897</v>
      </c>
      <c r="G163" s="6">
        <v>20.5720572876841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28968.297205999999</v>
      </c>
      <c r="E164" s="6">
        <v>8100.9554955000003</v>
      </c>
      <c r="F164" s="6">
        <v>78.146428899624993</v>
      </c>
      <c r="G164" s="6">
        <v>21.853571100375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16913.698743299999</v>
      </c>
      <c r="E165" s="6">
        <v>3896.8694332999999</v>
      </c>
      <c r="F165" s="6">
        <v>81.274564921866201</v>
      </c>
      <c r="G165" s="6">
        <v>18.725435078133799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44490.647241600003</v>
      </c>
      <c r="E166" s="6">
        <v>10990.8409526</v>
      </c>
      <c r="F166" s="6">
        <v>80.190075446193603</v>
      </c>
      <c r="G166" s="6">
        <v>19.8099245538064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20074.835266499998</v>
      </c>
      <c r="E167" s="6">
        <v>5153.9193504000004</v>
      </c>
      <c r="F167" s="6">
        <v>79.571249438735506</v>
      </c>
      <c r="G167" s="6">
        <v>20.428750561264501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25753.125811099999</v>
      </c>
      <c r="E168" s="6">
        <v>5244.7552927999996</v>
      </c>
      <c r="F168" s="6">
        <v>83.080278051198405</v>
      </c>
      <c r="G168" s="6">
        <v>16.919721948801602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25694.266628400001</v>
      </c>
      <c r="E169" s="6">
        <v>5196.3461189</v>
      </c>
      <c r="F169" s="6">
        <v>83.178235532559398</v>
      </c>
      <c r="G169" s="6">
        <v>16.821764467440602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27466.4714198</v>
      </c>
      <c r="E170" s="6">
        <v>6429.4760368999996</v>
      </c>
      <c r="F170" s="6">
        <v>81.031726447200597</v>
      </c>
      <c r="G170" s="6">
        <v>18.968273552799399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37714.553524100003</v>
      </c>
      <c r="E171" s="6">
        <v>10417.6803771</v>
      </c>
      <c r="F171" s="6">
        <v>78.356125339031294</v>
      </c>
      <c r="G171" s="6">
        <v>21.643874660968699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8934.9866302999999</v>
      </c>
      <c r="E172" s="6">
        <v>2556.7077359</v>
      </c>
      <c r="F172" s="6">
        <v>77.751690443317699</v>
      </c>
      <c r="G172" s="6">
        <v>22.248309556682301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26853.288011500001</v>
      </c>
      <c r="E173" s="6">
        <v>6163.0201346000003</v>
      </c>
      <c r="F173" s="6">
        <v>81.333406184216301</v>
      </c>
      <c r="G173" s="6">
        <v>18.666593815783699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20385.951115100001</v>
      </c>
      <c r="E174" s="6">
        <v>6007.8085496000003</v>
      </c>
      <c r="F174" s="6">
        <v>77.237768980540196</v>
      </c>
      <c r="G174" s="6">
        <v>22.762231019459801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5585.9776559000002</v>
      </c>
      <c r="E175" s="6">
        <v>1176.2569977999999</v>
      </c>
      <c r="F175" s="6">
        <v>82.605498654850706</v>
      </c>
      <c r="G175" s="6">
        <v>17.394501345149301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13955.6966567</v>
      </c>
      <c r="E176" s="6">
        <v>4372.4831298999998</v>
      </c>
      <c r="F176" s="6">
        <v>76.143385863680905</v>
      </c>
      <c r="G176" s="6">
        <v>23.856614136319099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31076.3194912</v>
      </c>
      <c r="E177" s="6">
        <v>7619.7557193000002</v>
      </c>
      <c r="F177" s="6">
        <v>80.308711728903205</v>
      </c>
      <c r="G177" s="6">
        <v>19.691288271096798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20616.7525236</v>
      </c>
      <c r="E178" s="6">
        <v>5852.9942438999997</v>
      </c>
      <c r="F178" s="6">
        <v>77.887985497895301</v>
      </c>
      <c r="G178" s="6">
        <v>22.112014502104699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35481.141185400003</v>
      </c>
      <c r="E179" s="6">
        <v>7311.6029259999996</v>
      </c>
      <c r="F179" s="6">
        <v>82.913918988307699</v>
      </c>
      <c r="G179" s="6">
        <v>17.086081011692301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26509.7594971</v>
      </c>
      <c r="E180" s="6">
        <v>5641.1551546999999</v>
      </c>
      <c r="F180" s="6">
        <v>82.454137881317905</v>
      </c>
      <c r="G180" s="6">
        <v>17.545862118682098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12591.9945759</v>
      </c>
      <c r="E181" s="6">
        <v>2358.3735296999998</v>
      </c>
      <c r="F181" s="6">
        <v>84.225314634115094</v>
      </c>
      <c r="G181" s="6">
        <v>15.774685365884899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23769.111293099999</v>
      </c>
      <c r="E182" s="6">
        <v>3345.2552378999999</v>
      </c>
      <c r="F182" s="6">
        <v>87.662425253138906</v>
      </c>
      <c r="G182" s="6">
        <v>12.337574746861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18828.831893899998</v>
      </c>
      <c r="E183" s="6">
        <v>3567.8703117999999</v>
      </c>
      <c r="F183" s="6">
        <v>84.069662225128994</v>
      </c>
      <c r="G183" s="6">
        <v>15.930337774870999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45046.2364915</v>
      </c>
      <c r="E184" s="6">
        <v>9197.9080214000005</v>
      </c>
      <c r="F184" s="6">
        <v>83.043500632197095</v>
      </c>
      <c r="G184" s="6">
        <v>16.956499367802898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46498.2185914</v>
      </c>
      <c r="E185" s="6">
        <v>6513.6332173999999</v>
      </c>
      <c r="F185" s="6">
        <v>87.712873640232402</v>
      </c>
      <c r="G185" s="6">
        <v>12.287126359767599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24561.226346300002</v>
      </c>
      <c r="E186" s="6">
        <v>5482.7445066</v>
      </c>
      <c r="F186" s="6">
        <v>81.750932546685107</v>
      </c>
      <c r="G186" s="6">
        <v>18.2490674533149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78655.414950199993</v>
      </c>
      <c r="E187" s="6">
        <v>13002.454616700001</v>
      </c>
      <c r="F187" s="6">
        <v>85.814142661029607</v>
      </c>
      <c r="G187" s="6">
        <v>14.185857338970401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25194.2816355</v>
      </c>
      <c r="E188" s="6">
        <v>6481.6860917000004</v>
      </c>
      <c r="F188" s="6">
        <v>79.537527795451695</v>
      </c>
      <c r="G188" s="6">
        <v>20.462472204548298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50793.844127900004</v>
      </c>
      <c r="E189" s="6">
        <v>8428.7876938999998</v>
      </c>
      <c r="F189" s="6">
        <v>85.767623905566893</v>
      </c>
      <c r="G189" s="6">
        <v>14.2323760944331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40572.178776499997</v>
      </c>
      <c r="E190" s="6">
        <v>7648.0736960000004</v>
      </c>
      <c r="F190" s="6">
        <v>84.139291472267402</v>
      </c>
      <c r="G190" s="6">
        <v>15.8607085277326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40073.019777499998</v>
      </c>
      <c r="E191" s="6">
        <v>9589.5884105999994</v>
      </c>
      <c r="F191" s="6">
        <v>80.690526010476802</v>
      </c>
      <c r="G191" s="6">
        <v>19.309473989523202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10222.3501655</v>
      </c>
      <c r="E192" s="6">
        <v>1334.6337891000001</v>
      </c>
      <c r="F192" s="6">
        <v>88.451712018092906</v>
      </c>
      <c r="G192" s="6">
        <v>11.5482879819071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19332.880316300001</v>
      </c>
      <c r="E193" s="6">
        <v>2956.8543891999998</v>
      </c>
      <c r="F193" s="6">
        <v>86.734456787992201</v>
      </c>
      <c r="G193" s="6">
        <v>13.265543212007801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9012.77592</v>
      </c>
      <c r="E194" s="6">
        <v>1075.1172934000001</v>
      </c>
      <c r="F194" s="6">
        <v>89.342499264644303</v>
      </c>
      <c r="G194" s="6">
        <v>10.657500735355701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34096.227526199997</v>
      </c>
      <c r="E195" s="6">
        <v>8572.1794718000001</v>
      </c>
      <c r="F195" s="6">
        <v>79.909773823518194</v>
      </c>
      <c r="G195" s="6">
        <v>20.090226176481799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16437.708921500001</v>
      </c>
      <c r="E196" s="6">
        <v>2758.3785256000001</v>
      </c>
      <c r="F196" s="6">
        <v>85.630516983205794</v>
      </c>
      <c r="G196" s="6">
        <v>14.3694830167942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18108.688707599998</v>
      </c>
      <c r="E197" s="6">
        <v>3258.8305535</v>
      </c>
      <c r="F197" s="6">
        <v>84.748671506136105</v>
      </c>
      <c r="G197" s="6">
        <v>15.2513284938639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38600.675524899998</v>
      </c>
      <c r="E198" s="6">
        <v>6550.9552179000002</v>
      </c>
      <c r="F198" s="6">
        <v>85.491210150932105</v>
      </c>
      <c r="G198" s="6">
        <v>14.508789849067901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8140.3996644999997</v>
      </c>
      <c r="E199" s="6">
        <v>1142.9944346</v>
      </c>
      <c r="F199" s="6">
        <v>87.687752750787396</v>
      </c>
      <c r="G199" s="6">
        <v>12.3122472492126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54599.7047867</v>
      </c>
      <c r="E200" s="6">
        <v>8354.2151959999992</v>
      </c>
      <c r="F200" s="6">
        <v>86.729634630701696</v>
      </c>
      <c r="G200" s="6">
        <v>13.2703653692983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59378.400881599999</v>
      </c>
      <c r="E201" s="6">
        <v>19448.6325278</v>
      </c>
      <c r="F201" s="6">
        <v>75.327458504253698</v>
      </c>
      <c r="G201" s="6">
        <v>24.672541495746302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39323.0070194</v>
      </c>
      <c r="E202" s="6">
        <v>6436.3127906999998</v>
      </c>
      <c r="F202" s="6">
        <v>85.934422064378296</v>
      </c>
      <c r="G202" s="6">
        <v>14.0655779356217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29917.7139446</v>
      </c>
      <c r="E203" s="6">
        <v>4742.8241085</v>
      </c>
      <c r="F203" s="6">
        <v>86.316357520953702</v>
      </c>
      <c r="G203" s="6">
        <v>13.6836424790463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4805.5241638999996</v>
      </c>
      <c r="E204" s="6">
        <v>940.96345129999997</v>
      </c>
      <c r="F204" s="6">
        <v>83.625415831210304</v>
      </c>
      <c r="G204" s="6">
        <v>16.374584168789699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4056.7380929000001</v>
      </c>
      <c r="E205" s="6">
        <v>839.03843240000003</v>
      </c>
      <c r="F205" s="6">
        <v>82.861994863039897</v>
      </c>
      <c r="G205" s="6">
        <v>17.1380051369601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6094.0001183000004</v>
      </c>
      <c r="E206" s="6">
        <v>1509.1950956999999</v>
      </c>
      <c r="F206" s="6">
        <v>80.150514971375799</v>
      </c>
      <c r="G206" s="6">
        <v>19.849485028624201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6265.3161545000003</v>
      </c>
      <c r="E207" s="6">
        <v>1342.3174449000001</v>
      </c>
      <c r="F207" s="6">
        <v>82.355650711071803</v>
      </c>
      <c r="G207" s="6">
        <v>17.644349288928201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10631.911815699999</v>
      </c>
      <c r="E208" s="6">
        <v>3123.5314404000001</v>
      </c>
      <c r="F208" s="6">
        <v>77.292397036970499</v>
      </c>
      <c r="G208" s="6">
        <v>22.707602963029501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15358.1402476</v>
      </c>
      <c r="E209" s="6">
        <v>2651.7229508999999</v>
      </c>
      <c r="F209" s="6">
        <v>85.276273774689997</v>
      </c>
      <c r="G209" s="6">
        <v>14.723726225309999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15544.9365645</v>
      </c>
      <c r="E210" s="6">
        <v>4157.4690664</v>
      </c>
      <c r="F210" s="6">
        <v>78.898672861147006</v>
      </c>
      <c r="G210" s="6">
        <v>21.101327138853001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12631.6151094</v>
      </c>
      <c r="E211" s="6">
        <v>2946.3096807000002</v>
      </c>
      <c r="F211" s="6">
        <v>81.086635605196804</v>
      </c>
      <c r="G211" s="6">
        <v>18.9133643948032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13862.576837099999</v>
      </c>
      <c r="E212" s="6">
        <v>1555.2442524000001</v>
      </c>
      <c r="F212" s="6">
        <v>89.9126845267444</v>
      </c>
      <c r="G212" s="6">
        <v>10.0873154732556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10877.0603949</v>
      </c>
      <c r="E213" s="6">
        <v>2605.2094350000002</v>
      </c>
      <c r="F213" s="6">
        <v>80.676774253380103</v>
      </c>
      <c r="G213" s="6">
        <v>19.323225746619901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8932.9760530999993</v>
      </c>
      <c r="E214" s="6">
        <v>1931.6668901999999</v>
      </c>
      <c r="F214" s="6">
        <v>82.220613228792601</v>
      </c>
      <c r="G214" s="6">
        <v>17.779386771207399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14773.711889599999</v>
      </c>
      <c r="E215" s="6">
        <v>4324.4413320000003</v>
      </c>
      <c r="F215" s="6">
        <v>77.356756531259506</v>
      </c>
      <c r="G215" s="6">
        <v>22.643243468740501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16894.168359700001</v>
      </c>
      <c r="E216" s="6">
        <v>3065.7979828000002</v>
      </c>
      <c r="F216" s="6">
        <v>84.640264767019602</v>
      </c>
      <c r="G216" s="6">
        <v>15.3597352329804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13623.4581296</v>
      </c>
      <c r="E217" s="6">
        <v>3770.2804212000001</v>
      </c>
      <c r="F217" s="6">
        <v>78.323921506647096</v>
      </c>
      <c r="G217" s="6">
        <v>21.676078493353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3941.0932026</v>
      </c>
      <c r="E218" s="6">
        <v>680.74767829999996</v>
      </c>
      <c r="F218" s="6">
        <v>85.271070643880805</v>
      </c>
      <c r="G218" s="6">
        <v>14.728929356119201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59610.606600899999</v>
      </c>
      <c r="E219" s="6">
        <v>13801.632754599999</v>
      </c>
      <c r="F219" s="6">
        <v>81.199820526158604</v>
      </c>
      <c r="G219" s="6">
        <v>18.8001794738414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32669.127894000001</v>
      </c>
      <c r="E220" s="6">
        <v>10368.288436700001</v>
      </c>
      <c r="F220" s="6">
        <v>75.908664318903504</v>
      </c>
      <c r="G220" s="6">
        <v>24.091335681096499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11931.1063337</v>
      </c>
      <c r="E221" s="6">
        <v>1952.2441048000001</v>
      </c>
      <c r="F221" s="6">
        <v>85.938235057539003</v>
      </c>
      <c r="G221" s="6">
        <v>14.061764942461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17203.696838899999</v>
      </c>
      <c r="E222" s="6">
        <v>3752.3387508999999</v>
      </c>
      <c r="F222" s="6">
        <v>82.094233736048906</v>
      </c>
      <c r="G222" s="6">
        <v>17.905766263951101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23161.915512</v>
      </c>
      <c r="E223" s="6">
        <v>3599.8121581</v>
      </c>
      <c r="F223" s="6">
        <v>86.5486555932562</v>
      </c>
      <c r="G223" s="6">
        <v>13.4513444067438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13553.231120599999</v>
      </c>
      <c r="E224" s="6">
        <v>4165.6451638999997</v>
      </c>
      <c r="F224" s="6">
        <v>76.490353581033801</v>
      </c>
      <c r="G224" s="6">
        <v>23.509646418966199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5538.0187595999996</v>
      </c>
      <c r="E225" s="6">
        <v>1291.6426792</v>
      </c>
      <c r="F225" s="6">
        <v>81.087749505970393</v>
      </c>
      <c r="G225" s="6">
        <v>18.9122504940296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23107.383598699998</v>
      </c>
      <c r="E226" s="6">
        <v>5350.8557725000001</v>
      </c>
      <c r="F226" s="6">
        <v>81.197516463667398</v>
      </c>
      <c r="G226" s="6">
        <v>18.802483536332598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21572.465570199998</v>
      </c>
      <c r="E227" s="6">
        <v>3576.3168547999999</v>
      </c>
      <c r="F227" s="6">
        <v>85.779363810293901</v>
      </c>
      <c r="G227" s="6">
        <v>14.2206361897061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16640.675088399999</v>
      </c>
      <c r="E228" s="6">
        <v>2264.7598662999999</v>
      </c>
      <c r="F228" s="6">
        <v>88.020588408959298</v>
      </c>
      <c r="G228" s="6">
        <v>11.9794115910407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6025.9315187000002</v>
      </c>
      <c r="E229" s="6">
        <v>789.78414640000005</v>
      </c>
      <c r="F229" s="6">
        <v>88.412307889483898</v>
      </c>
      <c r="G229" s="6">
        <v>11.5876921105161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10722.3374097</v>
      </c>
      <c r="E230" s="6">
        <v>1747.4049459</v>
      </c>
      <c r="F230" s="6">
        <v>85.986840015862398</v>
      </c>
      <c r="G230" s="6">
        <v>14.0131599841376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15527.4093959</v>
      </c>
      <c r="E231" s="6">
        <v>3332.2633781999998</v>
      </c>
      <c r="F231" s="6">
        <v>82.331276803613505</v>
      </c>
      <c r="G231" s="6">
        <v>17.668723196386502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31284.147760700002</v>
      </c>
      <c r="E232" s="6">
        <v>6401.086593</v>
      </c>
      <c r="F232" s="6">
        <v>83.014337836082703</v>
      </c>
      <c r="G232" s="6">
        <v>16.985662163917301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26072.086944999999</v>
      </c>
      <c r="E233" s="6">
        <v>8148.0750552999998</v>
      </c>
      <c r="F233" s="6">
        <v>76.189256335991104</v>
      </c>
      <c r="G233" s="6">
        <v>23.8107436640089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691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150.0164633</v>
      </c>
      <c r="E244" s="6">
        <v>8.2674900000000004</v>
      </c>
      <c r="F244" s="6">
        <v>94.776798388191395</v>
      </c>
      <c r="G244" s="6">
        <v>5.2232016118086202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319.31659000000002</v>
      </c>
      <c r="E245" s="6">
        <v>50.954774999999998</v>
      </c>
      <c r="F245" s="6">
        <v>86.238532110091796</v>
      </c>
      <c r="G245" s="6">
        <v>13.7614678899083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296.85041480000001</v>
      </c>
      <c r="E246" s="6">
        <v>38.9081677</v>
      </c>
      <c r="F246" s="6">
        <v>88.4118620556781</v>
      </c>
      <c r="G246" s="6">
        <v>11.5881379443219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15.853659</v>
      </c>
      <c r="E247" s="6">
        <v>1.5853659</v>
      </c>
      <c r="F247" s="6">
        <v>90.909090909090907</v>
      </c>
      <c r="G247" s="6">
        <v>9.0909090909090899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2549.2265941999999</v>
      </c>
      <c r="E248" s="6">
        <v>379.58375460000002</v>
      </c>
      <c r="F248" s="6">
        <v>87.039660838554298</v>
      </c>
      <c r="G248" s="6">
        <v>12.960339161445701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1092.5217795999999</v>
      </c>
      <c r="E249" s="6">
        <v>155.23844009999999</v>
      </c>
      <c r="F249" s="6">
        <v>87.558632047323599</v>
      </c>
      <c r="G249" s="6">
        <v>12.4413679526764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2555.0423218999999</v>
      </c>
      <c r="E250" s="6">
        <v>476.33474039999999</v>
      </c>
      <c r="F250" s="6">
        <v>84.286522903271205</v>
      </c>
      <c r="G250" s="6">
        <v>15.7134770967288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985.32929039999999</v>
      </c>
      <c r="E251" s="6">
        <v>149.7844892</v>
      </c>
      <c r="F251" s="6">
        <v>86.804451510333905</v>
      </c>
      <c r="G251" s="6">
        <v>13.1955484896661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692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7964.1571131999999</v>
      </c>
      <c r="E262" s="6">
        <v>1260.6572229000001</v>
      </c>
      <c r="F262" s="6">
        <v>86.334064004230399</v>
      </c>
      <c r="G262" s="6">
        <v>13.665935995769599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7274.6914598000003</v>
      </c>
      <c r="E263" s="6">
        <v>786.58380169999998</v>
      </c>
      <c r="F263" s="6">
        <v>90.242439611798602</v>
      </c>
      <c r="G263" s="6">
        <v>9.7575603882013695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3374.0835828999998</v>
      </c>
      <c r="E264" s="6">
        <v>400.88876420000003</v>
      </c>
      <c r="F264" s="6">
        <v>89.380352295614301</v>
      </c>
      <c r="G264" s="6">
        <v>10.6196477043857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566.97017700000004</v>
      </c>
      <c r="E265" s="6">
        <v>57.715527000000002</v>
      </c>
      <c r="F265" s="6">
        <v>90.760869565217405</v>
      </c>
      <c r="G265" s="6">
        <v>9.2391304347826093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5710.4158461999996</v>
      </c>
      <c r="E266" s="6">
        <v>1199.1170411999999</v>
      </c>
      <c r="F266" s="6">
        <v>82.645468793025501</v>
      </c>
      <c r="G266" s="6">
        <v>17.354531206974499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634.59981860000005</v>
      </c>
      <c r="E267" s="6">
        <v>62.8755819</v>
      </c>
      <c r="F267" s="6">
        <v>90.985261723219693</v>
      </c>
      <c r="G267" s="6">
        <v>9.0147382767802693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1424.2186776000001</v>
      </c>
      <c r="E268" s="6">
        <v>246.90181129999999</v>
      </c>
      <c r="F268" s="6">
        <v>85.225373458108905</v>
      </c>
      <c r="G268" s="6">
        <v>14.7746265418911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2451.4487307999998</v>
      </c>
      <c r="E269" s="6">
        <v>522.7430445</v>
      </c>
      <c r="F269" s="6">
        <v>82.424030325103303</v>
      </c>
      <c r="G269" s="6">
        <v>17.575969674896701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274"/>
  <sheetViews>
    <sheetView workbookViewId="0">
      <selection activeCell="F16" sqref="F16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693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694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695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1173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1274805.4051552</v>
      </c>
      <c r="E17" s="6">
        <v>1535544.1075808001</v>
      </c>
      <c r="F17" s="6">
        <v>45.3610983038946</v>
      </c>
      <c r="G17" s="6">
        <v>54.6389016961054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1885.5133201000001</v>
      </c>
      <c r="E18" s="6">
        <v>7339.3010160000003</v>
      </c>
      <c r="F18" s="6">
        <v>20.4395801519962</v>
      </c>
      <c r="G18" s="6">
        <v>79.560419848003804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1272919.8918351</v>
      </c>
      <c r="E19" s="6">
        <v>1528204.8065648</v>
      </c>
      <c r="F19" s="6">
        <v>45.443171186282299</v>
      </c>
      <c r="G19" s="6">
        <v>54.556828813717701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696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1173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1274805.4051552</v>
      </c>
      <c r="E30" s="6">
        <v>1535544.1075808001</v>
      </c>
      <c r="F30" s="6">
        <v>45.3610983038946</v>
      </c>
      <c r="G30" s="6">
        <v>54.6389016961054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22796.037795799999</v>
      </c>
      <c r="E31" s="6">
        <v>30380.707535900001</v>
      </c>
      <c r="F31" s="6">
        <v>42.868433661378504</v>
      </c>
      <c r="G31" s="6">
        <v>57.131566338621496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5028.0314761999998</v>
      </c>
      <c r="E32" s="6">
        <v>7045.5223509999996</v>
      </c>
      <c r="F32" s="6">
        <v>41.644999874623203</v>
      </c>
      <c r="G32" s="6">
        <v>58.355000125376797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21528.564418099999</v>
      </c>
      <c r="E33" s="6">
        <v>18803.928406399998</v>
      </c>
      <c r="F33" s="6">
        <v>53.377718336870203</v>
      </c>
      <c r="G33" s="6">
        <v>46.622281663129797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5577.9631228999997</v>
      </c>
      <c r="E34" s="6">
        <v>7666.1150969999999</v>
      </c>
      <c r="F34" s="6">
        <v>42.116657952976901</v>
      </c>
      <c r="G34" s="6">
        <v>57.883342047023099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24742.119760400001</v>
      </c>
      <c r="E35" s="6">
        <v>25857.379965799999</v>
      </c>
      <c r="F35" s="6">
        <v>48.897953328160597</v>
      </c>
      <c r="G35" s="6">
        <v>51.102046671839503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94853.507499500003</v>
      </c>
      <c r="E36" s="6">
        <v>164099.6688369</v>
      </c>
      <c r="F36" s="6">
        <v>36.6295979997087</v>
      </c>
      <c r="G36" s="6">
        <v>63.3704020002913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5059.4031279999999</v>
      </c>
      <c r="E37" s="6">
        <v>4704.7654702999998</v>
      </c>
      <c r="F37" s="6">
        <v>51.816015639886402</v>
      </c>
      <c r="G37" s="6">
        <v>48.183984360113598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697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1173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1272919.8918351</v>
      </c>
      <c r="E48" s="6">
        <v>1528204.8065648</v>
      </c>
      <c r="F48" s="6">
        <v>45.443171186282299</v>
      </c>
      <c r="G48" s="6">
        <v>54.556828813717701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1467.5492098</v>
      </c>
      <c r="E49" s="6">
        <v>2147.8550955000001</v>
      </c>
      <c r="F49" s="6">
        <v>40.591565586417197</v>
      </c>
      <c r="G49" s="6">
        <v>59.408434413582803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11057.9772249</v>
      </c>
      <c r="E50" s="6">
        <v>12787.8502844</v>
      </c>
      <c r="F50" s="6">
        <v>46.372797172114602</v>
      </c>
      <c r="G50" s="6">
        <v>53.627202827885398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19752.489082600001</v>
      </c>
      <c r="E51" s="6">
        <v>25362.9809876</v>
      </c>
      <c r="F51" s="6">
        <v>43.782075310010001</v>
      </c>
      <c r="G51" s="6">
        <v>56.217924689989999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3416.3744025999999</v>
      </c>
      <c r="E52" s="6">
        <v>4882.2070775000002</v>
      </c>
      <c r="F52" s="6">
        <v>41.168173269039599</v>
      </c>
      <c r="G52" s="6">
        <v>58.831826730960401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3097.6656787000002</v>
      </c>
      <c r="E53" s="6">
        <v>4396.0479373999997</v>
      </c>
      <c r="F53" s="6">
        <v>41.336856962945099</v>
      </c>
      <c r="G53" s="6">
        <v>58.663143037054901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23182.1670017</v>
      </c>
      <c r="E54" s="6">
        <v>25926.591963999999</v>
      </c>
      <c r="F54" s="6">
        <v>47.205768359757499</v>
      </c>
      <c r="G54" s="6">
        <v>52.794231640242501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21266.0153541</v>
      </c>
      <c r="E55" s="6">
        <v>18441.791766400002</v>
      </c>
      <c r="F55" s="6">
        <v>53.556257311225202</v>
      </c>
      <c r="G55" s="6">
        <v>46.443742688774798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14667.269438400001</v>
      </c>
      <c r="E56" s="6">
        <v>41752.482874000001</v>
      </c>
      <c r="F56" s="6">
        <v>25.9966923590631</v>
      </c>
      <c r="G56" s="6">
        <v>74.003307640936896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2516.3968441000002</v>
      </c>
      <c r="E57" s="6">
        <v>2232.5453987000001</v>
      </c>
      <c r="F57" s="6">
        <v>52.988575464676998</v>
      </c>
      <c r="G57" s="6">
        <v>47.011424535323101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3102.1762244000001</v>
      </c>
      <c r="E58" s="6">
        <v>3232.3691081000002</v>
      </c>
      <c r="F58" s="6">
        <v>48.972358102545797</v>
      </c>
      <c r="G58" s="6">
        <v>51.027641897454203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21951.412291299999</v>
      </c>
      <c r="E59" s="6">
        <v>22064.9579405</v>
      </c>
      <c r="F59" s="6">
        <v>49.871018840715301</v>
      </c>
      <c r="G59" s="6">
        <v>50.128981159284699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24536.447105899999</v>
      </c>
      <c r="E60" s="6">
        <v>25365.577219800001</v>
      </c>
      <c r="F60" s="6">
        <v>49.169242004604399</v>
      </c>
      <c r="G60" s="6">
        <v>50.830757995395601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3498.6196242000001</v>
      </c>
      <c r="E61" s="6">
        <v>5828.2298172999999</v>
      </c>
      <c r="F61" s="6">
        <v>37.511269439311697</v>
      </c>
      <c r="G61" s="6">
        <v>62.488730560688303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94447.189449199999</v>
      </c>
      <c r="E62" s="6">
        <v>162834.86639829999</v>
      </c>
      <c r="F62" s="6">
        <v>36.709590623444903</v>
      </c>
      <c r="G62" s="6">
        <v>63.290409376555097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3646.1680855999998</v>
      </c>
      <c r="E63" s="6">
        <v>3143.8087374000002</v>
      </c>
      <c r="F63" s="6">
        <v>53.699271450370297</v>
      </c>
      <c r="G63" s="6">
        <v>46.300728549629703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1027.2867652</v>
      </c>
      <c r="E64" s="6">
        <v>2080.1640022000001</v>
      </c>
      <c r="F64" s="6">
        <v>33.058826739177199</v>
      </c>
      <c r="G64" s="6">
        <v>66.941173260822794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1077.6877164</v>
      </c>
      <c r="E65" s="6">
        <v>1805.0810093</v>
      </c>
      <c r="F65" s="6">
        <v>37.383772995466799</v>
      </c>
      <c r="G65" s="6">
        <v>62.616227004533201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1807.0003764999999</v>
      </c>
      <c r="E66" s="6">
        <v>2030.9790315</v>
      </c>
      <c r="F66" s="6">
        <v>47.082075863498197</v>
      </c>
      <c r="G66" s="6">
        <v>52.917924136501803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4024.2358823</v>
      </c>
      <c r="E67" s="6">
        <v>2969.9272606</v>
      </c>
      <c r="F67" s="6">
        <v>57.537060547195402</v>
      </c>
      <c r="G67" s="6">
        <v>42.462939452804598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132.35609669999999</v>
      </c>
      <c r="E68" s="6">
        <v>442.50836889999999</v>
      </c>
      <c r="F68" s="6">
        <v>23.023878604473602</v>
      </c>
      <c r="G68" s="6">
        <v>76.976121395526405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20244.6236818</v>
      </c>
      <c r="E69" s="6">
        <v>22436.919712200001</v>
      </c>
      <c r="F69" s="6">
        <v>47.4317985526407</v>
      </c>
      <c r="G69" s="6">
        <v>52.5682014473593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698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1173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138991.39288319999</v>
      </c>
      <c r="E80" s="6">
        <v>91097.3989573</v>
      </c>
      <c r="F80" s="6">
        <v>60.407719894305103</v>
      </c>
      <c r="G80" s="6">
        <v>39.592280105694897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51852.524785399997</v>
      </c>
      <c r="E81" s="6">
        <v>26169.6305488</v>
      </c>
      <c r="F81" s="6">
        <v>66.458718761735</v>
      </c>
      <c r="G81" s="6">
        <v>33.541281238265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14820.028824000001</v>
      </c>
      <c r="E82" s="6">
        <v>24244.3254949</v>
      </c>
      <c r="F82" s="6">
        <v>37.937472876211899</v>
      </c>
      <c r="G82" s="6">
        <v>62.062527123788101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50088.195125300001</v>
      </c>
      <c r="E83" s="6">
        <v>85582.8998345</v>
      </c>
      <c r="F83" s="6">
        <v>36.918840479721503</v>
      </c>
      <c r="G83" s="6">
        <v>63.081159520278497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39051.649433799997</v>
      </c>
      <c r="E84" s="6">
        <v>89637.271711599999</v>
      </c>
      <c r="F84" s="6">
        <v>30.345774202021001</v>
      </c>
      <c r="G84" s="6">
        <v>69.654225797978995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23054.1153137</v>
      </c>
      <c r="E85" s="6">
        <v>47377.740986099998</v>
      </c>
      <c r="F85" s="6">
        <v>32.732511288028398</v>
      </c>
      <c r="G85" s="6">
        <v>67.267488711971595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82923.564734</v>
      </c>
      <c r="E86" s="6">
        <v>150768.94088750001</v>
      </c>
      <c r="F86" s="6">
        <v>35.484049654680497</v>
      </c>
      <c r="G86" s="6">
        <v>64.515950345319496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152499.50241270001</v>
      </c>
      <c r="E87" s="6">
        <v>212584.34391339999</v>
      </c>
      <c r="F87" s="6">
        <v>41.771090106376398</v>
      </c>
      <c r="G87" s="6">
        <v>58.228909893623602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83690.062634200003</v>
      </c>
      <c r="E88" s="6">
        <v>63086.837994000001</v>
      </c>
      <c r="F88" s="6">
        <v>57.018551472342999</v>
      </c>
      <c r="G88" s="6">
        <v>42.981448527657001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146136.79453390001</v>
      </c>
      <c r="E89" s="6">
        <v>151136.60810429999</v>
      </c>
      <c r="F89" s="6">
        <v>49.159054673908201</v>
      </c>
      <c r="G89" s="6">
        <v>50.840945326091799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238925.4883651</v>
      </c>
      <c r="E90" s="6">
        <v>207426.29126</v>
      </c>
      <c r="F90" s="6">
        <v>53.528517028828297</v>
      </c>
      <c r="G90" s="6">
        <v>46.471482971171703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30195.162100599999</v>
      </c>
      <c r="E91" s="6">
        <v>26242.390657799999</v>
      </c>
      <c r="F91" s="6">
        <v>53.501898336840704</v>
      </c>
      <c r="G91" s="6">
        <v>46.498101663159296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53073.000810899997</v>
      </c>
      <c r="E92" s="6">
        <v>24273.118667800001</v>
      </c>
      <c r="F92" s="6">
        <v>68.617535266931597</v>
      </c>
      <c r="G92" s="6">
        <v>31.382464733068399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9818.2418736</v>
      </c>
      <c r="E93" s="6">
        <v>23318.352763700001</v>
      </c>
      <c r="F93" s="6">
        <v>29.629604312291502</v>
      </c>
      <c r="G93" s="6">
        <v>70.370395687708495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10057.834910199999</v>
      </c>
      <c r="E94" s="6">
        <v>18159.8160938</v>
      </c>
      <c r="F94" s="6">
        <v>35.643771016851296</v>
      </c>
      <c r="G94" s="6">
        <v>64.356228983148696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37051.630673300002</v>
      </c>
      <c r="E95" s="6">
        <v>52886.606260499997</v>
      </c>
      <c r="F95" s="6">
        <v>41.196750054787302</v>
      </c>
      <c r="G95" s="6">
        <v>58.803249945212698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2983.8029799000001</v>
      </c>
      <c r="E96" s="6">
        <v>4619.3922340999998</v>
      </c>
      <c r="F96" s="6">
        <v>39.244066420994002</v>
      </c>
      <c r="G96" s="6">
        <v>60.755933579005998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44935.6234826</v>
      </c>
      <c r="E97" s="6">
        <v>91751.730962200003</v>
      </c>
      <c r="F97" s="6">
        <v>32.874748117790901</v>
      </c>
      <c r="G97" s="6">
        <v>67.125251882209099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64422.187066799997</v>
      </c>
      <c r="E98" s="6">
        <v>144279.89868089999</v>
      </c>
      <c r="F98" s="6">
        <v>30.868013051235099</v>
      </c>
      <c r="G98" s="6">
        <v>69.131986948764904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234.60221200000001</v>
      </c>
      <c r="E99" s="6">
        <v>900.51156760000003</v>
      </c>
      <c r="F99" s="6">
        <v>20.6677265500795</v>
      </c>
      <c r="G99" s="6">
        <v>79.332273449920507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699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1173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138921.19878040001</v>
      </c>
      <c r="E110" s="6">
        <v>91009.309106800007</v>
      </c>
      <c r="F110" s="6">
        <v>60.4187761149783</v>
      </c>
      <c r="G110" s="6">
        <v>39.5812238850217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51772.695637899997</v>
      </c>
      <c r="E111" s="6">
        <v>25879.1883313</v>
      </c>
      <c r="F111" s="6">
        <v>66.672813319552205</v>
      </c>
      <c r="G111" s="6">
        <v>33.327186680447802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14760.130513800001</v>
      </c>
      <c r="E112" s="6">
        <v>23968.4652226</v>
      </c>
      <c r="F112" s="6">
        <v>38.1117110836202</v>
      </c>
      <c r="G112" s="6">
        <v>61.8882889163798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50085.024393500003</v>
      </c>
      <c r="E113" s="6">
        <v>85568.631541399998</v>
      </c>
      <c r="F113" s="6">
        <v>36.921249227175799</v>
      </c>
      <c r="G113" s="6">
        <v>63.078750772824201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38717.5193611</v>
      </c>
      <c r="E114" s="6">
        <v>87042.591435499999</v>
      </c>
      <c r="F114" s="6">
        <v>30.7868044293634</v>
      </c>
      <c r="G114" s="6">
        <v>69.2131955706366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23054.1153137</v>
      </c>
      <c r="E115" s="6">
        <v>47377.740986099998</v>
      </c>
      <c r="F115" s="6">
        <v>32.732511288028398</v>
      </c>
      <c r="G115" s="6">
        <v>67.267488711971595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82923.564734</v>
      </c>
      <c r="E116" s="6">
        <v>150768.94088750001</v>
      </c>
      <c r="F116" s="6">
        <v>35.484049654680497</v>
      </c>
      <c r="G116" s="6">
        <v>64.515950345319496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152499.50241270001</v>
      </c>
      <c r="E117" s="6">
        <v>212584.34391339999</v>
      </c>
      <c r="F117" s="6">
        <v>41.771090106376398</v>
      </c>
      <c r="G117" s="6">
        <v>58.228909893623602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83690.062634200003</v>
      </c>
      <c r="E118" s="6">
        <v>63086.837994000001</v>
      </c>
      <c r="F118" s="6">
        <v>57.018551472342999</v>
      </c>
      <c r="G118" s="6">
        <v>42.981448527657001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146136.79453390001</v>
      </c>
      <c r="E119" s="6">
        <v>151136.60810429999</v>
      </c>
      <c r="F119" s="6">
        <v>49.159054673908201</v>
      </c>
      <c r="G119" s="6">
        <v>50.840945326091799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238318.30337070001</v>
      </c>
      <c r="E120" s="6">
        <v>206785.71603469999</v>
      </c>
      <c r="F120" s="6">
        <v>53.5421593561572</v>
      </c>
      <c r="G120" s="6">
        <v>46.4578406438428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30195.162100599999</v>
      </c>
      <c r="E121" s="6">
        <v>26242.390657799999</v>
      </c>
      <c r="F121" s="6">
        <v>53.501898336840704</v>
      </c>
      <c r="G121" s="6">
        <v>46.498101663159296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53073.000810899997</v>
      </c>
      <c r="E122" s="6">
        <v>24273.118667800001</v>
      </c>
      <c r="F122" s="6">
        <v>68.617535266931597</v>
      </c>
      <c r="G122" s="6">
        <v>31.382464733068399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9818.2418736</v>
      </c>
      <c r="E123" s="6">
        <v>23318.352763700001</v>
      </c>
      <c r="F123" s="6">
        <v>29.629604312291502</v>
      </c>
      <c r="G123" s="6">
        <v>70.370395687708495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10057.834910199999</v>
      </c>
      <c r="E124" s="6">
        <v>18159.8160938</v>
      </c>
      <c r="F124" s="6">
        <v>35.643771016851296</v>
      </c>
      <c r="G124" s="6">
        <v>64.356228983148696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37051.630673300002</v>
      </c>
      <c r="E125" s="6">
        <v>52886.606260499997</v>
      </c>
      <c r="F125" s="6">
        <v>41.196750054787302</v>
      </c>
      <c r="G125" s="6">
        <v>58.803249945212698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2983.8029799000001</v>
      </c>
      <c r="E126" s="6">
        <v>4619.3922340999998</v>
      </c>
      <c r="F126" s="6">
        <v>39.244066420994002</v>
      </c>
      <c r="G126" s="6">
        <v>60.755933579005998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44935.6234826</v>
      </c>
      <c r="E127" s="6">
        <v>91751.730962200003</v>
      </c>
      <c r="F127" s="6">
        <v>32.874748117790901</v>
      </c>
      <c r="G127" s="6">
        <v>67.125251882209099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63925.683318099997</v>
      </c>
      <c r="E128" s="6">
        <v>141745.0253673</v>
      </c>
      <c r="F128" s="6">
        <v>31.0815690414538</v>
      </c>
      <c r="G128" s="6">
        <v>68.918430958546196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700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1173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20654.4511771</v>
      </c>
      <c r="E139" s="6">
        <v>24605.125453299999</v>
      </c>
      <c r="F139" s="6">
        <v>45.635537746561198</v>
      </c>
      <c r="G139" s="6">
        <v>54.364462253438802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10215.529431000001</v>
      </c>
      <c r="E140" s="6">
        <v>15298.4522373</v>
      </c>
      <c r="F140" s="6">
        <v>40.038946346396202</v>
      </c>
      <c r="G140" s="6">
        <v>59.961053653603798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12371.745322999999</v>
      </c>
      <c r="E141" s="6">
        <v>10585.900510199999</v>
      </c>
      <c r="F141" s="6">
        <v>53.8894336679273</v>
      </c>
      <c r="G141" s="6">
        <v>46.1105663320727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43968.207137500001</v>
      </c>
      <c r="E142" s="6">
        <v>16715.418277000001</v>
      </c>
      <c r="F142" s="6">
        <v>72.454812706351703</v>
      </c>
      <c r="G142" s="6">
        <v>27.545187293648301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12800.767899300001</v>
      </c>
      <c r="E143" s="6">
        <v>5794.1436722999997</v>
      </c>
      <c r="F143" s="6">
        <v>68.840165493718203</v>
      </c>
      <c r="G143" s="6">
        <v>31.159834506281801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23086.683142599999</v>
      </c>
      <c r="E144" s="6">
        <v>13975.0309693</v>
      </c>
      <c r="F144" s="6">
        <v>62.292540147750998</v>
      </c>
      <c r="G144" s="6">
        <v>37.707459852249002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25919.5738896</v>
      </c>
      <c r="E145" s="6">
        <v>15657.1982501</v>
      </c>
      <c r="F145" s="6">
        <v>62.341477117340801</v>
      </c>
      <c r="G145" s="6">
        <v>37.658522882659199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14511.368272</v>
      </c>
      <c r="E146" s="6">
        <v>4775.7927430999998</v>
      </c>
      <c r="F146" s="6">
        <v>75.238487720608504</v>
      </c>
      <c r="G146" s="6">
        <v>24.7615122793915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6922.4979475999999</v>
      </c>
      <c r="E147" s="6">
        <v>4743.4639422</v>
      </c>
      <c r="F147" s="6">
        <v>59.3392813468095</v>
      </c>
      <c r="G147" s="6">
        <v>40.6607186531905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14095.8232701</v>
      </c>
      <c r="E148" s="6">
        <v>8153.4569596000001</v>
      </c>
      <c r="F148" s="6">
        <v>63.354064152079097</v>
      </c>
      <c r="G148" s="6">
        <v>36.645935847920903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18728.269192399999</v>
      </c>
      <c r="E149" s="6">
        <v>12553.782741999999</v>
      </c>
      <c r="F149" s="6">
        <v>59.869056005897903</v>
      </c>
      <c r="G149" s="6">
        <v>40.130943994102097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11570.9548435</v>
      </c>
      <c r="E150" s="6">
        <v>5777.7369746000004</v>
      </c>
      <c r="F150" s="6">
        <v>66.696411261556605</v>
      </c>
      <c r="G150" s="6">
        <v>33.303588738443402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17121.432055699999</v>
      </c>
      <c r="E151" s="6">
        <v>20077.907305699999</v>
      </c>
      <c r="F151" s="6">
        <v>46.026172371937598</v>
      </c>
      <c r="G151" s="6">
        <v>53.973827628062402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34329.9817855</v>
      </c>
      <c r="E152" s="6">
        <v>29583.7223509</v>
      </c>
      <c r="F152" s="6">
        <v>53.713021721030998</v>
      </c>
      <c r="G152" s="6">
        <v>46.286978278969002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43165.118284700002</v>
      </c>
      <c r="E153" s="6">
        <v>56605.6205787</v>
      </c>
      <c r="F153" s="6">
        <v>43.264306525582697</v>
      </c>
      <c r="G153" s="6">
        <v>56.735693474417303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18247.323035699999</v>
      </c>
      <c r="E154" s="6">
        <v>22561.4638772</v>
      </c>
      <c r="F154" s="6">
        <v>44.714201073033799</v>
      </c>
      <c r="G154" s="6">
        <v>55.285798926966201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23636.7187018</v>
      </c>
      <c r="E155" s="6">
        <v>23429.625388500001</v>
      </c>
      <c r="F155" s="6">
        <v>50.220001486521497</v>
      </c>
      <c r="G155" s="6">
        <v>49.779998513478503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11332.549688499999</v>
      </c>
      <c r="E156" s="6">
        <v>22305.313896399999</v>
      </c>
      <c r="F156" s="6">
        <v>33.689861604609099</v>
      </c>
      <c r="G156" s="6">
        <v>66.310138395390894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6850.1418125999999</v>
      </c>
      <c r="E157" s="6">
        <v>8847.8181564999995</v>
      </c>
      <c r="F157" s="6">
        <v>43.637146648888603</v>
      </c>
      <c r="G157" s="6">
        <v>56.362853351111397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10621.778382300001</v>
      </c>
      <c r="E158" s="6">
        <v>16285.986187799999</v>
      </c>
      <c r="F158" s="6">
        <v>39.474770765992801</v>
      </c>
      <c r="G158" s="6">
        <v>60.525229234007199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3226.5553746999999</v>
      </c>
      <c r="E159" s="6">
        <v>6159.1415457000003</v>
      </c>
      <c r="F159" s="6">
        <v>34.377365922471</v>
      </c>
      <c r="G159" s="6">
        <v>65.622634077529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7378.2162035000001</v>
      </c>
      <c r="E160" s="6">
        <v>11124.9187848</v>
      </c>
      <c r="F160" s="6">
        <v>39.875492494463401</v>
      </c>
      <c r="G160" s="6">
        <v>60.124507505536599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5739.8881917999997</v>
      </c>
      <c r="E161" s="6">
        <v>11978.885356000001</v>
      </c>
      <c r="F161" s="6">
        <v>32.394387660723098</v>
      </c>
      <c r="G161" s="6">
        <v>67.605612339276902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6831.2795354999998</v>
      </c>
      <c r="E162" s="6">
        <v>12000.6745481</v>
      </c>
      <c r="F162" s="6">
        <v>36.274937296332297</v>
      </c>
      <c r="G162" s="6">
        <v>63.725062703667597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11604.765509499999</v>
      </c>
      <c r="E163" s="6">
        <v>23085.4521824</v>
      </c>
      <c r="F163" s="6">
        <v>33.452558910316803</v>
      </c>
      <c r="G163" s="6">
        <v>66.547441089683105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15120.5325725</v>
      </c>
      <c r="E164" s="6">
        <v>21948.720129000001</v>
      </c>
      <c r="F164" s="6">
        <v>40.789957904622497</v>
      </c>
      <c r="G164" s="6">
        <v>59.210042095377503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7960.0684214000003</v>
      </c>
      <c r="E165" s="6">
        <v>12850.4997552</v>
      </c>
      <c r="F165" s="6">
        <v>38.250125387496801</v>
      </c>
      <c r="G165" s="6">
        <v>61.749874612503199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19010.927765699998</v>
      </c>
      <c r="E166" s="6">
        <v>36470.560428500001</v>
      </c>
      <c r="F166" s="6">
        <v>34.2653529753144</v>
      </c>
      <c r="G166" s="6">
        <v>65.7346470246856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11451.8719642</v>
      </c>
      <c r="E167" s="6">
        <v>13776.8826527</v>
      </c>
      <c r="F167" s="6">
        <v>45.392141380330898</v>
      </c>
      <c r="G167" s="6">
        <v>54.607858619669102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16084.1875048</v>
      </c>
      <c r="E168" s="6">
        <v>14913.693599099999</v>
      </c>
      <c r="F168" s="6">
        <v>51.8880224454321</v>
      </c>
      <c r="G168" s="6">
        <v>48.1119775545679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11585.244180199999</v>
      </c>
      <c r="E169" s="6">
        <v>19305.368567099998</v>
      </c>
      <c r="F169" s="6">
        <v>37.504093152741397</v>
      </c>
      <c r="G169" s="6">
        <v>62.495906847258603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13004.584315300001</v>
      </c>
      <c r="E170" s="6">
        <v>20891.363141400001</v>
      </c>
      <c r="F170" s="6">
        <v>38.366192099844902</v>
      </c>
      <c r="G170" s="6">
        <v>61.633807900155098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17853.582145699998</v>
      </c>
      <c r="E171" s="6">
        <v>30278.651755499999</v>
      </c>
      <c r="F171" s="6">
        <v>37.092776916084297</v>
      </c>
      <c r="G171" s="6">
        <v>62.907223083915703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3794.8285850000002</v>
      </c>
      <c r="E172" s="6">
        <v>7696.8657812000001</v>
      </c>
      <c r="F172" s="6">
        <v>33.0223591410642</v>
      </c>
      <c r="G172" s="6">
        <v>66.9776408589358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11209.4419091</v>
      </c>
      <c r="E173" s="6">
        <v>21806.866236999998</v>
      </c>
      <c r="F173" s="6">
        <v>33.951227555477303</v>
      </c>
      <c r="G173" s="6">
        <v>66.048772444522697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10071.112601000001</v>
      </c>
      <c r="E174" s="6">
        <v>16322.6470637</v>
      </c>
      <c r="F174" s="6">
        <v>38.157173244513103</v>
      </c>
      <c r="G174" s="6">
        <v>61.842826755486897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1239.0896104999999</v>
      </c>
      <c r="E175" s="6">
        <v>5523.1450432000001</v>
      </c>
      <c r="F175" s="6">
        <v>18.323670708794801</v>
      </c>
      <c r="G175" s="6">
        <v>81.676329291205207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4533.7960297</v>
      </c>
      <c r="E176" s="6">
        <v>13794.383756900001</v>
      </c>
      <c r="F176" s="6">
        <v>24.7367500891426</v>
      </c>
      <c r="G176" s="6">
        <v>75.263249910857397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13927.3039589</v>
      </c>
      <c r="E177" s="6">
        <v>24768.771251599999</v>
      </c>
      <c r="F177" s="6">
        <v>35.991515633401697</v>
      </c>
      <c r="G177" s="6">
        <v>64.008484366598296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7491.5417809999999</v>
      </c>
      <c r="E178" s="6">
        <v>18978.204986500001</v>
      </c>
      <c r="F178" s="6">
        <v>28.302279756594601</v>
      </c>
      <c r="G178" s="6">
        <v>71.697720243405399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14186.405773500001</v>
      </c>
      <c r="E179" s="6">
        <v>28606.338337900001</v>
      </c>
      <c r="F179" s="6">
        <v>33.151428047169198</v>
      </c>
      <c r="G179" s="6">
        <v>66.848571952830795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10323.456275500001</v>
      </c>
      <c r="E180" s="6">
        <v>21827.458376300001</v>
      </c>
      <c r="F180" s="6">
        <v>32.109370409224198</v>
      </c>
      <c r="G180" s="6">
        <v>67.890629590775802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4043.1875479999999</v>
      </c>
      <c r="E181" s="6">
        <v>10907.180557600001</v>
      </c>
      <c r="F181" s="6">
        <v>27.0440668714072</v>
      </c>
      <c r="G181" s="6">
        <v>72.955933128592804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12758.232426099999</v>
      </c>
      <c r="E182" s="6">
        <v>14356.1341049</v>
      </c>
      <c r="F182" s="6">
        <v>47.053404000840104</v>
      </c>
      <c r="G182" s="6">
        <v>52.946595999159896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6509.4608841999998</v>
      </c>
      <c r="E183" s="6">
        <v>15887.2413215</v>
      </c>
      <c r="F183" s="6">
        <v>29.0643721759328</v>
      </c>
      <c r="G183" s="6">
        <v>70.935627824067197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15030.499095900001</v>
      </c>
      <c r="E184" s="6">
        <v>39213.645417</v>
      </c>
      <c r="F184" s="6">
        <v>27.708979892429799</v>
      </c>
      <c r="G184" s="6">
        <v>72.291020107570205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17024.177312600001</v>
      </c>
      <c r="E185" s="6">
        <v>35987.674496200001</v>
      </c>
      <c r="F185" s="6">
        <v>32.113907987975601</v>
      </c>
      <c r="G185" s="6">
        <v>67.886092012024406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7630.3429532999999</v>
      </c>
      <c r="E186" s="6">
        <v>22413.6278996</v>
      </c>
      <c r="F186" s="6">
        <v>25.397251883445598</v>
      </c>
      <c r="G186" s="6">
        <v>74.602748116554395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40246.939409699997</v>
      </c>
      <c r="E187" s="6">
        <v>51410.930157199997</v>
      </c>
      <c r="F187" s="6">
        <v>43.909966050786601</v>
      </c>
      <c r="G187" s="6">
        <v>56.090033949213499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19872.4566361</v>
      </c>
      <c r="E188" s="6">
        <v>11803.511091099999</v>
      </c>
      <c r="F188" s="6">
        <v>62.736699340161302</v>
      </c>
      <c r="G188" s="6">
        <v>37.263300659838698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29392.387019400001</v>
      </c>
      <c r="E189" s="6">
        <v>29830.2448024</v>
      </c>
      <c r="F189" s="6">
        <v>49.630329006385999</v>
      </c>
      <c r="G189" s="6">
        <v>50.369670993614001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18991.221841400002</v>
      </c>
      <c r="E190" s="6">
        <v>29229.030631099999</v>
      </c>
      <c r="F190" s="6">
        <v>39.384326849451298</v>
      </c>
      <c r="G190" s="6">
        <v>60.615673150548801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23432.330628399999</v>
      </c>
      <c r="E191" s="6">
        <v>26230.2775597</v>
      </c>
      <c r="F191" s="6">
        <v>47.183044715752096</v>
      </c>
      <c r="G191" s="6">
        <v>52.816955284247904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4959.6275364000003</v>
      </c>
      <c r="E192" s="6">
        <v>6597.3564182</v>
      </c>
      <c r="F192" s="6">
        <v>42.914548950515197</v>
      </c>
      <c r="G192" s="6">
        <v>57.085451049484803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12297.6034518</v>
      </c>
      <c r="E193" s="6">
        <v>9992.1312536999994</v>
      </c>
      <c r="F193" s="6">
        <v>55.171600803151598</v>
      </c>
      <c r="G193" s="6">
        <v>44.828399196848402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5258.8993952999999</v>
      </c>
      <c r="E194" s="6">
        <v>4828.9938180999998</v>
      </c>
      <c r="F194" s="6">
        <v>52.130799603573102</v>
      </c>
      <c r="G194" s="6">
        <v>47.869200396426997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20585.824522800001</v>
      </c>
      <c r="E195" s="6">
        <v>22082.582475200001</v>
      </c>
      <c r="F195" s="6">
        <v>48.246058316086</v>
      </c>
      <c r="G195" s="6">
        <v>51.753941683914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4424.2438122000003</v>
      </c>
      <c r="E196" s="6">
        <v>14771.8436349</v>
      </c>
      <c r="F196" s="6">
        <v>23.047633140827301</v>
      </c>
      <c r="G196" s="6">
        <v>76.952366859172798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7764.8139361000003</v>
      </c>
      <c r="E197" s="6">
        <v>13602.705325000001</v>
      </c>
      <c r="F197" s="6">
        <v>36.339332803298298</v>
      </c>
      <c r="G197" s="6">
        <v>63.660667196701702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12999.4449515</v>
      </c>
      <c r="E198" s="6">
        <v>32152.185791299999</v>
      </c>
      <c r="F198" s="6">
        <v>28.790643300459099</v>
      </c>
      <c r="G198" s="6">
        <v>71.209356699540805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3976.0058918</v>
      </c>
      <c r="E199" s="6">
        <v>5307.3882073000004</v>
      </c>
      <c r="F199" s="6">
        <v>42.829226566880997</v>
      </c>
      <c r="G199" s="6">
        <v>57.170773433119003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19344.963997999999</v>
      </c>
      <c r="E200" s="6">
        <v>43608.955984699998</v>
      </c>
      <c r="F200" s="6">
        <v>30.728767967612001</v>
      </c>
      <c r="G200" s="6">
        <v>69.271232032387999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28617.3170049</v>
      </c>
      <c r="E201" s="6">
        <v>50209.716404500003</v>
      </c>
      <c r="F201" s="6">
        <v>36.3039375797281</v>
      </c>
      <c r="G201" s="6">
        <v>63.6960624202719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16836.345572999999</v>
      </c>
      <c r="E202" s="6">
        <v>28922.974237099999</v>
      </c>
      <c r="F202" s="6">
        <v>36.793260133390099</v>
      </c>
      <c r="G202" s="6">
        <v>63.206739866609901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14330.1095731</v>
      </c>
      <c r="E203" s="6">
        <v>20330.428479999999</v>
      </c>
      <c r="F203" s="6">
        <v>41.344163645544803</v>
      </c>
      <c r="G203" s="6">
        <v>58.655836354455197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1631.4038668000001</v>
      </c>
      <c r="E204" s="6">
        <v>4115.0837484000003</v>
      </c>
      <c r="F204" s="6">
        <v>28.3895829251382</v>
      </c>
      <c r="G204" s="6">
        <v>71.6104170748618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2407.2466239999999</v>
      </c>
      <c r="E205" s="6">
        <v>2488.5299012999999</v>
      </c>
      <c r="F205" s="6">
        <v>49.169863280319802</v>
      </c>
      <c r="G205" s="6">
        <v>50.830136719680198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2983.8029799000001</v>
      </c>
      <c r="E206" s="6">
        <v>4619.3922340999998</v>
      </c>
      <c r="F206" s="6">
        <v>39.244066420994002</v>
      </c>
      <c r="G206" s="6">
        <v>60.755933579005998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1878.0853147</v>
      </c>
      <c r="E207" s="6">
        <v>5729.5482847000003</v>
      </c>
      <c r="F207" s="6">
        <v>24.6868528848198</v>
      </c>
      <c r="G207" s="6">
        <v>75.3131471151802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3238.9571498</v>
      </c>
      <c r="E208" s="6">
        <v>10516.486106300001</v>
      </c>
      <c r="F208" s="6">
        <v>23.546730479685898</v>
      </c>
      <c r="G208" s="6">
        <v>76.453269520314095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8390.2334981999993</v>
      </c>
      <c r="E209" s="6">
        <v>9619.6297003</v>
      </c>
      <c r="F209" s="6">
        <v>46.586880787072303</v>
      </c>
      <c r="G209" s="6">
        <v>53.413119212927697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12088.2145454</v>
      </c>
      <c r="E210" s="6">
        <v>7614.1910854999996</v>
      </c>
      <c r="F210" s="6">
        <v>61.354003017994998</v>
      </c>
      <c r="G210" s="6">
        <v>38.645996982005002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10023.9822568</v>
      </c>
      <c r="E211" s="6">
        <v>5553.9425332999999</v>
      </c>
      <c r="F211" s="6">
        <v>64.347353013094406</v>
      </c>
      <c r="G211" s="6">
        <v>35.652646986905502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4078.3536817999998</v>
      </c>
      <c r="E212" s="6">
        <v>11339.4674077</v>
      </c>
      <c r="F212" s="6">
        <v>26.452205263800099</v>
      </c>
      <c r="G212" s="6">
        <v>73.547794736199904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9996.4000319999996</v>
      </c>
      <c r="E213" s="6">
        <v>3485.8697978999999</v>
      </c>
      <c r="F213" s="6">
        <v>74.144785396823195</v>
      </c>
      <c r="G213" s="6">
        <v>25.855214603176801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8076.9360161000004</v>
      </c>
      <c r="E214" s="6">
        <v>2787.7069271999999</v>
      </c>
      <c r="F214" s="6">
        <v>74.341476827647398</v>
      </c>
      <c r="G214" s="6">
        <v>25.658523172352599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13111.1367395</v>
      </c>
      <c r="E215" s="6">
        <v>5987.0164820999998</v>
      </c>
      <c r="F215" s="6">
        <v>68.651332866422507</v>
      </c>
      <c r="G215" s="6">
        <v>31.3486671335775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14800.400074200001</v>
      </c>
      <c r="E216" s="6">
        <v>5159.5662683</v>
      </c>
      <c r="F216" s="6">
        <v>74.150426008916</v>
      </c>
      <c r="G216" s="6">
        <v>25.849573991084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11123.141304799999</v>
      </c>
      <c r="E217" s="6">
        <v>6270.5972460000003</v>
      </c>
      <c r="F217" s="6">
        <v>63.949111758313798</v>
      </c>
      <c r="G217" s="6">
        <v>36.050888241686202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2552.9430858999999</v>
      </c>
      <c r="E218" s="6">
        <v>2068.8977949999999</v>
      </c>
      <c r="F218" s="6">
        <v>55.236498868885199</v>
      </c>
      <c r="G218" s="6">
        <v>44.7635011311149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38962.671756999996</v>
      </c>
      <c r="E219" s="6">
        <v>34449.567598499998</v>
      </c>
      <c r="F219" s="6">
        <v>53.073809080148898</v>
      </c>
      <c r="G219" s="6">
        <v>46.926190919851102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29532.6957158</v>
      </c>
      <c r="E220" s="6">
        <v>13504.720614899999</v>
      </c>
      <c r="F220" s="6">
        <v>68.620977358098003</v>
      </c>
      <c r="G220" s="6">
        <v>31.379022641902001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9377.8020966999993</v>
      </c>
      <c r="E221" s="6">
        <v>4505.5483418000003</v>
      </c>
      <c r="F221" s="6">
        <v>67.547110751410301</v>
      </c>
      <c r="G221" s="6">
        <v>32.452889248589699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12663.5912806</v>
      </c>
      <c r="E222" s="6">
        <v>8292.4443092000001</v>
      </c>
      <c r="F222" s="6">
        <v>60.429327037236902</v>
      </c>
      <c r="G222" s="6">
        <v>39.570672962763098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14882.4306548</v>
      </c>
      <c r="E223" s="6">
        <v>11879.297015300001</v>
      </c>
      <c r="F223" s="6">
        <v>55.610873999841402</v>
      </c>
      <c r="G223" s="6">
        <v>44.389126000158598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12887.467960600001</v>
      </c>
      <c r="E224" s="6">
        <v>4831.4083239000001</v>
      </c>
      <c r="F224" s="6">
        <v>72.732986864825094</v>
      </c>
      <c r="G224" s="6">
        <v>27.267013135174899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2519.1577152</v>
      </c>
      <c r="E225" s="6">
        <v>4310.5037235999998</v>
      </c>
      <c r="F225" s="6">
        <v>36.885543123534802</v>
      </c>
      <c r="G225" s="6">
        <v>63.114456876465198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16322.3121579</v>
      </c>
      <c r="E226" s="6">
        <v>12135.927213299999</v>
      </c>
      <c r="F226" s="6">
        <v>57.355312621406703</v>
      </c>
      <c r="G226" s="6">
        <v>42.644687378593297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6202.6730022000002</v>
      </c>
      <c r="E227" s="6">
        <v>18946.1094228</v>
      </c>
      <c r="F227" s="6">
        <v>24.663909756656899</v>
      </c>
      <c r="G227" s="6">
        <v>75.336090243343094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6765.8946993999998</v>
      </c>
      <c r="E228" s="6">
        <v>12139.5402553</v>
      </c>
      <c r="F228" s="6">
        <v>35.788093294928203</v>
      </c>
      <c r="G228" s="6">
        <v>64.211906705071797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3965.8228991000001</v>
      </c>
      <c r="E229" s="6">
        <v>2849.8927659999999</v>
      </c>
      <c r="F229" s="6">
        <v>58.186448701301799</v>
      </c>
      <c r="G229" s="6">
        <v>41.813551298698201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7235.8414253000001</v>
      </c>
      <c r="E230" s="6">
        <v>5233.9009303000003</v>
      </c>
      <c r="F230" s="6">
        <v>58.027192695368498</v>
      </c>
      <c r="G230" s="6">
        <v>41.972807304631502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4972.9706459999998</v>
      </c>
      <c r="E231" s="6">
        <v>13886.7021281</v>
      </c>
      <c r="F231" s="6">
        <v>26.368276404187601</v>
      </c>
      <c r="G231" s="6">
        <v>73.631723595812403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25600.5512719</v>
      </c>
      <c r="E232" s="6">
        <v>12084.6830818</v>
      </c>
      <c r="F232" s="6">
        <v>67.932578132916603</v>
      </c>
      <c r="G232" s="6">
        <v>32.067421867083297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24540.740499200001</v>
      </c>
      <c r="E233" s="6">
        <v>9679.4215010999997</v>
      </c>
      <c r="F233" s="6">
        <v>71.714273295915007</v>
      </c>
      <c r="G233" s="6">
        <v>28.285726704085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701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1173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70.194102799999996</v>
      </c>
      <c r="E244" s="6">
        <v>88.089850499999997</v>
      </c>
      <c r="F244" s="6">
        <v>44.346948213353699</v>
      </c>
      <c r="G244" s="6">
        <v>55.653051786646301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79.829147500000005</v>
      </c>
      <c r="E245" s="6">
        <v>290.44221750000003</v>
      </c>
      <c r="F245" s="6">
        <v>21.559633027522899</v>
      </c>
      <c r="G245" s="6">
        <v>78.440366972477094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59.898310199999997</v>
      </c>
      <c r="E246" s="6">
        <v>275.86027230000002</v>
      </c>
      <c r="F246" s="6">
        <v>17.8396959368864</v>
      </c>
      <c r="G246" s="6">
        <v>82.1603040631136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3.1707318</v>
      </c>
      <c r="E247" s="6">
        <v>14.268293099999999</v>
      </c>
      <c r="F247" s="6">
        <v>18.181818181818201</v>
      </c>
      <c r="G247" s="6">
        <v>81.818181818181799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334.13007270000003</v>
      </c>
      <c r="E248" s="6">
        <v>2594.6802760999999</v>
      </c>
      <c r="F248" s="6">
        <v>11.4083888305332</v>
      </c>
      <c r="G248" s="6">
        <v>88.591611169466802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607.18499440000005</v>
      </c>
      <c r="E249" s="6">
        <v>640.57522530000006</v>
      </c>
      <c r="F249" s="6">
        <v>48.661993291145798</v>
      </c>
      <c r="G249" s="6">
        <v>51.338006708854202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496.50374870000002</v>
      </c>
      <c r="E250" s="6">
        <v>2534.8733136000001</v>
      </c>
      <c r="F250" s="6">
        <v>16.3788185532844</v>
      </c>
      <c r="G250" s="6">
        <v>83.621181446715596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234.60221200000001</v>
      </c>
      <c r="E251" s="6">
        <v>900.51156760000003</v>
      </c>
      <c r="F251" s="6">
        <v>20.6677265500795</v>
      </c>
      <c r="G251" s="6">
        <v>79.332273449920507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702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1173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1885.5133201000001</v>
      </c>
      <c r="E262" s="6">
        <v>7339.3010160000003</v>
      </c>
      <c r="F262" s="6">
        <v>20.4395801519962</v>
      </c>
      <c r="G262" s="6">
        <v>79.560419848003804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3043.5487131999998</v>
      </c>
      <c r="E263" s="6">
        <v>5017.7265483000001</v>
      </c>
      <c r="F263" s="6">
        <v>37.755176624916203</v>
      </c>
      <c r="G263" s="6">
        <v>62.244823375083797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1611.6570736000001</v>
      </c>
      <c r="E264" s="6">
        <v>2163.3152734999999</v>
      </c>
      <c r="F264" s="6">
        <v>42.693215351315203</v>
      </c>
      <c r="G264" s="6">
        <v>57.306784648684797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262.54906399999999</v>
      </c>
      <c r="E265" s="6">
        <v>362.13664</v>
      </c>
      <c r="F265" s="6">
        <v>42.028985507246396</v>
      </c>
      <c r="G265" s="6">
        <v>57.971014492753604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2475.7868985</v>
      </c>
      <c r="E266" s="6">
        <v>4433.7459889000002</v>
      </c>
      <c r="F266" s="6">
        <v>35.8314655830753</v>
      </c>
      <c r="G266" s="6">
        <v>64.1685344169247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205.67265449999999</v>
      </c>
      <c r="E267" s="6">
        <v>491.80274600000001</v>
      </c>
      <c r="F267" s="6">
        <v>29.4881589160792</v>
      </c>
      <c r="G267" s="6">
        <v>70.5118410839208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406.31805029999998</v>
      </c>
      <c r="E268" s="6">
        <v>1264.8024386</v>
      </c>
      <c r="F268" s="6">
        <v>24.314108587553399</v>
      </c>
      <c r="G268" s="6">
        <v>75.685891412446594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1413.2350424000001</v>
      </c>
      <c r="E269" s="6">
        <v>1560.9567328999999</v>
      </c>
      <c r="F269" s="6">
        <v>47.516607844073903</v>
      </c>
      <c r="G269" s="6">
        <v>52.483392155926097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274"/>
  <sheetViews>
    <sheetView workbookViewId="0">
      <selection activeCell="F16" sqref="F16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703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704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705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2436038.3169036</v>
      </c>
      <c r="E17" s="6">
        <v>374311.1958324</v>
      </c>
      <c r="F17" s="6">
        <v>86.680973518201597</v>
      </c>
      <c r="G17" s="6">
        <v>13.319026481798399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8188.0993613999999</v>
      </c>
      <c r="E18" s="6">
        <v>1036.7149747000001</v>
      </c>
      <c r="F18" s="6">
        <v>88.761671108729402</v>
      </c>
      <c r="G18" s="6">
        <v>11.2383288912706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2427850.2175421999</v>
      </c>
      <c r="E19" s="6">
        <v>373274.48085769999</v>
      </c>
      <c r="F19" s="6">
        <v>86.674121253119196</v>
      </c>
      <c r="G19" s="6">
        <v>13.3258787468808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706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2436038.3169036</v>
      </c>
      <c r="E30" s="6">
        <v>374311.1958324</v>
      </c>
      <c r="F30" s="6">
        <v>86.680973518201597</v>
      </c>
      <c r="G30" s="6">
        <v>13.319026481798399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48201.595793799999</v>
      </c>
      <c r="E31" s="6">
        <v>4975.1495378999998</v>
      </c>
      <c r="F31" s="6">
        <v>90.644125534824397</v>
      </c>
      <c r="G31" s="6">
        <v>9.3558744651756403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10987.3460526</v>
      </c>
      <c r="E32" s="6">
        <v>1086.2077746</v>
      </c>
      <c r="F32" s="6">
        <v>91.003412995493306</v>
      </c>
      <c r="G32" s="6">
        <v>8.9965870045067309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36615.837842699999</v>
      </c>
      <c r="E33" s="6">
        <v>3716.6549817999999</v>
      </c>
      <c r="F33" s="6">
        <v>90.784960904915096</v>
      </c>
      <c r="G33" s="6">
        <v>9.2150390950849292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11758.507089999999</v>
      </c>
      <c r="E34" s="6">
        <v>1485.5711299</v>
      </c>
      <c r="F34" s="6">
        <v>88.783129295719206</v>
      </c>
      <c r="G34" s="6">
        <v>11.216870704280799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46216.398273799998</v>
      </c>
      <c r="E35" s="6">
        <v>4383.1014524000002</v>
      </c>
      <c r="F35" s="6">
        <v>91.337658522085206</v>
      </c>
      <c r="G35" s="6">
        <v>8.6623414779147794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213503.33879549999</v>
      </c>
      <c r="E36" s="6">
        <v>45449.8375409</v>
      </c>
      <c r="F36" s="6">
        <v>82.448627128690902</v>
      </c>
      <c r="G36" s="6">
        <v>17.551372871309098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9042.8060559999994</v>
      </c>
      <c r="E37" s="6">
        <v>721.36254229999997</v>
      </c>
      <c r="F37" s="6">
        <v>92.612145775262505</v>
      </c>
      <c r="G37" s="6">
        <v>7.3878542247375103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707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2427850.2175421999</v>
      </c>
      <c r="E48" s="6">
        <v>373274.48085769999</v>
      </c>
      <c r="F48" s="6">
        <v>86.674121253119196</v>
      </c>
      <c r="G48" s="6">
        <v>13.3258787468808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3347.1316621000001</v>
      </c>
      <c r="E49" s="6">
        <v>268.2726432</v>
      </c>
      <c r="F49" s="6">
        <v>92.579733259521603</v>
      </c>
      <c r="G49" s="6">
        <v>7.4202667404784002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21980.101235800001</v>
      </c>
      <c r="E50" s="6">
        <v>1865.7262734999999</v>
      </c>
      <c r="F50" s="6">
        <v>92.175879521176796</v>
      </c>
      <c r="G50" s="6">
        <v>7.8241204788232102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41460.436873400002</v>
      </c>
      <c r="E51" s="6">
        <v>3655.0331968</v>
      </c>
      <c r="F51" s="6">
        <v>91.898492488025198</v>
      </c>
      <c r="G51" s="6">
        <v>8.1015075119748108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7506.1278144999997</v>
      </c>
      <c r="E52" s="6">
        <v>792.45366560000002</v>
      </c>
      <c r="F52" s="6">
        <v>90.450733447634306</v>
      </c>
      <c r="G52" s="6">
        <v>9.5492665523656495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6193.2050961000004</v>
      </c>
      <c r="E53" s="6">
        <v>1300.5085200000001</v>
      </c>
      <c r="F53" s="6">
        <v>82.645339992632003</v>
      </c>
      <c r="G53" s="6">
        <v>17.354660007368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43883.866022100003</v>
      </c>
      <c r="E54" s="6">
        <v>5224.8929435999999</v>
      </c>
      <c r="F54" s="6">
        <v>89.360568147834201</v>
      </c>
      <c r="G54" s="6">
        <v>10.639431852165799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36103.188161700004</v>
      </c>
      <c r="E55" s="6">
        <v>3604.6189588000002</v>
      </c>
      <c r="F55" s="6">
        <v>90.922140454996196</v>
      </c>
      <c r="G55" s="6">
        <v>9.0778595450037791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49857.428313500001</v>
      </c>
      <c r="E56" s="6">
        <v>6562.3239989000003</v>
      </c>
      <c r="F56" s="6">
        <v>88.368747238442396</v>
      </c>
      <c r="G56" s="6">
        <v>11.631252761557599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4196.6327658999999</v>
      </c>
      <c r="E57" s="6">
        <v>552.30947690000005</v>
      </c>
      <c r="F57" s="6">
        <v>88.369842195125202</v>
      </c>
      <c r="G57" s="6">
        <v>11.6301578048748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5517.3992866999997</v>
      </c>
      <c r="E58" s="6">
        <v>817.14604580000002</v>
      </c>
      <c r="F58" s="6">
        <v>87.100162633495501</v>
      </c>
      <c r="G58" s="6">
        <v>12.899837366504499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37140.115963099997</v>
      </c>
      <c r="E59" s="6">
        <v>6876.2542686999996</v>
      </c>
      <c r="F59" s="6">
        <v>84.377961580002804</v>
      </c>
      <c r="G59" s="6">
        <v>15.6220384199972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45634.656196299999</v>
      </c>
      <c r="E60" s="6">
        <v>4267.3681293999998</v>
      </c>
      <c r="F60" s="6">
        <v>91.448506975292602</v>
      </c>
      <c r="G60" s="6">
        <v>8.5514930247073497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8210.9957718999995</v>
      </c>
      <c r="E61" s="6">
        <v>1115.8536696000001</v>
      </c>
      <c r="F61" s="6">
        <v>88.0361136244466</v>
      </c>
      <c r="G61" s="6">
        <v>11.9638863755534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212135.96540829999</v>
      </c>
      <c r="E62" s="6">
        <v>45146.090439200001</v>
      </c>
      <c r="F62" s="6">
        <v>82.452685909055504</v>
      </c>
      <c r="G62" s="6">
        <v>17.5473140909445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6285.2883843</v>
      </c>
      <c r="E63" s="6">
        <v>504.68843870000001</v>
      </c>
      <c r="F63" s="6">
        <v>92.567155207504598</v>
      </c>
      <c r="G63" s="6">
        <v>7.4328447924954002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2820.7632868999999</v>
      </c>
      <c r="E64" s="6">
        <v>286.68748049999999</v>
      </c>
      <c r="F64" s="6">
        <v>90.774190744786296</v>
      </c>
      <c r="G64" s="6">
        <v>9.2258092552137505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2531.8716995</v>
      </c>
      <c r="E65" s="6">
        <v>350.89702620000003</v>
      </c>
      <c r="F65" s="6">
        <v>87.827777404696405</v>
      </c>
      <c r="G65" s="6">
        <v>12.1722225953036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3446.1510970999998</v>
      </c>
      <c r="E66" s="6">
        <v>391.82831090000002</v>
      </c>
      <c r="F66" s="6">
        <v>89.790765680418701</v>
      </c>
      <c r="G66" s="6">
        <v>10.2092343195813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5846.8713821000001</v>
      </c>
      <c r="E67" s="6">
        <v>1147.2917608</v>
      </c>
      <c r="F67" s="6">
        <v>83.596439811893006</v>
      </c>
      <c r="G67" s="6">
        <v>16.403560188107001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517.51066790000004</v>
      </c>
      <c r="E68" s="6">
        <v>57.353797700000001</v>
      </c>
      <c r="F68" s="6">
        <v>90.023074805965194</v>
      </c>
      <c r="G68" s="6">
        <v>9.9769251940348092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37807.841696399999</v>
      </c>
      <c r="E69" s="6">
        <v>4873.7016976000004</v>
      </c>
      <c r="F69" s="6">
        <v>88.5812430618778</v>
      </c>
      <c r="G69" s="6">
        <v>11.4187569381222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708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212793.77408070001</v>
      </c>
      <c r="E80" s="6">
        <v>17295.017759800001</v>
      </c>
      <c r="F80" s="6">
        <v>92.483328882969204</v>
      </c>
      <c r="G80" s="6">
        <v>7.5166711170308096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72485.292220300005</v>
      </c>
      <c r="E81" s="6">
        <v>5536.8631138999999</v>
      </c>
      <c r="F81" s="6">
        <v>92.903473263224498</v>
      </c>
      <c r="G81" s="6">
        <v>7.0965267367754796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32088.4346811</v>
      </c>
      <c r="E82" s="6">
        <v>6975.9196377999997</v>
      </c>
      <c r="F82" s="6">
        <v>82.142493433137503</v>
      </c>
      <c r="G82" s="6">
        <v>17.857506566862501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119642.3646919</v>
      </c>
      <c r="E83" s="6">
        <v>16028.7302679</v>
      </c>
      <c r="F83" s="6">
        <v>88.185596738458202</v>
      </c>
      <c r="G83" s="6">
        <v>11.814403261541701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106152.04918430001</v>
      </c>
      <c r="E84" s="6">
        <v>22536.871961100001</v>
      </c>
      <c r="F84" s="6">
        <v>82.487325435235704</v>
      </c>
      <c r="G84" s="6">
        <v>17.5126745647643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58813.7277541</v>
      </c>
      <c r="E85" s="6">
        <v>11618.128545699999</v>
      </c>
      <c r="F85" s="6">
        <v>83.504440808366198</v>
      </c>
      <c r="G85" s="6">
        <v>16.495559191633799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189222.08207820001</v>
      </c>
      <c r="E86" s="6">
        <v>44470.423543299999</v>
      </c>
      <c r="F86" s="6">
        <v>80.970539288355894</v>
      </c>
      <c r="G86" s="6">
        <v>19.029460711644099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306295.08808969997</v>
      </c>
      <c r="E87" s="6">
        <v>58788.758236399997</v>
      </c>
      <c r="F87" s="6">
        <v>83.897189966633405</v>
      </c>
      <c r="G87" s="6">
        <v>16.102810033366602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133545.9846965</v>
      </c>
      <c r="E88" s="6">
        <v>13230.915931699999</v>
      </c>
      <c r="F88" s="6">
        <v>90.985696063159693</v>
      </c>
      <c r="G88" s="6">
        <v>9.0143039368402906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263915.51497630001</v>
      </c>
      <c r="E89" s="6">
        <v>33357.8876619</v>
      </c>
      <c r="F89" s="6">
        <v>88.778717717138406</v>
      </c>
      <c r="G89" s="6">
        <v>11.2212822828615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396310.61028159998</v>
      </c>
      <c r="E90" s="6">
        <v>50041.169343499998</v>
      </c>
      <c r="F90" s="6">
        <v>88.788849596269003</v>
      </c>
      <c r="G90" s="6">
        <v>11.211150403731001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50677.629304000002</v>
      </c>
      <c r="E91" s="6">
        <v>5759.9234544000001</v>
      </c>
      <c r="F91" s="6">
        <v>89.794165103052407</v>
      </c>
      <c r="G91" s="6">
        <v>10.2058348969476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73068.818740999995</v>
      </c>
      <c r="E92" s="6">
        <v>4277.3007377000004</v>
      </c>
      <c r="F92" s="6">
        <v>94.469921999282803</v>
      </c>
      <c r="G92" s="6">
        <v>5.5300780007171602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24816.614949999999</v>
      </c>
      <c r="E93" s="6">
        <v>8319.9796872999996</v>
      </c>
      <c r="F93" s="6">
        <v>74.891868707792099</v>
      </c>
      <c r="G93" s="6">
        <v>25.108131292207901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24017.4428558</v>
      </c>
      <c r="E94" s="6">
        <v>4200.2081482000003</v>
      </c>
      <c r="F94" s="6">
        <v>85.114961739357398</v>
      </c>
      <c r="G94" s="6">
        <v>14.885038260642601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79722.367410399995</v>
      </c>
      <c r="E95" s="6">
        <v>10215.869523400001</v>
      </c>
      <c r="F95" s="6">
        <v>88.641238841584695</v>
      </c>
      <c r="G95" s="6">
        <v>11.3587611584153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6423.2980768999996</v>
      </c>
      <c r="E96" s="6">
        <v>1179.8971371</v>
      </c>
      <c r="F96" s="6">
        <v>84.481561976372504</v>
      </c>
      <c r="G96" s="6">
        <v>15.5184380236275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112424.3010398</v>
      </c>
      <c r="E97" s="6">
        <v>24263.053404999999</v>
      </c>
      <c r="F97" s="6">
        <v>82.249233293341405</v>
      </c>
      <c r="G97" s="6">
        <v>17.750766706658599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172592.47669059999</v>
      </c>
      <c r="E98" s="6">
        <v>36109.609057100002</v>
      </c>
      <c r="F98" s="6">
        <v>82.698012371207</v>
      </c>
      <c r="G98" s="6">
        <v>17.301987628793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1030.4451004</v>
      </c>
      <c r="E99" s="6">
        <v>104.6686792</v>
      </c>
      <c r="F99" s="6">
        <v>90.779014308426099</v>
      </c>
      <c r="G99" s="6">
        <v>9.2209856915739294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709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212652.61564219999</v>
      </c>
      <c r="E110" s="6">
        <v>17277.892244999999</v>
      </c>
      <c r="F110" s="6">
        <v>92.485602539756798</v>
      </c>
      <c r="G110" s="6">
        <v>7.5143974602431802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72155.784675300005</v>
      </c>
      <c r="E111" s="6">
        <v>5496.0992938999998</v>
      </c>
      <c r="F111" s="6">
        <v>92.9221301364948</v>
      </c>
      <c r="G111" s="6">
        <v>7.0778698635051596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31791.6519195</v>
      </c>
      <c r="E112" s="6">
        <v>6936.9438168999995</v>
      </c>
      <c r="F112" s="6">
        <v>82.088315661855603</v>
      </c>
      <c r="G112" s="6">
        <v>17.911684338144401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119632.8524965</v>
      </c>
      <c r="E113" s="6">
        <v>16020.8034384</v>
      </c>
      <c r="F113" s="6">
        <v>88.189921364088903</v>
      </c>
      <c r="G113" s="6">
        <v>11.810078635911101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103498.90632340001</v>
      </c>
      <c r="E114" s="6">
        <v>22261.204473199999</v>
      </c>
      <c r="F114" s="6">
        <v>82.298676160357005</v>
      </c>
      <c r="G114" s="6">
        <v>17.701323839642999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58813.7277541</v>
      </c>
      <c r="E115" s="6">
        <v>11618.128545699999</v>
      </c>
      <c r="F115" s="6">
        <v>83.504440808366198</v>
      </c>
      <c r="G115" s="6">
        <v>16.495559191633799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189222.08207820001</v>
      </c>
      <c r="E116" s="6">
        <v>44470.423543299999</v>
      </c>
      <c r="F116" s="6">
        <v>80.970539288355894</v>
      </c>
      <c r="G116" s="6">
        <v>19.029460711644099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306295.08808969997</v>
      </c>
      <c r="E117" s="6">
        <v>58788.758236399997</v>
      </c>
      <c r="F117" s="6">
        <v>83.897189966633405</v>
      </c>
      <c r="G117" s="6">
        <v>16.102810033366602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133545.9846965</v>
      </c>
      <c r="E118" s="6">
        <v>13230.915931699999</v>
      </c>
      <c r="F118" s="6">
        <v>90.985696063159693</v>
      </c>
      <c r="G118" s="6">
        <v>9.0143039368402906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263915.51497630001</v>
      </c>
      <c r="E119" s="6">
        <v>33357.8876619</v>
      </c>
      <c r="F119" s="6">
        <v>88.778717717138406</v>
      </c>
      <c r="G119" s="6">
        <v>11.2212822828615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395215.1091384</v>
      </c>
      <c r="E120" s="6">
        <v>49888.910266999999</v>
      </c>
      <c r="F120" s="6">
        <v>88.791628902016001</v>
      </c>
      <c r="G120" s="6">
        <v>11.208371097983999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50677.629304000002</v>
      </c>
      <c r="E121" s="6">
        <v>5759.9234544000001</v>
      </c>
      <c r="F121" s="6">
        <v>89.794165103052407</v>
      </c>
      <c r="G121" s="6">
        <v>10.2058348969476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73068.818740999995</v>
      </c>
      <c r="E122" s="6">
        <v>4277.3007377000004</v>
      </c>
      <c r="F122" s="6">
        <v>94.469921999282803</v>
      </c>
      <c r="G122" s="6">
        <v>5.5300780007171602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24816.614949999999</v>
      </c>
      <c r="E123" s="6">
        <v>8319.9796872999996</v>
      </c>
      <c r="F123" s="6">
        <v>74.891868707792099</v>
      </c>
      <c r="G123" s="6">
        <v>25.108131292207901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24017.4428558</v>
      </c>
      <c r="E124" s="6">
        <v>4200.2081482000003</v>
      </c>
      <c r="F124" s="6">
        <v>85.114961739357398</v>
      </c>
      <c r="G124" s="6">
        <v>14.885038260642601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79722.367410399995</v>
      </c>
      <c r="E125" s="6">
        <v>10215.869523400001</v>
      </c>
      <c r="F125" s="6">
        <v>88.641238841584695</v>
      </c>
      <c r="G125" s="6">
        <v>11.3587611584153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6423.2980768999996</v>
      </c>
      <c r="E126" s="6">
        <v>1179.8971371</v>
      </c>
      <c r="F126" s="6">
        <v>84.481561976372504</v>
      </c>
      <c r="G126" s="6">
        <v>15.5184380236275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112424.3010398</v>
      </c>
      <c r="E127" s="6">
        <v>24263.053404999999</v>
      </c>
      <c r="F127" s="6">
        <v>82.249233293341405</v>
      </c>
      <c r="G127" s="6">
        <v>17.750766706658599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169960.42737419999</v>
      </c>
      <c r="E128" s="6">
        <v>35710.2813112</v>
      </c>
      <c r="F128" s="6">
        <v>82.637157454529202</v>
      </c>
      <c r="G128" s="6">
        <v>17.362842545470802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710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39463.523727500004</v>
      </c>
      <c r="E139" s="6">
        <v>5796.0529028999999</v>
      </c>
      <c r="F139" s="6">
        <v>87.193753599968701</v>
      </c>
      <c r="G139" s="6">
        <v>12.8062464000313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20140.4459594</v>
      </c>
      <c r="E140" s="6">
        <v>5373.5357088999999</v>
      </c>
      <c r="F140" s="6">
        <v>78.938858784333206</v>
      </c>
      <c r="G140" s="6">
        <v>21.061141215666801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21487.3853543</v>
      </c>
      <c r="E141" s="6">
        <v>1470.2604789</v>
      </c>
      <c r="F141" s="6">
        <v>93.595769838152194</v>
      </c>
      <c r="G141" s="6">
        <v>6.4042301618478499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58729.775515599998</v>
      </c>
      <c r="E142" s="6">
        <v>1953.8498989</v>
      </c>
      <c r="F142" s="6">
        <v>96.780268341658498</v>
      </c>
      <c r="G142" s="6">
        <v>3.2197316583414599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17988.903162999999</v>
      </c>
      <c r="E143" s="6">
        <v>606.00840860000005</v>
      </c>
      <c r="F143" s="6">
        <v>96.740998706734601</v>
      </c>
      <c r="G143" s="6">
        <v>3.2590012932653898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34163.4419165</v>
      </c>
      <c r="E144" s="6">
        <v>2898.2721953999999</v>
      </c>
      <c r="F144" s="6">
        <v>92.179875472976605</v>
      </c>
      <c r="G144" s="6">
        <v>7.8201245270234399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39018.096705999997</v>
      </c>
      <c r="E145" s="6">
        <v>2558.6754337000002</v>
      </c>
      <c r="F145" s="6">
        <v>93.845901684953503</v>
      </c>
      <c r="G145" s="6">
        <v>6.1540983150465003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18730.613826000001</v>
      </c>
      <c r="E146" s="6">
        <v>556.54718909999997</v>
      </c>
      <c r="F146" s="6">
        <v>97.114416224014093</v>
      </c>
      <c r="G146" s="6">
        <v>2.88558377598588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10242.0453628</v>
      </c>
      <c r="E147" s="6">
        <v>1423.9165270000001</v>
      </c>
      <c r="F147" s="6">
        <v>87.794263855387797</v>
      </c>
      <c r="G147" s="6">
        <v>12.205736144612199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20544.431657699999</v>
      </c>
      <c r="E148" s="6">
        <v>1704.8485720000001</v>
      </c>
      <c r="F148" s="6">
        <v>92.337511351381906</v>
      </c>
      <c r="G148" s="6">
        <v>7.6624886486181296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29298.153121300002</v>
      </c>
      <c r="E149" s="6">
        <v>1983.8988131000001</v>
      </c>
      <c r="F149" s="6">
        <v>93.658028516606507</v>
      </c>
      <c r="G149" s="6">
        <v>6.3419714833935199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16699.2918111</v>
      </c>
      <c r="E150" s="6">
        <v>649.40000699999996</v>
      </c>
      <c r="F150" s="6">
        <v>96.256778241213098</v>
      </c>
      <c r="G150" s="6">
        <v>3.7432217587868899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32593.702252399999</v>
      </c>
      <c r="E151" s="6">
        <v>4605.6371090000002</v>
      </c>
      <c r="F151" s="6">
        <v>87.619035208514902</v>
      </c>
      <c r="G151" s="6">
        <v>12.3809647914851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57509.933701499998</v>
      </c>
      <c r="E152" s="6">
        <v>6403.7704348999996</v>
      </c>
      <c r="F152" s="6">
        <v>89.980598806738598</v>
      </c>
      <c r="G152" s="6">
        <v>10.0194011932614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83082.911345999994</v>
      </c>
      <c r="E153" s="6">
        <v>16687.827517400001</v>
      </c>
      <c r="F153" s="6">
        <v>83.273825865669906</v>
      </c>
      <c r="G153" s="6">
        <v>16.726174134330101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34907.868894599997</v>
      </c>
      <c r="E154" s="6">
        <v>5900.9180182999999</v>
      </c>
      <c r="F154" s="6">
        <v>85.5400798095406</v>
      </c>
      <c r="G154" s="6">
        <v>14.4599201904594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43792.368371600001</v>
      </c>
      <c r="E155" s="6">
        <v>3273.9757187</v>
      </c>
      <c r="F155" s="6">
        <v>93.043913263331802</v>
      </c>
      <c r="G155" s="6">
        <v>6.9560867366682499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30125.6751138</v>
      </c>
      <c r="E156" s="6">
        <v>3512.1884710999998</v>
      </c>
      <c r="F156" s="6">
        <v>89.558824203459196</v>
      </c>
      <c r="G156" s="6">
        <v>10.441175796540801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13886.5949695</v>
      </c>
      <c r="E157" s="6">
        <v>1811.3649995999999</v>
      </c>
      <c r="F157" s="6">
        <v>88.4611439756153</v>
      </c>
      <c r="G157" s="6">
        <v>11.5388560243847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22819.888482099999</v>
      </c>
      <c r="E158" s="6">
        <v>4087.876088</v>
      </c>
      <c r="F158" s="6">
        <v>84.807819775030794</v>
      </c>
      <c r="G158" s="6">
        <v>15.192180224969199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8293.1987683000007</v>
      </c>
      <c r="E159" s="6">
        <v>1092.4981521</v>
      </c>
      <c r="F159" s="6">
        <v>88.359967710810693</v>
      </c>
      <c r="G159" s="6">
        <v>11.6400322891892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16617.234883100002</v>
      </c>
      <c r="E160" s="6">
        <v>1885.9001052000001</v>
      </c>
      <c r="F160" s="6">
        <v>89.807672557150397</v>
      </c>
      <c r="G160" s="6">
        <v>10.192327442849599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14325.9480177</v>
      </c>
      <c r="E161" s="6">
        <v>3392.8255300999999</v>
      </c>
      <c r="F161" s="6">
        <v>80.851803760868904</v>
      </c>
      <c r="G161" s="6">
        <v>19.148196239131099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15724.244087499999</v>
      </c>
      <c r="E162" s="6">
        <v>3107.7099960999999</v>
      </c>
      <c r="F162" s="6">
        <v>83.497676437059795</v>
      </c>
      <c r="G162" s="6">
        <v>16.502323562940202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27365.287254899999</v>
      </c>
      <c r="E163" s="6">
        <v>7324.930437</v>
      </c>
      <c r="F163" s="6">
        <v>78.884737760782798</v>
      </c>
      <c r="G163" s="6">
        <v>21.115262239217198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33194.375715000002</v>
      </c>
      <c r="E164" s="6">
        <v>3874.8769864999999</v>
      </c>
      <c r="F164" s="6">
        <v>89.546924461352305</v>
      </c>
      <c r="G164" s="6">
        <v>10.453075538647701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18692.728495399999</v>
      </c>
      <c r="E165" s="6">
        <v>2117.8396812000001</v>
      </c>
      <c r="F165" s="6">
        <v>89.823249114450604</v>
      </c>
      <c r="G165" s="6">
        <v>10.176750885549399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46708.407013099997</v>
      </c>
      <c r="E166" s="6">
        <v>8773.0811811000003</v>
      </c>
      <c r="F166" s="6">
        <v>84.187372281017602</v>
      </c>
      <c r="G166" s="6">
        <v>15.8126277189824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22069.2160004</v>
      </c>
      <c r="E167" s="6">
        <v>3159.5386165</v>
      </c>
      <c r="F167" s="6">
        <v>87.476438435119903</v>
      </c>
      <c r="G167" s="6">
        <v>12.523561564880101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28351.722043099999</v>
      </c>
      <c r="E168" s="6">
        <v>2646.1590608000001</v>
      </c>
      <c r="F168" s="6">
        <v>91.463419541708404</v>
      </c>
      <c r="G168" s="6">
        <v>8.5365804582916294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25216.970037899999</v>
      </c>
      <c r="E169" s="6">
        <v>5673.6427094000001</v>
      </c>
      <c r="F169" s="6">
        <v>81.633116973712703</v>
      </c>
      <c r="G169" s="6">
        <v>18.3668830262874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28417.451920899999</v>
      </c>
      <c r="E170" s="6">
        <v>5478.4955357999997</v>
      </c>
      <c r="F170" s="6">
        <v>83.837314054140407</v>
      </c>
      <c r="G170" s="6">
        <v>16.1626859458596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41987.023677199999</v>
      </c>
      <c r="E171" s="6">
        <v>6145.2102240000004</v>
      </c>
      <c r="F171" s="6">
        <v>87.232651123955407</v>
      </c>
      <c r="G171" s="6">
        <v>12.767348876044601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9506.3958507000007</v>
      </c>
      <c r="E172" s="6">
        <v>1985.2985154999999</v>
      </c>
      <c r="F172" s="6">
        <v>82.724057460671204</v>
      </c>
      <c r="G172" s="6">
        <v>17.275942539328799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28978.982323600001</v>
      </c>
      <c r="E173" s="6">
        <v>4037.3258225</v>
      </c>
      <c r="F173" s="6">
        <v>87.771722372366796</v>
      </c>
      <c r="G173" s="6">
        <v>12.228277627633201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23821.711607500001</v>
      </c>
      <c r="E174" s="6">
        <v>2572.0480572000001</v>
      </c>
      <c r="F174" s="6">
        <v>90.255090256656601</v>
      </c>
      <c r="G174" s="6">
        <v>9.7449097433434293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5735.5279750999998</v>
      </c>
      <c r="E175" s="6">
        <v>1026.7066786</v>
      </c>
      <c r="F175" s="6">
        <v>84.817050410425594</v>
      </c>
      <c r="G175" s="6">
        <v>15.182949589574401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15338.261809400001</v>
      </c>
      <c r="E176" s="6">
        <v>2989.9179772000002</v>
      </c>
      <c r="F176" s="6">
        <v>83.686770797687302</v>
      </c>
      <c r="G176" s="6">
        <v>16.313229202312701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31299.605463799999</v>
      </c>
      <c r="E177" s="6">
        <v>7396.4697466999996</v>
      </c>
      <c r="F177" s="6">
        <v>80.8857365857791</v>
      </c>
      <c r="G177" s="6">
        <v>19.1142634142209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21803.911628599999</v>
      </c>
      <c r="E178" s="6">
        <v>4665.8351388999999</v>
      </c>
      <c r="F178" s="6">
        <v>82.372951355058703</v>
      </c>
      <c r="G178" s="6">
        <v>17.627048644941301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36213.203589899997</v>
      </c>
      <c r="E179" s="6">
        <v>6579.5405215000001</v>
      </c>
      <c r="F179" s="6">
        <v>84.624635184946698</v>
      </c>
      <c r="G179" s="6">
        <v>15.375364815053301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26516.591132099999</v>
      </c>
      <c r="E180" s="6">
        <v>5634.3235197000004</v>
      </c>
      <c r="F180" s="6">
        <v>82.475386530303396</v>
      </c>
      <c r="G180" s="6">
        <v>17.5246134696966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12105.320741</v>
      </c>
      <c r="E181" s="6">
        <v>2845.0473646</v>
      </c>
      <c r="F181" s="6">
        <v>80.970051409407603</v>
      </c>
      <c r="G181" s="6">
        <v>19.029948590592401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24148.265519699999</v>
      </c>
      <c r="E182" s="6">
        <v>2966.1010113000002</v>
      </c>
      <c r="F182" s="6">
        <v>89.060777031582703</v>
      </c>
      <c r="G182" s="6">
        <v>10.939222968417299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18419.599920500001</v>
      </c>
      <c r="E183" s="6">
        <v>3977.1022852000001</v>
      </c>
      <c r="F183" s="6">
        <v>82.242464767032402</v>
      </c>
      <c r="G183" s="6">
        <v>17.757535232967602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44818.196783500003</v>
      </c>
      <c r="E184" s="6">
        <v>9425.9477294000008</v>
      </c>
      <c r="F184" s="6">
        <v>82.623105564586098</v>
      </c>
      <c r="G184" s="6">
        <v>17.376894435413899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42227.997306600002</v>
      </c>
      <c r="E185" s="6">
        <v>10783.8545022</v>
      </c>
      <c r="F185" s="6">
        <v>79.657653648669793</v>
      </c>
      <c r="G185" s="6">
        <v>20.3423463513302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24292.9754269</v>
      </c>
      <c r="E186" s="6">
        <v>5750.9954260000004</v>
      </c>
      <c r="F186" s="6">
        <v>80.858071477442905</v>
      </c>
      <c r="G186" s="6">
        <v>19.141928522557102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76685.595621700006</v>
      </c>
      <c r="E187" s="6">
        <v>14972.273945200001</v>
      </c>
      <c r="F187" s="6">
        <v>83.665042602510098</v>
      </c>
      <c r="G187" s="6">
        <v>16.334957397489902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29178.353742800002</v>
      </c>
      <c r="E188" s="6">
        <v>2497.6139843999999</v>
      </c>
      <c r="F188" s="6">
        <v>92.115113874625806</v>
      </c>
      <c r="G188" s="6">
        <v>7.88488612537419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51851.385786999999</v>
      </c>
      <c r="E189" s="6">
        <v>7371.2460348000004</v>
      </c>
      <c r="F189" s="6">
        <v>87.5533291783115</v>
      </c>
      <c r="G189" s="6">
        <v>12.4466708216885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41054.227515600003</v>
      </c>
      <c r="E190" s="6">
        <v>7166.0249568999998</v>
      </c>
      <c r="F190" s="6">
        <v>85.138972548957994</v>
      </c>
      <c r="G190" s="6">
        <v>14.861027451042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43547.941420100004</v>
      </c>
      <c r="E191" s="6">
        <v>6114.666768</v>
      </c>
      <c r="F191" s="6">
        <v>87.687584299156498</v>
      </c>
      <c r="G191" s="6">
        <v>12.3124157008435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9261.8720350000003</v>
      </c>
      <c r="E192" s="6">
        <v>2295.1119196</v>
      </c>
      <c r="F192" s="6">
        <v>80.140909353028206</v>
      </c>
      <c r="G192" s="6">
        <v>19.859090646971801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20057.441567599999</v>
      </c>
      <c r="E193" s="6">
        <v>2232.2931379000001</v>
      </c>
      <c r="F193" s="6">
        <v>89.985106743557694</v>
      </c>
      <c r="G193" s="6">
        <v>10.014893256442299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9024.5666634999998</v>
      </c>
      <c r="E194" s="6">
        <v>1063.3265498999999</v>
      </c>
      <c r="F194" s="6">
        <v>89.459379402554006</v>
      </c>
      <c r="G194" s="6">
        <v>10.540620597446001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34110.783843800004</v>
      </c>
      <c r="E195" s="6">
        <v>8557.6231542000005</v>
      </c>
      <c r="F195" s="6">
        <v>79.943888801376801</v>
      </c>
      <c r="G195" s="6">
        <v>20.056111198623199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14204.4202578</v>
      </c>
      <c r="E196" s="6">
        <v>4991.6671893000002</v>
      </c>
      <c r="F196" s="6">
        <v>73.996434413752894</v>
      </c>
      <c r="G196" s="6">
        <v>26.003565586247099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18369.401494999998</v>
      </c>
      <c r="E197" s="6">
        <v>2998.1177661000002</v>
      </c>
      <c r="F197" s="6">
        <v>85.968807471449793</v>
      </c>
      <c r="G197" s="6">
        <v>14.031192528550299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32902.844780899999</v>
      </c>
      <c r="E198" s="6">
        <v>12248.785961899999</v>
      </c>
      <c r="F198" s="6">
        <v>72.871885776012107</v>
      </c>
      <c r="G198" s="6">
        <v>27.1281142239879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7773.6956478000002</v>
      </c>
      <c r="E199" s="6">
        <v>1509.6984513</v>
      </c>
      <c r="F199" s="6">
        <v>83.737645572470498</v>
      </c>
      <c r="G199" s="6">
        <v>16.262354427529498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48503.185171199999</v>
      </c>
      <c r="E200" s="6">
        <v>14450.7348115</v>
      </c>
      <c r="F200" s="6">
        <v>77.045536139018594</v>
      </c>
      <c r="G200" s="6">
        <v>22.954463860981399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66094.582982599997</v>
      </c>
      <c r="E201" s="6">
        <v>12732.4504268</v>
      </c>
      <c r="F201" s="6">
        <v>83.847609283135</v>
      </c>
      <c r="G201" s="6">
        <v>16.152390716865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36743.651101800002</v>
      </c>
      <c r="E202" s="6">
        <v>9015.6687082999997</v>
      </c>
      <c r="F202" s="6">
        <v>80.297633912141194</v>
      </c>
      <c r="G202" s="6">
        <v>19.702366087858799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28374.2669719</v>
      </c>
      <c r="E203" s="6">
        <v>6286.2710811999996</v>
      </c>
      <c r="F203" s="6">
        <v>81.863319399227393</v>
      </c>
      <c r="G203" s="6">
        <v>18.1366806007726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4456.7639133000002</v>
      </c>
      <c r="E204" s="6">
        <v>1289.7237018999999</v>
      </c>
      <c r="F204" s="6">
        <v>77.556312859901396</v>
      </c>
      <c r="G204" s="6">
        <v>22.4436871400986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4375.6034806999996</v>
      </c>
      <c r="E205" s="6">
        <v>520.17304460000003</v>
      </c>
      <c r="F205" s="6">
        <v>89.375065591497204</v>
      </c>
      <c r="G205" s="6">
        <v>10.6249344085027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6423.2980768999996</v>
      </c>
      <c r="E206" s="6">
        <v>1179.8971371</v>
      </c>
      <c r="F206" s="6">
        <v>84.481561976372504</v>
      </c>
      <c r="G206" s="6">
        <v>15.5184380236275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5982.2180222999996</v>
      </c>
      <c r="E207" s="6">
        <v>1625.4155771000001</v>
      </c>
      <c r="F207" s="6">
        <v>78.634412976616105</v>
      </c>
      <c r="G207" s="6">
        <v>21.365587023383899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10519.6283368</v>
      </c>
      <c r="E208" s="6">
        <v>3235.8149192999999</v>
      </c>
      <c r="F208" s="6">
        <v>76.476113062623099</v>
      </c>
      <c r="G208" s="6">
        <v>23.523886937376901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15883.342695400001</v>
      </c>
      <c r="E209" s="6">
        <v>2126.5205031</v>
      </c>
      <c r="F209" s="6">
        <v>88.192467207207301</v>
      </c>
      <c r="G209" s="6">
        <v>11.807532792792699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17643.1639607</v>
      </c>
      <c r="E210" s="6">
        <v>2059.2416702</v>
      </c>
      <c r="F210" s="6">
        <v>89.5482728922685</v>
      </c>
      <c r="G210" s="6">
        <v>10.4517271077315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14733.888459399999</v>
      </c>
      <c r="E211" s="6">
        <v>844.03633070000001</v>
      </c>
      <c r="F211" s="6">
        <v>94.581843589099904</v>
      </c>
      <c r="G211" s="6">
        <v>5.4181564109001101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10490.666932300001</v>
      </c>
      <c r="E212" s="6">
        <v>4927.1541571999996</v>
      </c>
      <c r="F212" s="6">
        <v>68.042474169352403</v>
      </c>
      <c r="G212" s="6">
        <v>31.957525830647601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13134.390024800001</v>
      </c>
      <c r="E213" s="6">
        <v>347.8798051</v>
      </c>
      <c r="F213" s="6">
        <v>97.419723759507505</v>
      </c>
      <c r="G213" s="6">
        <v>2.5802762404925099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10601.5734361</v>
      </c>
      <c r="E214" s="6">
        <v>263.06950719999998</v>
      </c>
      <c r="F214" s="6">
        <v>97.578664033665007</v>
      </c>
      <c r="G214" s="6">
        <v>2.421335966335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18360.4850334</v>
      </c>
      <c r="E215" s="6">
        <v>737.66818820000003</v>
      </c>
      <c r="F215" s="6">
        <v>96.137489422978902</v>
      </c>
      <c r="G215" s="6">
        <v>3.8625105770211201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19200.099431300001</v>
      </c>
      <c r="E216" s="6">
        <v>759.8669112</v>
      </c>
      <c r="F216" s="6">
        <v>96.193045127626107</v>
      </c>
      <c r="G216" s="6">
        <v>3.8069548723739302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16659.757450900001</v>
      </c>
      <c r="E217" s="6">
        <v>733.9810999</v>
      </c>
      <c r="F217" s="6">
        <v>95.780199307030301</v>
      </c>
      <c r="G217" s="6">
        <v>4.21980069296972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4240.0360768</v>
      </c>
      <c r="E218" s="6">
        <v>381.80480410000001</v>
      </c>
      <c r="F218" s="6">
        <v>91.739118374286093</v>
      </c>
      <c r="G218" s="6">
        <v>8.2608816257138695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65936.207721800005</v>
      </c>
      <c r="E219" s="6">
        <v>7476.0316337000004</v>
      </c>
      <c r="F219" s="6">
        <v>89.816368906147702</v>
      </c>
      <c r="G219" s="6">
        <v>10.1836310938523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41778.652783999998</v>
      </c>
      <c r="E220" s="6">
        <v>1258.7635467</v>
      </c>
      <c r="F220" s="6">
        <v>97.075187931757696</v>
      </c>
      <c r="G220" s="6">
        <v>2.9248120682423102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13063.929138400001</v>
      </c>
      <c r="E221" s="6">
        <v>819.42130010000005</v>
      </c>
      <c r="F221" s="6">
        <v>94.097813033461605</v>
      </c>
      <c r="G221" s="6">
        <v>5.9021869665384097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19482.6394306</v>
      </c>
      <c r="E222" s="6">
        <v>1473.3961592000001</v>
      </c>
      <c r="F222" s="6">
        <v>92.969108336897705</v>
      </c>
      <c r="G222" s="6">
        <v>7.0308916631022997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24552.2412458</v>
      </c>
      <c r="E223" s="6">
        <v>2209.4864243000002</v>
      </c>
      <c r="F223" s="6">
        <v>91.743857304218096</v>
      </c>
      <c r="G223" s="6">
        <v>8.2561426957818806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16955.80286</v>
      </c>
      <c r="E224" s="6">
        <v>763.07342449999999</v>
      </c>
      <c r="F224" s="6">
        <v>95.693443465331299</v>
      </c>
      <c r="G224" s="6">
        <v>4.3065565346687196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5766.0471995999997</v>
      </c>
      <c r="E225" s="6">
        <v>1063.6142391999999</v>
      </c>
      <c r="F225" s="6">
        <v>84.426545170196903</v>
      </c>
      <c r="G225" s="6">
        <v>15.573454829803101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26297.572335500001</v>
      </c>
      <c r="E226" s="6">
        <v>2160.6670356999998</v>
      </c>
      <c r="F226" s="6">
        <v>92.407587105031496</v>
      </c>
      <c r="G226" s="6">
        <v>7.5924128949685299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20324.6252604</v>
      </c>
      <c r="E227" s="6">
        <v>4824.1571646000002</v>
      </c>
      <c r="F227" s="6">
        <v>80.817531906417898</v>
      </c>
      <c r="G227" s="6">
        <v>19.182468093582099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14708.9583659</v>
      </c>
      <c r="E228" s="6">
        <v>4196.4765888000002</v>
      </c>
      <c r="F228" s="6">
        <v>77.802803274003793</v>
      </c>
      <c r="G228" s="6">
        <v>22.1971967259961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6458.3877581999996</v>
      </c>
      <c r="E229" s="6">
        <v>357.32790690000002</v>
      </c>
      <c r="F229" s="6">
        <v>94.757294399329098</v>
      </c>
      <c r="G229" s="6">
        <v>5.2427056006708801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10914.2020797</v>
      </c>
      <c r="E230" s="6">
        <v>1555.5402759000001</v>
      </c>
      <c r="F230" s="6">
        <v>87.525481830012097</v>
      </c>
      <c r="G230" s="6">
        <v>12.474518169987901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16053.392416999999</v>
      </c>
      <c r="E231" s="6">
        <v>2806.2803570999999</v>
      </c>
      <c r="F231" s="6">
        <v>85.120206534262493</v>
      </c>
      <c r="G231" s="6">
        <v>14.8797934657375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34876.419806899998</v>
      </c>
      <c r="E232" s="6">
        <v>2808.8145467999998</v>
      </c>
      <c r="F232" s="6">
        <v>92.546644342350405</v>
      </c>
      <c r="G232" s="6">
        <v>7.4533556576495696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32822.600955100002</v>
      </c>
      <c r="E233" s="6">
        <v>1397.5610452000001</v>
      </c>
      <c r="F233" s="6">
        <v>95.915971861302907</v>
      </c>
      <c r="G233" s="6">
        <v>4.0840281386971498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711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141.15843849999999</v>
      </c>
      <c r="E244" s="6">
        <v>17.125514800000001</v>
      </c>
      <c r="F244" s="6">
        <v>89.180511073323103</v>
      </c>
      <c r="G244" s="6">
        <v>10.8194889266769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329.50754499999999</v>
      </c>
      <c r="E245" s="6">
        <v>40.763820000000003</v>
      </c>
      <c r="F245" s="6">
        <v>88.9908256880734</v>
      </c>
      <c r="G245" s="6">
        <v>11.0091743119266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296.78276160000001</v>
      </c>
      <c r="E246" s="6">
        <v>38.975820900000002</v>
      </c>
      <c r="F246" s="6">
        <v>88.391712697321793</v>
      </c>
      <c r="G246" s="6">
        <v>11.608287302678299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9.5121953999999995</v>
      </c>
      <c r="E247" s="6">
        <v>7.9268295000000002</v>
      </c>
      <c r="F247" s="6">
        <v>54.545454545454497</v>
      </c>
      <c r="G247" s="6">
        <v>45.454545454545503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2653.1428609</v>
      </c>
      <c r="E248" s="6">
        <v>275.66748790000003</v>
      </c>
      <c r="F248" s="6">
        <v>90.587731704343796</v>
      </c>
      <c r="G248" s="6">
        <v>9.4122682956561903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1095.5011431999999</v>
      </c>
      <c r="E249" s="6">
        <v>152.25907649999999</v>
      </c>
      <c r="F249" s="6">
        <v>87.797408981622496</v>
      </c>
      <c r="G249" s="6">
        <v>12.2025910183775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2632.0493164</v>
      </c>
      <c r="E250" s="6">
        <v>399.32774590000002</v>
      </c>
      <c r="F250" s="6">
        <v>86.826853351030607</v>
      </c>
      <c r="G250" s="6">
        <v>13.1731466489694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1030.4451004</v>
      </c>
      <c r="E251" s="6">
        <v>104.6686792</v>
      </c>
      <c r="F251" s="6">
        <v>90.779014308426099</v>
      </c>
      <c r="G251" s="6">
        <v>9.2209856915739294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712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8188.0993613999999</v>
      </c>
      <c r="E262" s="6">
        <v>1036.7149747000001</v>
      </c>
      <c r="F262" s="6">
        <v>88.761671108729402</v>
      </c>
      <c r="G262" s="6">
        <v>11.2383288912706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6741.1589204000002</v>
      </c>
      <c r="E263" s="6">
        <v>1320.1163411</v>
      </c>
      <c r="F263" s="6">
        <v>83.623976377475103</v>
      </c>
      <c r="G263" s="6">
        <v>16.376023622525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3481.2182380999998</v>
      </c>
      <c r="E264" s="6">
        <v>293.75410900000003</v>
      </c>
      <c r="F264" s="6">
        <v>92.218377196175595</v>
      </c>
      <c r="G264" s="6">
        <v>7.7816228038244297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512.64968099999999</v>
      </c>
      <c r="E265" s="6">
        <v>112.036023</v>
      </c>
      <c r="F265" s="6">
        <v>82.065217391304301</v>
      </c>
      <c r="G265" s="6">
        <v>17.934782608695699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6241.1078033000003</v>
      </c>
      <c r="E266" s="6">
        <v>668.42508410000005</v>
      </c>
      <c r="F266" s="6">
        <v>90.326045262496393</v>
      </c>
      <c r="G266" s="6">
        <v>9.6739547375035801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581.74207750000005</v>
      </c>
      <c r="E267" s="6">
        <v>115.733323</v>
      </c>
      <c r="F267" s="6">
        <v>83.4068236790811</v>
      </c>
      <c r="G267" s="6">
        <v>16.5931763209189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1367.3733872</v>
      </c>
      <c r="E268" s="6">
        <v>303.74710169999997</v>
      </c>
      <c r="F268" s="6">
        <v>81.823746180029303</v>
      </c>
      <c r="G268" s="6">
        <v>18.1762538199707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2757.5176716999999</v>
      </c>
      <c r="E269" s="6">
        <v>216.6741036</v>
      </c>
      <c r="F269" s="6">
        <v>92.714857683373694</v>
      </c>
      <c r="G269" s="6">
        <v>7.2851423166263203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274"/>
  <sheetViews>
    <sheetView workbookViewId="0">
      <selection activeCell="D16" sqref="D16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713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714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715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2753315.0807297998</v>
      </c>
      <c r="E17" s="6">
        <v>57034.432006199997</v>
      </c>
      <c r="F17" s="6">
        <v>97.970557336454803</v>
      </c>
      <c r="G17" s="6">
        <v>2.0294426635452298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9074.9518198999995</v>
      </c>
      <c r="E18" s="6">
        <v>149.86251619999999</v>
      </c>
      <c r="F18" s="6">
        <v>98.375441382993102</v>
      </c>
      <c r="G18" s="6">
        <v>1.6245586170069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2744240.1289098999</v>
      </c>
      <c r="E19" s="6">
        <v>56884.569490000002</v>
      </c>
      <c r="F19" s="6">
        <v>97.969223950561897</v>
      </c>
      <c r="G19" s="6">
        <v>2.03077604943809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716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2753315.0807297998</v>
      </c>
      <c r="E30" s="6">
        <v>57034.432006199997</v>
      </c>
      <c r="F30" s="6">
        <v>97.970557336454803</v>
      </c>
      <c r="G30" s="6">
        <v>2.0294426635452298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52007.020754199999</v>
      </c>
      <c r="E31" s="6">
        <v>1169.7245774999999</v>
      </c>
      <c r="F31" s="6">
        <v>97.800308066611393</v>
      </c>
      <c r="G31" s="6">
        <v>2.19969193338859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12034.586320300001</v>
      </c>
      <c r="E32" s="6">
        <v>38.967506899999997</v>
      </c>
      <c r="F32" s="6">
        <v>99.677249072992794</v>
      </c>
      <c r="G32" s="6">
        <v>0.32275092700718899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40225.053128200001</v>
      </c>
      <c r="E33" s="6">
        <v>107.43969629999999</v>
      </c>
      <c r="F33" s="6">
        <v>99.733615036473196</v>
      </c>
      <c r="G33" s="6">
        <v>0.26638496352681601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13192.5400152</v>
      </c>
      <c r="E34" s="6">
        <v>51.538204700000001</v>
      </c>
      <c r="F34" s="6">
        <v>99.610858499592993</v>
      </c>
      <c r="G34" s="6">
        <v>0.38914150040703299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48999.995030099999</v>
      </c>
      <c r="E35" s="6">
        <v>1599.5046961</v>
      </c>
      <c r="F35" s="6">
        <v>96.838892272146794</v>
      </c>
      <c r="G35" s="6">
        <v>3.16110772785327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258478.20682789999</v>
      </c>
      <c r="E36" s="6">
        <v>474.96950850000002</v>
      </c>
      <c r="F36" s="6">
        <v>99.816580929718697</v>
      </c>
      <c r="G36" s="6">
        <v>0.18341907028125401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9690.5607737999999</v>
      </c>
      <c r="E37" s="6">
        <v>73.607824500000007</v>
      </c>
      <c r="F37" s="6">
        <v>99.246143450320801</v>
      </c>
      <c r="G37" s="6">
        <v>0.75385654967915605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717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2744240.1289098999</v>
      </c>
      <c r="E48" s="6">
        <v>56884.569490000002</v>
      </c>
      <c r="F48" s="6">
        <v>97.969223950561897</v>
      </c>
      <c r="G48" s="6">
        <v>2.03077604943809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3615.4043053</v>
      </c>
      <c r="E49" s="6">
        <v>0</v>
      </c>
      <c r="F49" s="6">
        <v>100</v>
      </c>
      <c r="G49" s="6">
        <v>0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23577.2678275</v>
      </c>
      <c r="E50" s="6">
        <v>268.55968180000002</v>
      </c>
      <c r="F50" s="6">
        <v>98.873766566938102</v>
      </c>
      <c r="G50" s="6">
        <v>1.12623343306186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43980.648064300003</v>
      </c>
      <c r="E51" s="6">
        <v>1134.8220059</v>
      </c>
      <c r="F51" s="6">
        <v>97.484627769290199</v>
      </c>
      <c r="G51" s="6">
        <v>2.5153722307097999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7177.6857534999999</v>
      </c>
      <c r="E53" s="6">
        <v>316.02786259999999</v>
      </c>
      <c r="F53" s="6">
        <v>95.782760340333496</v>
      </c>
      <c r="G53" s="6">
        <v>4.2172396596665296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48584.977503499998</v>
      </c>
      <c r="E54" s="6">
        <v>523.78146219999996</v>
      </c>
      <c r="F54" s="6">
        <v>98.933425577775594</v>
      </c>
      <c r="G54" s="6">
        <v>1.06657442222442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39602.6307782</v>
      </c>
      <c r="E55" s="6">
        <v>105.1763423</v>
      </c>
      <c r="F55" s="6">
        <v>99.735124274224404</v>
      </c>
      <c r="G55" s="6">
        <v>0.26487572577560098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55034.7670487</v>
      </c>
      <c r="E56" s="6">
        <v>1384.9852636999999</v>
      </c>
      <c r="F56" s="6">
        <v>97.545212080990296</v>
      </c>
      <c r="G56" s="6">
        <v>2.4547879190097199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4688.4777850999999</v>
      </c>
      <c r="E57" s="6">
        <v>60.464457699999997</v>
      </c>
      <c r="F57" s="6">
        <v>98.726780520616501</v>
      </c>
      <c r="G57" s="6">
        <v>1.2732194793834699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6308.2298582000003</v>
      </c>
      <c r="E58" s="6">
        <v>26.315474300000002</v>
      </c>
      <c r="F58" s="6">
        <v>99.584572010796293</v>
      </c>
      <c r="G58" s="6">
        <v>0.41542798920367502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43184.194759799997</v>
      </c>
      <c r="E59" s="6">
        <v>832.17547200000001</v>
      </c>
      <c r="F59" s="6">
        <v>98.109395509857805</v>
      </c>
      <c r="G59" s="6">
        <v>1.8906044901421399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48310.786295500002</v>
      </c>
      <c r="E60" s="6">
        <v>1591.2380301999999</v>
      </c>
      <c r="F60" s="6">
        <v>96.811275591117706</v>
      </c>
      <c r="G60" s="6">
        <v>3.1887244088823401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9250.0771999999997</v>
      </c>
      <c r="E61" s="6">
        <v>76.772241500000007</v>
      </c>
      <c r="F61" s="6">
        <v>99.176868437927197</v>
      </c>
      <c r="G61" s="6">
        <v>0.82313156207283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256807.086339</v>
      </c>
      <c r="E62" s="6">
        <v>474.96950850000002</v>
      </c>
      <c r="F62" s="6">
        <v>99.8153895704326</v>
      </c>
      <c r="G62" s="6">
        <v>0.18461042956743601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6728.7142422999996</v>
      </c>
      <c r="E63" s="6">
        <v>61.262580700000001</v>
      </c>
      <c r="F63" s="6">
        <v>99.097749781818393</v>
      </c>
      <c r="G63" s="6">
        <v>0.90225021818163598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3070.5519942999999</v>
      </c>
      <c r="E64" s="6">
        <v>36.8987731</v>
      </c>
      <c r="F64" s="6">
        <v>98.812570950854607</v>
      </c>
      <c r="G64" s="6">
        <v>1.18742904914542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2701.7362629999998</v>
      </c>
      <c r="E65" s="6">
        <v>181.0324627</v>
      </c>
      <c r="F65" s="6">
        <v>93.720187780376307</v>
      </c>
      <c r="G65" s="6">
        <v>6.2798122196237296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3831.7908464000002</v>
      </c>
      <c r="E66" s="6">
        <v>6.1885615999999999</v>
      </c>
      <c r="F66" s="6">
        <v>99.838754695059095</v>
      </c>
      <c r="G66" s="6">
        <v>0.161245304940938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6882.6389147</v>
      </c>
      <c r="E67" s="6">
        <v>111.5242282</v>
      </c>
      <c r="F67" s="6">
        <v>98.405467159953105</v>
      </c>
      <c r="G67" s="6">
        <v>1.5945328400469401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574.86446560000002</v>
      </c>
      <c r="E68" s="6">
        <v>0</v>
      </c>
      <c r="F68" s="6">
        <v>100</v>
      </c>
      <c r="G68" s="6">
        <v>0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42053.834980500003</v>
      </c>
      <c r="E69" s="6">
        <v>627.70841350000001</v>
      </c>
      <c r="F69" s="6">
        <v>98.529321192287895</v>
      </c>
      <c r="G69" s="6">
        <v>1.4706788077121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718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228079.79548130001</v>
      </c>
      <c r="E80" s="6">
        <v>2008.9963591999999</v>
      </c>
      <c r="F80" s="6">
        <v>99.126860398922602</v>
      </c>
      <c r="G80" s="6">
        <v>0.87313960107742095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77301.991482199999</v>
      </c>
      <c r="E81" s="6">
        <v>720.16385200000002</v>
      </c>
      <c r="F81" s="6">
        <v>99.076975188758595</v>
      </c>
      <c r="G81" s="6">
        <v>0.92302481124143698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38432.565396799997</v>
      </c>
      <c r="E82" s="6">
        <v>631.78892210000004</v>
      </c>
      <c r="F82" s="6">
        <v>98.382697133703005</v>
      </c>
      <c r="G82" s="6">
        <v>1.6173028662970399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131407.68687000001</v>
      </c>
      <c r="E83" s="6">
        <v>4263.4080898000002</v>
      </c>
      <c r="F83" s="6">
        <v>96.857541327381995</v>
      </c>
      <c r="G83" s="6">
        <v>3.1424586726179702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120724.2175511</v>
      </c>
      <c r="E84" s="6">
        <v>7964.7035943000001</v>
      </c>
      <c r="F84" s="6">
        <v>93.810886342499501</v>
      </c>
      <c r="G84" s="6">
        <v>6.1891136575005001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68690.0791971</v>
      </c>
      <c r="E85" s="6">
        <v>1741.7771026999999</v>
      </c>
      <c r="F85" s="6">
        <v>97.527003838595505</v>
      </c>
      <c r="G85" s="6">
        <v>2.4729961614045202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229597.07719879999</v>
      </c>
      <c r="E86" s="6">
        <v>4095.4284226999998</v>
      </c>
      <c r="F86" s="6">
        <v>98.247514009142805</v>
      </c>
      <c r="G86" s="6">
        <v>1.7524859908572199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357306.9687036</v>
      </c>
      <c r="E87" s="6">
        <v>7776.8776225000001</v>
      </c>
      <c r="F87" s="6">
        <v>97.8698379288046</v>
      </c>
      <c r="G87" s="6">
        <v>2.1301620711954299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144086.05519390001</v>
      </c>
      <c r="E88" s="6">
        <v>2690.8454342999999</v>
      </c>
      <c r="F88" s="6">
        <v>98.166710549968499</v>
      </c>
      <c r="G88" s="6">
        <v>1.83328945003149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294745.46859210002</v>
      </c>
      <c r="E89" s="6">
        <v>2527.9340461000002</v>
      </c>
      <c r="F89" s="6">
        <v>99.149626564749695</v>
      </c>
      <c r="G89" s="6">
        <v>0.85037343525032805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439940.21185989998</v>
      </c>
      <c r="E90" s="6">
        <v>6411.5677652000004</v>
      </c>
      <c r="F90" s="6">
        <v>98.563561733620702</v>
      </c>
      <c r="G90" s="6">
        <v>1.43643826637931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55958.177942200004</v>
      </c>
      <c r="E91" s="6">
        <v>479.3748162</v>
      </c>
      <c r="F91" s="6">
        <v>99.150610200530593</v>
      </c>
      <c r="G91" s="6">
        <v>0.84938979946938098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76815.658330100006</v>
      </c>
      <c r="E92" s="6">
        <v>530.4611486</v>
      </c>
      <c r="F92" s="6">
        <v>99.314172253016395</v>
      </c>
      <c r="G92" s="6">
        <v>0.68582774698358495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32996.374862800003</v>
      </c>
      <c r="E93" s="6">
        <v>140.2197745</v>
      </c>
      <c r="F93" s="6">
        <v>99.5768431366144</v>
      </c>
      <c r="G93" s="6">
        <v>0.42315686338560099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27118.126008499999</v>
      </c>
      <c r="E94" s="6">
        <v>1099.5249954999999</v>
      </c>
      <c r="F94" s="6">
        <v>96.1034141525666</v>
      </c>
      <c r="G94" s="6">
        <v>3.8965858474333599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89463.834105700007</v>
      </c>
      <c r="E95" s="6">
        <v>474.40282810000002</v>
      </c>
      <c r="F95" s="6">
        <v>99.472523762669297</v>
      </c>
      <c r="G95" s="6">
        <v>0.52747623733072402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7237.8770467000004</v>
      </c>
      <c r="E96" s="6">
        <v>365.31816730000003</v>
      </c>
      <c r="F96" s="6">
        <v>95.195202056270602</v>
      </c>
      <c r="G96" s="6">
        <v>4.8047979437293504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132143.13530200001</v>
      </c>
      <c r="E97" s="6">
        <v>4544.2191427999996</v>
      </c>
      <c r="F97" s="6">
        <v>96.675464850967501</v>
      </c>
      <c r="G97" s="6">
        <v>3.3245351490324899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200165.3445762</v>
      </c>
      <c r="E98" s="6">
        <v>8536.7411714999998</v>
      </c>
      <c r="F98" s="6">
        <v>95.909604285498105</v>
      </c>
      <c r="G98" s="6">
        <v>4.0903957145019003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1104.4350288000001</v>
      </c>
      <c r="E99" s="6">
        <v>30.6787508</v>
      </c>
      <c r="F99" s="6">
        <v>97.297297297297305</v>
      </c>
      <c r="G99" s="6">
        <v>2.7027027027027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719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227924.20745849999</v>
      </c>
      <c r="E110" s="6">
        <v>2006.3004287000001</v>
      </c>
      <c r="F110" s="6">
        <v>99.127431828366099</v>
      </c>
      <c r="G110" s="6">
        <v>0.87256817163395195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76935.117102200005</v>
      </c>
      <c r="E111" s="6">
        <v>716.76686700000005</v>
      </c>
      <c r="F111" s="6">
        <v>99.076948516427095</v>
      </c>
      <c r="G111" s="6">
        <v>0.92305148357289002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38098.836458600003</v>
      </c>
      <c r="E112" s="6">
        <v>629.75927779999995</v>
      </c>
      <c r="F112" s="6">
        <v>98.373916570364798</v>
      </c>
      <c r="G112" s="6">
        <v>1.62608342963519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131391.83321099999</v>
      </c>
      <c r="E113" s="6">
        <v>4261.8227238999998</v>
      </c>
      <c r="F113" s="6">
        <v>96.858306033458305</v>
      </c>
      <c r="G113" s="6">
        <v>3.1416939665417098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117840.45930610001</v>
      </c>
      <c r="E114" s="6">
        <v>7919.6514905000004</v>
      </c>
      <c r="F114" s="6">
        <v>93.702572747165505</v>
      </c>
      <c r="G114" s="6">
        <v>6.2974272528345399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68690.0791971</v>
      </c>
      <c r="E115" s="6">
        <v>1741.7771026999999</v>
      </c>
      <c r="F115" s="6">
        <v>97.527003838595505</v>
      </c>
      <c r="G115" s="6">
        <v>2.4729961614045202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229597.07719879999</v>
      </c>
      <c r="E116" s="6">
        <v>4095.4284226999998</v>
      </c>
      <c r="F116" s="6">
        <v>98.247514009142805</v>
      </c>
      <c r="G116" s="6">
        <v>1.7524859908572199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357306.9687036</v>
      </c>
      <c r="E117" s="6">
        <v>7776.8776225000001</v>
      </c>
      <c r="F117" s="6">
        <v>97.8698379288046</v>
      </c>
      <c r="G117" s="6">
        <v>2.1301620711954299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144086.05519390001</v>
      </c>
      <c r="E118" s="6">
        <v>2690.8454342999999</v>
      </c>
      <c r="F118" s="6">
        <v>98.166710549968499</v>
      </c>
      <c r="G118" s="6">
        <v>1.83328945003149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294745.46859210002</v>
      </c>
      <c r="E119" s="6">
        <v>2527.9340461000002</v>
      </c>
      <c r="F119" s="6">
        <v>99.149626564749695</v>
      </c>
      <c r="G119" s="6">
        <v>0.85037343525032805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438711.84149349999</v>
      </c>
      <c r="E120" s="6">
        <v>6392.1779119000003</v>
      </c>
      <c r="F120" s="6">
        <v>98.563891217958698</v>
      </c>
      <c r="G120" s="6">
        <v>1.4361087820413501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55958.177942200004</v>
      </c>
      <c r="E121" s="6">
        <v>479.3748162</v>
      </c>
      <c r="F121" s="6">
        <v>99.150610200530593</v>
      </c>
      <c r="G121" s="6">
        <v>0.84938979946938098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76815.658330100006</v>
      </c>
      <c r="E122" s="6">
        <v>530.4611486</v>
      </c>
      <c r="F122" s="6">
        <v>99.314172253016395</v>
      </c>
      <c r="G122" s="6">
        <v>0.68582774698358495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32996.374862800003</v>
      </c>
      <c r="E123" s="6">
        <v>140.2197745</v>
      </c>
      <c r="F123" s="6">
        <v>99.5768431366144</v>
      </c>
      <c r="G123" s="6">
        <v>0.42315686338560099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27118.126008499999</v>
      </c>
      <c r="E124" s="6">
        <v>1099.5249954999999</v>
      </c>
      <c r="F124" s="6">
        <v>96.1034141525666</v>
      </c>
      <c r="G124" s="6">
        <v>3.8965858474333599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89463.834105700007</v>
      </c>
      <c r="E125" s="6">
        <v>474.40282810000002</v>
      </c>
      <c r="F125" s="6">
        <v>99.472523762669297</v>
      </c>
      <c r="G125" s="6">
        <v>0.52747623733072402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7237.8770467000004</v>
      </c>
      <c r="E126" s="6">
        <v>365.31816730000003</v>
      </c>
      <c r="F126" s="6">
        <v>95.195202056270602</v>
      </c>
      <c r="G126" s="6">
        <v>4.8047979437293504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132143.13530200001</v>
      </c>
      <c r="E127" s="6">
        <v>4544.2191427999996</v>
      </c>
      <c r="F127" s="6">
        <v>96.675464850967501</v>
      </c>
      <c r="G127" s="6">
        <v>3.3245351490324899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197179.00139650001</v>
      </c>
      <c r="E128" s="6">
        <v>8491.7072888999992</v>
      </c>
      <c r="F128" s="6">
        <v>95.871212121951103</v>
      </c>
      <c r="G128" s="6">
        <v>4.12878787804887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720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44147.488413200001</v>
      </c>
      <c r="E139" s="6">
        <v>1112.0882171999999</v>
      </c>
      <c r="F139" s="6">
        <v>97.542866504736494</v>
      </c>
      <c r="G139" s="6">
        <v>2.4571334952634798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25358.490771699999</v>
      </c>
      <c r="E140" s="6">
        <v>155.49089660000001</v>
      </c>
      <c r="F140" s="6">
        <v>99.390565931176496</v>
      </c>
      <c r="G140" s="6">
        <v>0.60943406882349005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22853.1810123</v>
      </c>
      <c r="E141" s="6">
        <v>104.46482090000001</v>
      </c>
      <c r="F141" s="6">
        <v>99.544967190194498</v>
      </c>
      <c r="G141" s="6">
        <v>0.455032809805477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60628.651570499998</v>
      </c>
      <c r="E142" s="6">
        <v>54.973844</v>
      </c>
      <c r="F142" s="6">
        <v>99.909409097389101</v>
      </c>
      <c r="G142" s="6">
        <v>9.0590902610878501E-2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18452.984279799999</v>
      </c>
      <c r="E143" s="6">
        <v>141.92729180000001</v>
      </c>
      <c r="F143" s="6">
        <v>99.236741238303296</v>
      </c>
      <c r="G143" s="6">
        <v>0.763258761696751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36410.605076400003</v>
      </c>
      <c r="E144" s="6">
        <v>651.1090355</v>
      </c>
      <c r="F144" s="6">
        <v>98.243176142544002</v>
      </c>
      <c r="G144" s="6">
        <v>1.75682385745601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41298.291705000003</v>
      </c>
      <c r="E145" s="6">
        <v>278.48043469999999</v>
      </c>
      <c r="F145" s="6">
        <v>99.330201888293999</v>
      </c>
      <c r="G145" s="6">
        <v>0.66979811170595904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19052.110410400001</v>
      </c>
      <c r="E146" s="6">
        <v>235.05060470000001</v>
      </c>
      <c r="F146" s="6">
        <v>98.781310507461498</v>
      </c>
      <c r="G146" s="6">
        <v>1.2186894925384699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11595.8977817</v>
      </c>
      <c r="E147" s="6">
        <v>70.064108099999999</v>
      </c>
      <c r="F147" s="6">
        <v>99.399414220945999</v>
      </c>
      <c r="G147" s="6">
        <v>0.600585779054017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22177.6808623</v>
      </c>
      <c r="E148" s="6">
        <v>71.599367400000006</v>
      </c>
      <c r="F148" s="6">
        <v>99.678194680183793</v>
      </c>
      <c r="G148" s="6">
        <v>0.32180531981625099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30871.137118999999</v>
      </c>
      <c r="E149" s="6">
        <v>410.91481540000001</v>
      </c>
      <c r="F149" s="6">
        <v>98.686419879802898</v>
      </c>
      <c r="G149" s="6">
        <v>1.31358012019707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17072.430364299998</v>
      </c>
      <c r="E150" s="6">
        <v>276.26145380000003</v>
      </c>
      <c r="F150" s="6">
        <v>98.407594897087407</v>
      </c>
      <c r="G150" s="6">
        <v>1.5924051029125701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36998.181807399997</v>
      </c>
      <c r="E151" s="6">
        <v>201.157554</v>
      </c>
      <c r="F151" s="6">
        <v>99.459244283760796</v>
      </c>
      <c r="G151" s="6">
        <v>0.54075571623922902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62075.912136799998</v>
      </c>
      <c r="E152" s="6">
        <v>1837.7919996000001</v>
      </c>
      <c r="F152" s="6">
        <v>97.124572852673495</v>
      </c>
      <c r="G152" s="6">
        <v>2.87542714732652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97437.4102231</v>
      </c>
      <c r="E153" s="6">
        <v>2333.3286403000002</v>
      </c>
      <c r="F153" s="6">
        <v>97.6613096516258</v>
      </c>
      <c r="G153" s="6">
        <v>2.3386903483742398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40496.786621899999</v>
      </c>
      <c r="E154" s="6">
        <v>312.000291</v>
      </c>
      <c r="F154" s="6">
        <v>99.235458060378207</v>
      </c>
      <c r="G154" s="6">
        <v>0.76454193962176797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46887.279722799998</v>
      </c>
      <c r="E155" s="6">
        <v>179.0643675</v>
      </c>
      <c r="F155" s="6">
        <v>99.619549019663694</v>
      </c>
      <c r="G155" s="6">
        <v>0.38045098033629499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31889.886064300001</v>
      </c>
      <c r="E156" s="6">
        <v>1747.9775205999999</v>
      </c>
      <c r="F156" s="6">
        <v>94.803541799888094</v>
      </c>
      <c r="G156" s="6">
        <v>5.1964582001119304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15068.0012835</v>
      </c>
      <c r="E157" s="6">
        <v>629.95868559999997</v>
      </c>
      <c r="F157" s="6">
        <v>95.987002853619103</v>
      </c>
      <c r="G157" s="6">
        <v>4.0129971463809104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26562.075012500001</v>
      </c>
      <c r="E158" s="6">
        <v>345.6895576</v>
      </c>
      <c r="F158" s="6">
        <v>98.7152795368809</v>
      </c>
      <c r="G158" s="6">
        <v>1.28472046311915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8932.4951700000001</v>
      </c>
      <c r="E159" s="6">
        <v>453.20175039999998</v>
      </c>
      <c r="F159" s="6">
        <v>95.171357500209098</v>
      </c>
      <c r="G159" s="6">
        <v>4.8286424997908997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18002.858028999999</v>
      </c>
      <c r="E160" s="6">
        <v>500.27695929999999</v>
      </c>
      <c r="F160" s="6">
        <v>97.296258392881299</v>
      </c>
      <c r="G160" s="6">
        <v>2.70374160711867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17701.604738099999</v>
      </c>
      <c r="E161" s="6">
        <v>17.168809700000001</v>
      </c>
      <c r="F161" s="6">
        <v>99.903103848278903</v>
      </c>
      <c r="G161" s="6">
        <v>9.6896151721131502E-2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18185.630838500001</v>
      </c>
      <c r="E162" s="6">
        <v>646.32324510000001</v>
      </c>
      <c r="F162" s="6">
        <v>96.567943813845304</v>
      </c>
      <c r="G162" s="6">
        <v>3.4320561861546701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33979.516920499998</v>
      </c>
      <c r="E163" s="6">
        <v>710.70077140000001</v>
      </c>
      <c r="F163" s="6">
        <v>97.951293423085204</v>
      </c>
      <c r="G163" s="6">
        <v>2.0487065769147499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36930.397754700003</v>
      </c>
      <c r="E164" s="6">
        <v>138.85494679999999</v>
      </c>
      <c r="F164" s="6">
        <v>99.625417464122805</v>
      </c>
      <c r="G164" s="6">
        <v>0.37458253587718299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54723.736242999999</v>
      </c>
      <c r="E166" s="6">
        <v>757.75195120000001</v>
      </c>
      <c r="F166" s="6">
        <v>98.634225620358905</v>
      </c>
      <c r="G166" s="6">
        <v>1.3657743796411299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24908.224614899998</v>
      </c>
      <c r="E167" s="6">
        <v>320.53000200000002</v>
      </c>
      <c r="F167" s="6">
        <v>98.729505253559793</v>
      </c>
      <c r="G167" s="6">
        <v>1.2704947464401799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30486.855061400001</v>
      </c>
      <c r="E168" s="6">
        <v>511.02604250000002</v>
      </c>
      <c r="F168" s="6">
        <v>98.351416212007805</v>
      </c>
      <c r="G168" s="6">
        <v>1.6485837879922201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30438.2869273</v>
      </c>
      <c r="E169" s="6">
        <v>452.32582000000002</v>
      </c>
      <c r="F169" s="6">
        <v>98.535717553742799</v>
      </c>
      <c r="G169" s="6">
        <v>1.46428244625719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33131.326737800002</v>
      </c>
      <c r="E170" s="6">
        <v>764.62071890000004</v>
      </c>
      <c r="F170" s="6">
        <v>97.744211989127194</v>
      </c>
      <c r="G170" s="6">
        <v>2.2557880108728501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46456.999787300003</v>
      </c>
      <c r="E171" s="6">
        <v>1675.2341139</v>
      </c>
      <c r="F171" s="6">
        <v>96.519517217217199</v>
      </c>
      <c r="G171" s="6">
        <v>3.48048278278277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11420.1943073</v>
      </c>
      <c r="E172" s="6">
        <v>71.500058899999999</v>
      </c>
      <c r="F172" s="6">
        <v>99.377810994431798</v>
      </c>
      <c r="G172" s="6">
        <v>0.62218900556822898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31536.890309400002</v>
      </c>
      <c r="E173" s="6">
        <v>1479.4178367</v>
      </c>
      <c r="F173" s="6">
        <v>95.519130030670098</v>
      </c>
      <c r="G173" s="6">
        <v>4.4808699693298504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26334.980541299999</v>
      </c>
      <c r="E174" s="6">
        <v>58.779123400000003</v>
      </c>
      <c r="F174" s="6">
        <v>99.777299164095197</v>
      </c>
      <c r="G174" s="6">
        <v>0.222700835904835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6513.2095230000004</v>
      </c>
      <c r="E175" s="6">
        <v>249.02513070000001</v>
      </c>
      <c r="F175" s="6">
        <v>96.317413644264093</v>
      </c>
      <c r="G175" s="6">
        <v>3.6825863557358902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18234.054675300002</v>
      </c>
      <c r="E176" s="6">
        <v>94.1251113</v>
      </c>
      <c r="F176" s="6">
        <v>99.486445940644799</v>
      </c>
      <c r="G176" s="6">
        <v>0.51355405935518095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37550.493839499999</v>
      </c>
      <c r="E177" s="6">
        <v>1145.581371</v>
      </c>
      <c r="F177" s="6">
        <v>97.039541181455107</v>
      </c>
      <c r="G177" s="6">
        <v>2.9604588185448599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24376.211837700001</v>
      </c>
      <c r="E178" s="6">
        <v>2093.5349298000001</v>
      </c>
      <c r="F178" s="6">
        <v>92.090838842589605</v>
      </c>
      <c r="G178" s="6">
        <v>7.9091611574103799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40607.899009000001</v>
      </c>
      <c r="E179" s="6">
        <v>2184.8451024000001</v>
      </c>
      <c r="F179" s="6">
        <v>94.894356163016099</v>
      </c>
      <c r="G179" s="6">
        <v>5.1056438369839396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32020.809761199998</v>
      </c>
      <c r="E180" s="6">
        <v>130.1048906</v>
      </c>
      <c r="F180" s="6">
        <v>99.595330670965197</v>
      </c>
      <c r="G180" s="6">
        <v>0.40466932903482999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13966.3429541</v>
      </c>
      <c r="E181" s="6">
        <v>984.02515149999999</v>
      </c>
      <c r="F181" s="6">
        <v>93.418054026834199</v>
      </c>
      <c r="G181" s="6">
        <v>6.5819459731657801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25380.592606900002</v>
      </c>
      <c r="E182" s="6">
        <v>1733.7739240999999</v>
      </c>
      <c r="F182" s="6">
        <v>93.605700055290797</v>
      </c>
      <c r="G182" s="6">
        <v>6.3942999447092603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20497.882014800001</v>
      </c>
      <c r="E183" s="6">
        <v>1898.8201908999999</v>
      </c>
      <c r="F183" s="6">
        <v>91.521875973254893</v>
      </c>
      <c r="G183" s="6">
        <v>8.4781240267450908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54092.269521000002</v>
      </c>
      <c r="E184" s="6">
        <v>151.8749919</v>
      </c>
      <c r="F184" s="6">
        <v>99.720015877725103</v>
      </c>
      <c r="G184" s="6">
        <v>0.27998412227495301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48585.7971703</v>
      </c>
      <c r="E185" s="6">
        <v>4426.0546384999998</v>
      </c>
      <c r="F185" s="6">
        <v>91.650820547707696</v>
      </c>
      <c r="G185" s="6">
        <v>8.3491794522923506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29802.2595415</v>
      </c>
      <c r="E186" s="6">
        <v>241.7113114</v>
      </c>
      <c r="F186" s="6">
        <v>99.195474817282104</v>
      </c>
      <c r="G186" s="6">
        <v>0.80452518271787898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91446.559187199993</v>
      </c>
      <c r="E187" s="6">
        <v>211.3103797</v>
      </c>
      <c r="F187" s="6">
        <v>99.7694574609922</v>
      </c>
      <c r="G187" s="6">
        <v>0.23054253900781199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31480.315066700001</v>
      </c>
      <c r="E188" s="6">
        <v>195.6526605</v>
      </c>
      <c r="F188" s="6">
        <v>99.382330913502003</v>
      </c>
      <c r="G188" s="6">
        <v>0.617669086498008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58485.605893599997</v>
      </c>
      <c r="E189" s="6">
        <v>737.02592819999995</v>
      </c>
      <c r="F189" s="6">
        <v>98.755499535350395</v>
      </c>
      <c r="G189" s="6">
        <v>1.2445004646495601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47513.120737700003</v>
      </c>
      <c r="E190" s="6">
        <v>707.1317348</v>
      </c>
      <c r="F190" s="6">
        <v>98.5335378838938</v>
      </c>
      <c r="G190" s="6">
        <v>1.4664621161062501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48191.002711100002</v>
      </c>
      <c r="E191" s="6">
        <v>1471.6054770000001</v>
      </c>
      <c r="F191" s="6">
        <v>97.036793815930494</v>
      </c>
      <c r="G191" s="6">
        <v>2.9632061840695298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11182.2799977</v>
      </c>
      <c r="E192" s="6">
        <v>374.70395689999998</v>
      </c>
      <c r="F192" s="6">
        <v>96.757770380473204</v>
      </c>
      <c r="G192" s="6">
        <v>3.2422296195267899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21872.9117056</v>
      </c>
      <c r="E193" s="6">
        <v>416.82299990000001</v>
      </c>
      <c r="F193" s="6">
        <v>98.129977743534297</v>
      </c>
      <c r="G193" s="6">
        <v>1.8700222564656599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9771.1914825999993</v>
      </c>
      <c r="E194" s="6">
        <v>316.70173080000001</v>
      </c>
      <c r="F194" s="6">
        <v>96.860576097501493</v>
      </c>
      <c r="G194" s="6">
        <v>3.1394239024984598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41622.740389600003</v>
      </c>
      <c r="E195" s="6">
        <v>1045.6666084000001</v>
      </c>
      <c r="F195" s="6">
        <v>97.549318847434293</v>
      </c>
      <c r="G195" s="6">
        <v>2.45068115256568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18992.925085300001</v>
      </c>
      <c r="E196" s="6">
        <v>203.16236180000001</v>
      </c>
      <c r="F196" s="6">
        <v>98.941647029063205</v>
      </c>
      <c r="G196" s="6">
        <v>1.0583529709367501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20929.101905200001</v>
      </c>
      <c r="E197" s="6">
        <v>438.41735590000002</v>
      </c>
      <c r="F197" s="6">
        <v>97.948206572121094</v>
      </c>
      <c r="G197" s="6">
        <v>2.0517934278788599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44651.614105100001</v>
      </c>
      <c r="E198" s="6">
        <v>500.01663769999999</v>
      </c>
      <c r="F198" s="6">
        <v>98.892583436137102</v>
      </c>
      <c r="G198" s="6">
        <v>1.1074165638629401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9224.5697500999995</v>
      </c>
      <c r="E199" s="6">
        <v>58.824348999999998</v>
      </c>
      <c r="F199" s="6">
        <v>99.366348682690301</v>
      </c>
      <c r="G199" s="6">
        <v>0.63365131730972002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61695.780753400002</v>
      </c>
      <c r="E200" s="6">
        <v>1258.1392292999999</v>
      </c>
      <c r="F200" s="6">
        <v>98.001491837766807</v>
      </c>
      <c r="G200" s="6">
        <v>1.99850816223317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77831.937969699997</v>
      </c>
      <c r="E201" s="6">
        <v>995.09543970000004</v>
      </c>
      <c r="F201" s="6">
        <v>98.737621604339907</v>
      </c>
      <c r="G201" s="6">
        <v>1.26237839566006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45261.172303400002</v>
      </c>
      <c r="E202" s="6">
        <v>498.14750670000001</v>
      </c>
      <c r="F202" s="6">
        <v>98.911374756514505</v>
      </c>
      <c r="G202" s="6">
        <v>1.08862524348548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33387.991865000004</v>
      </c>
      <c r="E203" s="6">
        <v>1272.5461881000001</v>
      </c>
      <c r="F203" s="6">
        <v>96.328544622848995</v>
      </c>
      <c r="G203" s="6">
        <v>3.6714553771509699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5491.0246029</v>
      </c>
      <c r="E204" s="6">
        <v>255.4630123</v>
      </c>
      <c r="F204" s="6">
        <v>95.554449441006795</v>
      </c>
      <c r="G204" s="6">
        <v>4.4455505589932196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4628.7584377000003</v>
      </c>
      <c r="E205" s="6">
        <v>267.0180876</v>
      </c>
      <c r="F205" s="6">
        <v>94.545950244662393</v>
      </c>
      <c r="G205" s="6">
        <v>5.4540497553375902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7237.8770467000004</v>
      </c>
      <c r="E206" s="6">
        <v>365.31816730000003</v>
      </c>
      <c r="F206" s="6">
        <v>95.195202056270602</v>
      </c>
      <c r="G206" s="6">
        <v>4.8047979437293504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7556.3330477999998</v>
      </c>
      <c r="E207" s="6">
        <v>51.300551599999999</v>
      </c>
      <c r="F207" s="6">
        <v>99.325670053246995</v>
      </c>
      <c r="G207" s="6">
        <v>0.67432994675303504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13680.942233399999</v>
      </c>
      <c r="E208" s="6">
        <v>74.501022699999993</v>
      </c>
      <c r="F208" s="6">
        <v>99.458388789710895</v>
      </c>
      <c r="G208" s="6">
        <v>0.54161121028914705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17673.151281599999</v>
      </c>
      <c r="E209" s="6">
        <v>336.71191690000001</v>
      </c>
      <c r="F209" s="6">
        <v>98.130402695518299</v>
      </c>
      <c r="G209" s="6">
        <v>1.86959730448171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19623.6207837</v>
      </c>
      <c r="E210" s="6">
        <v>78.784847200000002</v>
      </c>
      <c r="F210" s="6">
        <v>99.600125747708503</v>
      </c>
      <c r="G210" s="6">
        <v>0.39987425229150098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15511.5221119</v>
      </c>
      <c r="E211" s="6">
        <v>66.402678199999997</v>
      </c>
      <c r="F211" s="6">
        <v>99.573738613488501</v>
      </c>
      <c r="G211" s="6">
        <v>0.42626138651150702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15294.7701247</v>
      </c>
      <c r="E212" s="6">
        <v>123.0509648</v>
      </c>
      <c r="F212" s="6">
        <v>99.201891343233996</v>
      </c>
      <c r="G212" s="6">
        <v>0.79810865676604204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13245.8851438</v>
      </c>
      <c r="E213" s="6">
        <v>236.38468610000001</v>
      </c>
      <c r="F213" s="6">
        <v>98.246699635281303</v>
      </c>
      <c r="G213" s="6">
        <v>1.75330036471873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10734.562862799999</v>
      </c>
      <c r="E214" s="6">
        <v>130.08008050000001</v>
      </c>
      <c r="F214" s="6">
        <v>98.802721072575906</v>
      </c>
      <c r="G214" s="6">
        <v>1.1972789274241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19015.0585488</v>
      </c>
      <c r="E215" s="6">
        <v>83.094672799999998</v>
      </c>
      <c r="F215" s="6">
        <v>99.564907287967401</v>
      </c>
      <c r="G215" s="6">
        <v>0.43509271203259597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19750.4045434</v>
      </c>
      <c r="E216" s="6">
        <v>209.5617991</v>
      </c>
      <c r="F216" s="6">
        <v>98.950089416464607</v>
      </c>
      <c r="G216" s="6">
        <v>1.0499105835353399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17355.607253099999</v>
      </c>
      <c r="E217" s="6">
        <v>38.131297699999998</v>
      </c>
      <c r="F217" s="6">
        <v>99.780775722317301</v>
      </c>
      <c r="G217" s="6">
        <v>0.21922427768264999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4593.0117530999996</v>
      </c>
      <c r="E218" s="6">
        <v>28.829127799999998</v>
      </c>
      <c r="F218" s="6">
        <v>99.376241447014394</v>
      </c>
      <c r="G218" s="6">
        <v>0.62375855298562699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71601.357471900003</v>
      </c>
      <c r="E219" s="6">
        <v>1810.8818836</v>
      </c>
      <c r="F219" s="6">
        <v>97.533269793295901</v>
      </c>
      <c r="G219" s="6">
        <v>2.46673020670405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42954.218985599997</v>
      </c>
      <c r="E220" s="6">
        <v>83.197345100000007</v>
      </c>
      <c r="F220" s="6">
        <v>99.806686013721801</v>
      </c>
      <c r="G220" s="6">
        <v>0.193313986278151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13529.192425400001</v>
      </c>
      <c r="E221" s="6">
        <v>354.15801310000001</v>
      </c>
      <c r="F221" s="6">
        <v>97.449045065390806</v>
      </c>
      <c r="G221" s="6">
        <v>2.55095493460917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20869.704409000002</v>
      </c>
      <c r="E222" s="6">
        <v>86.331180799999998</v>
      </c>
      <c r="F222" s="6">
        <v>99.5880366759731</v>
      </c>
      <c r="G222" s="6">
        <v>0.411963324026899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26689.128878899999</v>
      </c>
      <c r="E223" s="6">
        <v>72.598791199999994</v>
      </c>
      <c r="F223" s="6">
        <v>99.728721582945099</v>
      </c>
      <c r="G223" s="6">
        <v>0.27127841705493599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17700.067427900001</v>
      </c>
      <c r="E224" s="6">
        <v>18.808856599999999</v>
      </c>
      <c r="F224" s="6">
        <v>99.893848479452103</v>
      </c>
      <c r="G224" s="6">
        <v>0.10615152054791099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6814.6435595000003</v>
      </c>
      <c r="E225" s="6">
        <v>15.017879300000001</v>
      </c>
      <c r="F225" s="6">
        <v>99.780107997525604</v>
      </c>
      <c r="G225" s="6">
        <v>0.21989200247441101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28291.1669889</v>
      </c>
      <c r="E226" s="6">
        <v>167.07238229999999</v>
      </c>
      <c r="F226" s="6">
        <v>99.412920876373406</v>
      </c>
      <c r="G226" s="6">
        <v>0.58707912362659698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20765.793562899999</v>
      </c>
      <c r="E227" s="6">
        <v>4382.9888621</v>
      </c>
      <c r="F227" s="6">
        <v>82.571765153358101</v>
      </c>
      <c r="G227" s="6">
        <v>17.428234846641899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17932.747449999999</v>
      </c>
      <c r="E228" s="6">
        <v>972.68750469999998</v>
      </c>
      <c r="F228" s="6">
        <v>94.854984785958706</v>
      </c>
      <c r="G228" s="6">
        <v>5.1450152140413197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6718.7904342000002</v>
      </c>
      <c r="E229" s="6">
        <v>96.925230900000003</v>
      </c>
      <c r="F229" s="6">
        <v>98.577915575376693</v>
      </c>
      <c r="G229" s="6">
        <v>1.4220844246233399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12232.802739700001</v>
      </c>
      <c r="E230" s="6">
        <v>236.93961590000001</v>
      </c>
      <c r="F230" s="6">
        <v>98.099883629162605</v>
      </c>
      <c r="G230" s="6">
        <v>1.90011637083739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18820.200541999999</v>
      </c>
      <c r="E231" s="6">
        <v>39.472232099999999</v>
      </c>
      <c r="F231" s="6">
        <v>99.790705636450895</v>
      </c>
      <c r="G231" s="6">
        <v>0.20929436354912401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37382.0398021</v>
      </c>
      <c r="E232" s="6">
        <v>303.19455160000001</v>
      </c>
      <c r="F232" s="6">
        <v>99.195455310813998</v>
      </c>
      <c r="G232" s="6">
        <v>0.80454468918602295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34062.052697200001</v>
      </c>
      <c r="E233" s="6">
        <v>158.10930310000001</v>
      </c>
      <c r="F233" s="6">
        <v>99.537964481002106</v>
      </c>
      <c r="G233" s="6">
        <v>0.46203551899787598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721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155.5880228</v>
      </c>
      <c r="E244" s="6">
        <v>2.6959304999999998</v>
      </c>
      <c r="F244" s="6">
        <v>98.296775861485898</v>
      </c>
      <c r="G244" s="6">
        <v>1.70322413851411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366.87437999999997</v>
      </c>
      <c r="E245" s="6">
        <v>3.3969849999999999</v>
      </c>
      <c r="F245" s="6">
        <v>99.082568807339499</v>
      </c>
      <c r="G245" s="6">
        <v>0.91743119266055095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333.72893820000002</v>
      </c>
      <c r="E246" s="6">
        <v>2.0296443000000002</v>
      </c>
      <c r="F246" s="6">
        <v>99.395504863974693</v>
      </c>
      <c r="G246" s="6">
        <v>0.60449513602530203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15.853659</v>
      </c>
      <c r="E247" s="6">
        <v>1.5853659</v>
      </c>
      <c r="F247" s="6">
        <v>90.909090909090907</v>
      </c>
      <c r="G247" s="6">
        <v>9.0909090909090899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2883.758245</v>
      </c>
      <c r="E248" s="6">
        <v>45.052103799999998</v>
      </c>
      <c r="F248" s="6">
        <v>98.4617609734116</v>
      </c>
      <c r="G248" s="6">
        <v>1.5382390265883501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1228.3703664</v>
      </c>
      <c r="E249" s="6">
        <v>19.389853299999999</v>
      </c>
      <c r="F249" s="6">
        <v>98.446027290030003</v>
      </c>
      <c r="G249" s="6">
        <v>1.55397270997002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2986.3431796999998</v>
      </c>
      <c r="E250" s="6">
        <v>45.033882599999998</v>
      </c>
      <c r="F250" s="6">
        <v>98.514408413256504</v>
      </c>
      <c r="G250" s="6">
        <v>1.4855915867434599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1104.4350288000001</v>
      </c>
      <c r="E251" s="6">
        <v>30.6787508</v>
      </c>
      <c r="F251" s="6">
        <v>97.297297297297305</v>
      </c>
      <c r="G251" s="6">
        <v>2.7027027027027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722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9074.9518198999995</v>
      </c>
      <c r="E262" s="6">
        <v>149.86251619999999</v>
      </c>
      <c r="F262" s="6">
        <v>98.375441382993102</v>
      </c>
      <c r="G262" s="6">
        <v>1.6245586170069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8026.3726899000003</v>
      </c>
      <c r="E263" s="6">
        <v>34.902571600000002</v>
      </c>
      <c r="F263" s="6">
        <v>99.567034117211094</v>
      </c>
      <c r="G263" s="6">
        <v>0.43296588278894099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3736.0048402000002</v>
      </c>
      <c r="E264" s="6">
        <v>38.967506899999997</v>
      </c>
      <c r="F264" s="6">
        <v>98.967740600008995</v>
      </c>
      <c r="G264" s="6">
        <v>1.0322593999909799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622.42235000000005</v>
      </c>
      <c r="E265" s="6">
        <v>2.2633540000000001</v>
      </c>
      <c r="F265" s="6">
        <v>99.637681159420296</v>
      </c>
      <c r="G265" s="6">
        <v>0.36231884057970998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6884.3101569999999</v>
      </c>
      <c r="E266" s="6">
        <v>25.2227304</v>
      </c>
      <c r="F266" s="6">
        <v>99.634957517229594</v>
      </c>
      <c r="G266" s="6">
        <v>0.36504248277036699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689.20873459999996</v>
      </c>
      <c r="E267" s="6">
        <v>8.2666658999999996</v>
      </c>
      <c r="F267" s="6">
        <v>98.814773124030793</v>
      </c>
      <c r="G267" s="6">
        <v>1.1852268759692299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1671.1204889000001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2961.8465314999999</v>
      </c>
      <c r="E269" s="6">
        <v>12.3452438</v>
      </c>
      <c r="F269" s="6">
        <v>99.584921056452202</v>
      </c>
      <c r="G269" s="6">
        <v>0.41507894354777303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274"/>
  <sheetViews>
    <sheetView topLeftCell="A3" workbookViewId="0">
      <selection activeCell="F3" sqref="F3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723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724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725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2802616.2240325999</v>
      </c>
      <c r="E17" s="6">
        <v>7733.2887033999996</v>
      </c>
      <c r="F17" s="6">
        <v>99.724828222669302</v>
      </c>
      <c r="G17" s="6">
        <v>0.27517177733068898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7061.3214091999998</v>
      </c>
      <c r="E18" s="6">
        <v>2163.4929268999999</v>
      </c>
      <c r="F18" s="6">
        <v>76.547030129013294</v>
      </c>
      <c r="G18" s="6">
        <v>23.452969870986799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2795554.9026234001</v>
      </c>
      <c r="E19" s="6">
        <v>5569.7957765000001</v>
      </c>
      <c r="F19" s="6">
        <v>99.801158592486701</v>
      </c>
      <c r="G19" s="6">
        <v>0.19884140751326301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726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2802616.2240325999</v>
      </c>
      <c r="E30" s="6">
        <v>7733.2887033999996</v>
      </c>
      <c r="F30" s="6">
        <v>99.724828222669302</v>
      </c>
      <c r="G30" s="6">
        <v>0.27517177733068898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52726.029534499998</v>
      </c>
      <c r="E31" s="6">
        <v>450.7157972</v>
      </c>
      <c r="F31" s="6">
        <v>99.152419362282203</v>
      </c>
      <c r="G31" s="6">
        <v>0.847580637717813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11675.163124299999</v>
      </c>
      <c r="E32" s="6">
        <v>398.39070290000001</v>
      </c>
      <c r="F32" s="6">
        <v>96.700302921559995</v>
      </c>
      <c r="G32" s="6">
        <v>3.2996970784400101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40206.876677499997</v>
      </c>
      <c r="E33" s="6">
        <v>125.616147</v>
      </c>
      <c r="F33" s="6">
        <v>99.688548517081301</v>
      </c>
      <c r="G33" s="6">
        <v>0.31145148291874097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12044.6651478</v>
      </c>
      <c r="E34" s="6">
        <v>1199.4130720999999</v>
      </c>
      <c r="F34" s="6">
        <v>90.943778402804895</v>
      </c>
      <c r="G34" s="6">
        <v>9.0562215971951296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50251.9990664</v>
      </c>
      <c r="E35" s="6">
        <v>347.50065979999999</v>
      </c>
      <c r="F35" s="6">
        <v>99.313233012815601</v>
      </c>
      <c r="G35" s="6">
        <v>0.68676698718439499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256259.32720289999</v>
      </c>
      <c r="E36" s="6">
        <v>2693.8491334999999</v>
      </c>
      <c r="F36" s="6">
        <v>98.959715740269402</v>
      </c>
      <c r="G36" s="6">
        <v>1.0402842597305999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9729.7257618999993</v>
      </c>
      <c r="E37" s="6">
        <v>34.442836399999997</v>
      </c>
      <c r="F37" s="6">
        <v>99.647252748114198</v>
      </c>
      <c r="G37" s="6">
        <v>0.35274725188580502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727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2795554.9026234001</v>
      </c>
      <c r="E48" s="6">
        <v>5569.7957765000001</v>
      </c>
      <c r="F48" s="6">
        <v>99.801158592486701</v>
      </c>
      <c r="G48" s="6">
        <v>0.19884140751326301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3607.0169986999999</v>
      </c>
      <c r="E49" s="6">
        <v>8.3873066000000005</v>
      </c>
      <c r="F49" s="6">
        <v>99.768011931951705</v>
      </c>
      <c r="G49" s="6">
        <v>0.23198806804828501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45049.156255299997</v>
      </c>
      <c r="E51" s="6">
        <v>66.313814899999997</v>
      </c>
      <c r="F51" s="6">
        <v>99.853013135412695</v>
      </c>
      <c r="G51" s="6">
        <v>0.146986864587281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8252.7104498999997</v>
      </c>
      <c r="E52" s="6">
        <v>45.8710302</v>
      </c>
      <c r="F52" s="6">
        <v>99.447242515964902</v>
      </c>
      <c r="G52" s="6">
        <v>0.55275748403505798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48516.623125700004</v>
      </c>
      <c r="E54" s="6">
        <v>592.13584000000003</v>
      </c>
      <c r="F54" s="6">
        <v>98.794235789151998</v>
      </c>
      <c r="G54" s="6">
        <v>1.20576421084796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55476.810634100002</v>
      </c>
      <c r="E56" s="6">
        <v>942.94167830000004</v>
      </c>
      <c r="F56" s="6">
        <v>98.328702910500397</v>
      </c>
      <c r="G56" s="6">
        <v>1.67129708949956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4689.2615200999999</v>
      </c>
      <c r="E57" s="6">
        <v>59.680722699999997</v>
      </c>
      <c r="F57" s="6">
        <v>98.743283879889603</v>
      </c>
      <c r="G57" s="6">
        <v>1.2567161201104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6319.8068325000004</v>
      </c>
      <c r="E58" s="6">
        <v>14.7385</v>
      </c>
      <c r="F58" s="6">
        <v>99.767331367503502</v>
      </c>
      <c r="G58" s="6">
        <v>0.232668632496522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255316.32571480001</v>
      </c>
      <c r="E62" s="6">
        <v>1965.7301327</v>
      </c>
      <c r="F62" s="6">
        <v>99.235962987692702</v>
      </c>
      <c r="G62" s="6">
        <v>0.76403701230728505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2882.7687256999998</v>
      </c>
      <c r="E65" s="6">
        <v>0</v>
      </c>
      <c r="F65" s="6">
        <v>100</v>
      </c>
      <c r="G65" s="6">
        <v>0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3832.1637580000001</v>
      </c>
      <c r="E66" s="6">
        <v>5.8156499999999998</v>
      </c>
      <c r="F66" s="6">
        <v>99.848471047346493</v>
      </c>
      <c r="G66" s="6">
        <v>0.15152895265351601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574.86446560000002</v>
      </c>
      <c r="E68" s="6">
        <v>0</v>
      </c>
      <c r="F68" s="6">
        <v>100</v>
      </c>
      <c r="G68" s="6">
        <v>0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42643.826813699998</v>
      </c>
      <c r="E69" s="6">
        <v>37.716580299999997</v>
      </c>
      <c r="F69" s="6">
        <v>99.911632576282798</v>
      </c>
      <c r="G69" s="6">
        <v>8.8367423717161206E-2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728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229934.7700246</v>
      </c>
      <c r="E80" s="6">
        <v>154.02181590000001</v>
      </c>
      <c r="F80" s="6">
        <v>99.933059835436595</v>
      </c>
      <c r="G80" s="6">
        <v>6.6940164563413201E-2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77205.963214899995</v>
      </c>
      <c r="E81" s="6">
        <v>816.19211929999994</v>
      </c>
      <c r="F81" s="6">
        <v>98.9538969850244</v>
      </c>
      <c r="G81" s="6">
        <v>1.0461030149755799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38248.542544800002</v>
      </c>
      <c r="E82" s="6">
        <v>815.81177409999998</v>
      </c>
      <c r="F82" s="6">
        <v>97.911620994832901</v>
      </c>
      <c r="G82" s="6">
        <v>2.0883790051671101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135252.6045668</v>
      </c>
      <c r="E83" s="6">
        <v>418.49039299999998</v>
      </c>
      <c r="F83" s="6">
        <v>99.691540491271198</v>
      </c>
      <c r="G83" s="6">
        <v>0.308459508728813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127752.5014117</v>
      </c>
      <c r="E84" s="6">
        <v>936.41973370000005</v>
      </c>
      <c r="F84" s="6">
        <v>99.272338500186805</v>
      </c>
      <c r="G84" s="6">
        <v>0.72766149981316597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70431.856299799998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233421.05216970001</v>
      </c>
      <c r="E86" s="6">
        <v>271.45345179999998</v>
      </c>
      <c r="F86" s="6">
        <v>99.883841610120101</v>
      </c>
      <c r="G86" s="6">
        <v>0.11615838987993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365056.90539229999</v>
      </c>
      <c r="E87" s="6">
        <v>26.9409338</v>
      </c>
      <c r="F87" s="6">
        <v>99.992620617408505</v>
      </c>
      <c r="G87" s="6">
        <v>7.3793825914542999E-3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146752.2494345</v>
      </c>
      <c r="E88" s="6">
        <v>24.6511937</v>
      </c>
      <c r="F88" s="6">
        <v>99.9832049909798</v>
      </c>
      <c r="G88" s="6">
        <v>1.6795009020148102E-2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297273.40263819997</v>
      </c>
      <c r="E89" s="6">
        <v>0</v>
      </c>
      <c r="F89" s="6">
        <v>100</v>
      </c>
      <c r="G89" s="6">
        <v>0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446058.03474949999</v>
      </c>
      <c r="E90" s="6">
        <v>293.7448756</v>
      </c>
      <c r="F90" s="6">
        <v>99.934189827618297</v>
      </c>
      <c r="G90" s="6">
        <v>6.5810172381685697E-2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56428.9224359</v>
      </c>
      <c r="E91" s="6">
        <v>8.6303225000000001</v>
      </c>
      <c r="F91" s="6">
        <v>99.984708191482099</v>
      </c>
      <c r="G91" s="6">
        <v>1.52918085178941E-2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77346.119478699999</v>
      </c>
      <c r="E92" s="6">
        <v>0</v>
      </c>
      <c r="F92" s="6">
        <v>100</v>
      </c>
      <c r="G92" s="6">
        <v>0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33102.486926700003</v>
      </c>
      <c r="E93" s="6">
        <v>34.107710599999997</v>
      </c>
      <c r="F93" s="6">
        <v>99.897069354973496</v>
      </c>
      <c r="G93" s="6">
        <v>0.102930645026532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28190.2880348</v>
      </c>
      <c r="E94" s="6">
        <v>27.362969199999998</v>
      </c>
      <c r="F94" s="6">
        <v>99.903028890689299</v>
      </c>
      <c r="G94" s="6">
        <v>9.6971109310697606E-2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7586.627727</v>
      </c>
      <c r="E96" s="6">
        <v>16.567487</v>
      </c>
      <c r="F96" s="6">
        <v>99.782098360837907</v>
      </c>
      <c r="G96" s="6">
        <v>0.21790163916209601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136518.71350400001</v>
      </c>
      <c r="E97" s="6">
        <v>168.64094080000001</v>
      </c>
      <c r="F97" s="6">
        <v>99.876622865747194</v>
      </c>
      <c r="G97" s="6">
        <v>0.12337713425282799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205353.58703970001</v>
      </c>
      <c r="E98" s="6">
        <v>3348.4987080000001</v>
      </c>
      <c r="F98" s="6">
        <v>98.395560496674705</v>
      </c>
      <c r="G98" s="6">
        <v>1.60443950332533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763.35950519999994</v>
      </c>
      <c r="E99" s="6">
        <v>371.75427439999999</v>
      </c>
      <c r="F99" s="6">
        <v>67.249602543720201</v>
      </c>
      <c r="G99" s="6">
        <v>32.750397456279799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729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229880.674459</v>
      </c>
      <c r="E110" s="6">
        <v>49.8334282</v>
      </c>
      <c r="F110" s="6">
        <v>99.978326743737497</v>
      </c>
      <c r="G110" s="6">
        <v>2.16732562624736E-2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77155.008439900004</v>
      </c>
      <c r="E111" s="6">
        <v>496.87552929999998</v>
      </c>
      <c r="F111" s="6">
        <v>99.360124308771304</v>
      </c>
      <c r="G111" s="6">
        <v>0.63987569122866605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38240.497838000003</v>
      </c>
      <c r="E112" s="6">
        <v>488.09789840000002</v>
      </c>
      <c r="F112" s="6">
        <v>98.739696368744802</v>
      </c>
      <c r="G112" s="6">
        <v>1.2603036312552101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135241.5070055</v>
      </c>
      <c r="E113" s="6">
        <v>412.14892939999999</v>
      </c>
      <c r="F113" s="6">
        <v>99.696175582914094</v>
      </c>
      <c r="G113" s="6">
        <v>0.30382441708595698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125362.4846027</v>
      </c>
      <c r="E114" s="6">
        <v>397.62619389999998</v>
      </c>
      <c r="F114" s="6">
        <v>99.683821689261194</v>
      </c>
      <c r="G114" s="6">
        <v>0.316178310738853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233421.05216970001</v>
      </c>
      <c r="E116" s="6">
        <v>271.45345179999998</v>
      </c>
      <c r="F116" s="6">
        <v>99.883841610120101</v>
      </c>
      <c r="G116" s="6">
        <v>0.11615838987993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365056.90539229999</v>
      </c>
      <c r="E117" s="6">
        <v>26.9409338</v>
      </c>
      <c r="F117" s="6">
        <v>99.992620617408505</v>
      </c>
      <c r="G117" s="6">
        <v>7.3793825914542999E-3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146752.2494345</v>
      </c>
      <c r="E118" s="6">
        <v>24.6511937</v>
      </c>
      <c r="F118" s="6">
        <v>99.9832049909798</v>
      </c>
      <c r="G118" s="6">
        <v>1.6795009020148102E-2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297273.40263819997</v>
      </c>
      <c r="E119" s="6">
        <v>0</v>
      </c>
      <c r="F119" s="6">
        <v>100</v>
      </c>
      <c r="G119" s="6">
        <v>0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444930.6204893</v>
      </c>
      <c r="E120" s="6">
        <v>173.39891610000001</v>
      </c>
      <c r="F120" s="6">
        <v>99.961043057680797</v>
      </c>
      <c r="G120" s="6">
        <v>3.8956942319154503E-2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56428.9224359</v>
      </c>
      <c r="E121" s="6">
        <v>8.6303225000000001</v>
      </c>
      <c r="F121" s="6">
        <v>99.984708191482099</v>
      </c>
      <c r="G121" s="6">
        <v>1.52918085178941E-2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33102.486926700003</v>
      </c>
      <c r="E123" s="6">
        <v>34.107710599999997</v>
      </c>
      <c r="F123" s="6">
        <v>99.897069354973496</v>
      </c>
      <c r="G123" s="6">
        <v>0.102930645026532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28190.2880348</v>
      </c>
      <c r="E124" s="6">
        <v>27.362969199999998</v>
      </c>
      <c r="F124" s="6">
        <v>99.903028890689299</v>
      </c>
      <c r="G124" s="6">
        <v>9.6971109310697606E-2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7586.627727</v>
      </c>
      <c r="E126" s="6">
        <v>16.567487</v>
      </c>
      <c r="F126" s="6">
        <v>99.782098360837907</v>
      </c>
      <c r="G126" s="6">
        <v>0.21790163916209601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136518.71350400001</v>
      </c>
      <c r="E127" s="6">
        <v>168.64094080000001</v>
      </c>
      <c r="F127" s="6">
        <v>99.876622865747194</v>
      </c>
      <c r="G127" s="6">
        <v>0.12337713425282799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202697.24881359999</v>
      </c>
      <c r="E128" s="6">
        <v>2973.4598718000002</v>
      </c>
      <c r="F128" s="6">
        <v>98.554261863147303</v>
      </c>
      <c r="G128" s="6">
        <v>1.44573813685268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730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25464.148240099999</v>
      </c>
      <c r="E140" s="6">
        <v>49.8334282</v>
      </c>
      <c r="F140" s="6">
        <v>99.804681884435496</v>
      </c>
      <c r="G140" s="6">
        <v>0.195318115564517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18594.911571600001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11657.3315673</v>
      </c>
      <c r="E147" s="6">
        <v>8.6303225000000001</v>
      </c>
      <c r="F147" s="6">
        <v>99.926021338132898</v>
      </c>
      <c r="G147" s="6">
        <v>7.3978661867100906E-2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31242.819274199999</v>
      </c>
      <c r="E149" s="6">
        <v>39.232660199999998</v>
      </c>
      <c r="F149" s="6">
        <v>99.874584121648198</v>
      </c>
      <c r="G149" s="6">
        <v>0.125415878351819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33443.675595100001</v>
      </c>
      <c r="E156" s="6">
        <v>194.1879898</v>
      </c>
      <c r="F156" s="6">
        <v>99.422710097774598</v>
      </c>
      <c r="G156" s="6">
        <v>0.57728990222545196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15650.923070500001</v>
      </c>
      <c r="E157" s="6">
        <v>47.036898600000001</v>
      </c>
      <c r="F157" s="6">
        <v>99.700362985428796</v>
      </c>
      <c r="G157" s="6">
        <v>0.29963701457124298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18804.591114399998</v>
      </c>
      <c r="E162" s="6">
        <v>27.362969199999998</v>
      </c>
      <c r="F162" s="6">
        <v>99.854699257025999</v>
      </c>
      <c r="G162" s="6">
        <v>0.145300742974035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33869.006522900003</v>
      </c>
      <c r="E170" s="6">
        <v>26.9409338</v>
      </c>
      <c r="F170" s="6">
        <v>99.920518717364601</v>
      </c>
      <c r="G170" s="6">
        <v>7.9481282635381095E-2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32961.909837500003</v>
      </c>
      <c r="E173" s="6">
        <v>54.3983086</v>
      </c>
      <c r="F173" s="6">
        <v>99.835238063688706</v>
      </c>
      <c r="G173" s="6">
        <v>0.16476193631124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26277.233932300001</v>
      </c>
      <c r="E174" s="6">
        <v>116.5257324</v>
      </c>
      <c r="F174" s="6">
        <v>99.558510292280005</v>
      </c>
      <c r="G174" s="6">
        <v>0.44148970771998802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6640.4105799999998</v>
      </c>
      <c r="E175" s="6">
        <v>121.8240737</v>
      </c>
      <c r="F175" s="6">
        <v>98.198464266049299</v>
      </c>
      <c r="G175" s="6">
        <v>1.8015357339506599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18266.576793200002</v>
      </c>
      <c r="E176" s="6">
        <v>61.602993400000003</v>
      </c>
      <c r="F176" s="6">
        <v>99.663889190758397</v>
      </c>
      <c r="G176" s="6">
        <v>0.33611080924161801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26362.708820100001</v>
      </c>
      <c r="E178" s="6">
        <v>107.03794739999999</v>
      </c>
      <c r="F178" s="6">
        <v>99.595621566234897</v>
      </c>
      <c r="G178" s="6">
        <v>0.40437843376508198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42792.744111400003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22365.819862799999</v>
      </c>
      <c r="E183" s="6">
        <v>30.882342900000001</v>
      </c>
      <c r="F183" s="6">
        <v>99.862112097502703</v>
      </c>
      <c r="G183" s="6">
        <v>0.13788790249727201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52862.017723999998</v>
      </c>
      <c r="E184" s="6">
        <v>1382.1267889000001</v>
      </c>
      <c r="F184" s="6">
        <v>97.452025833735306</v>
      </c>
      <c r="G184" s="6">
        <v>2.5479741662647299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52774.934534300002</v>
      </c>
      <c r="E185" s="6">
        <v>236.91727449999999</v>
      </c>
      <c r="F185" s="6">
        <v>99.553086212957595</v>
      </c>
      <c r="G185" s="6">
        <v>0.446913787042375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29923.291685</v>
      </c>
      <c r="E186" s="6">
        <v>120.6791679</v>
      </c>
      <c r="F186" s="6">
        <v>99.598324840312003</v>
      </c>
      <c r="G186" s="6">
        <v>0.401675159687992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91565.862631199998</v>
      </c>
      <c r="E187" s="6">
        <v>92.0069357</v>
      </c>
      <c r="F187" s="6">
        <v>99.899619164033894</v>
      </c>
      <c r="G187" s="6">
        <v>0.100380835966131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11546.710755800001</v>
      </c>
      <c r="E192" s="6">
        <v>10.273198799999999</v>
      </c>
      <c r="F192" s="6">
        <v>99.911108306108602</v>
      </c>
      <c r="G192" s="6">
        <v>8.8891693891389206E-2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19196.087447099999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21367.519261099998</v>
      </c>
      <c r="E197" s="6">
        <v>0</v>
      </c>
      <c r="F197" s="6">
        <v>100</v>
      </c>
      <c r="G197" s="6">
        <v>0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62803.821299800002</v>
      </c>
      <c r="E200" s="6">
        <v>150.0986829</v>
      </c>
      <c r="F200" s="6">
        <v>99.761573730529804</v>
      </c>
      <c r="G200" s="6">
        <v>0.23842626947018999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45759.319810100002</v>
      </c>
      <c r="E202" s="6">
        <v>0</v>
      </c>
      <c r="F202" s="6">
        <v>100</v>
      </c>
      <c r="G202" s="6">
        <v>0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34539.1832842</v>
      </c>
      <c r="E203" s="6">
        <v>121.3547689</v>
      </c>
      <c r="F203" s="6">
        <v>99.649876269335195</v>
      </c>
      <c r="G203" s="6">
        <v>0.35012373066478197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5249.6120859000002</v>
      </c>
      <c r="E204" s="6">
        <v>496.87552929999998</v>
      </c>
      <c r="F204" s="6">
        <v>91.353404678264397</v>
      </c>
      <c r="G204" s="6">
        <v>8.6465953217356208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4884.6815745000004</v>
      </c>
      <c r="E205" s="6">
        <v>11.094950799999999</v>
      </c>
      <c r="F205" s="6">
        <v>99.773377098757194</v>
      </c>
      <c r="G205" s="6">
        <v>0.226622901242824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7586.627727</v>
      </c>
      <c r="E206" s="6">
        <v>16.567487</v>
      </c>
      <c r="F206" s="6">
        <v>99.782098360837907</v>
      </c>
      <c r="G206" s="6">
        <v>0.21790163916209601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  <c r="E207" s="6">
        <v>0</v>
      </c>
      <c r="F207" s="6">
        <v>100</v>
      </c>
      <c r="G207" s="6">
        <v>0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13278.440308499999</v>
      </c>
      <c r="E208" s="6">
        <v>477.00294760000003</v>
      </c>
      <c r="F208" s="6">
        <v>96.532260438874104</v>
      </c>
      <c r="G208" s="6">
        <v>3.4677395611258701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15383.7133789</v>
      </c>
      <c r="E212" s="6">
        <v>34.107710599999997</v>
      </c>
      <c r="F212" s="6">
        <v>99.778777361586904</v>
      </c>
      <c r="G212" s="6">
        <v>0.22122263841307899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17384.631808900001</v>
      </c>
      <c r="E217" s="6">
        <v>9.1067418999999994</v>
      </c>
      <c r="F217" s="6">
        <v>99.947643562231306</v>
      </c>
      <c r="G217" s="6">
        <v>5.2356437768700102E-2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20913.876269600001</v>
      </c>
      <c r="E222" s="6">
        <v>42.159320200000003</v>
      </c>
      <c r="F222" s="6">
        <v>99.798820153652898</v>
      </c>
      <c r="G222" s="6">
        <v>0.201179846347085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24989.119829200001</v>
      </c>
      <c r="E227" s="6">
        <v>159.66259579999999</v>
      </c>
      <c r="F227" s="6">
        <v>99.365127929051198</v>
      </c>
      <c r="G227" s="6">
        <v>0.63487207094877895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18789.295430300001</v>
      </c>
      <c r="E228" s="6">
        <v>116.1395244</v>
      </c>
      <c r="F228" s="6">
        <v>99.385681817539293</v>
      </c>
      <c r="G228" s="6">
        <v>0.61431818246068504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12469.742355599999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17656.818476500001</v>
      </c>
      <c r="E231" s="6">
        <v>1202.8542976000001</v>
      </c>
      <c r="F231" s="6">
        <v>93.622082885489505</v>
      </c>
      <c r="G231" s="6">
        <v>6.3779171145104998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731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54.0955656</v>
      </c>
      <c r="E244" s="6">
        <v>104.18838770000001</v>
      </c>
      <c r="F244" s="6">
        <v>34.176279068207997</v>
      </c>
      <c r="G244" s="6">
        <v>65.823720931791996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50.954774999999998</v>
      </c>
      <c r="E245" s="6">
        <v>319.31659000000002</v>
      </c>
      <c r="F245" s="6">
        <v>13.7614678899083</v>
      </c>
      <c r="G245" s="6">
        <v>86.238532110091796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8.0447068000000002</v>
      </c>
      <c r="E246" s="6">
        <v>327.71387570000002</v>
      </c>
      <c r="F246" s="6">
        <v>2.3959794981562399</v>
      </c>
      <c r="G246" s="6">
        <v>97.604020501843806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11.097561300000001</v>
      </c>
      <c r="E247" s="6">
        <v>6.3414636</v>
      </c>
      <c r="F247" s="6">
        <v>63.636363636363598</v>
      </c>
      <c r="G247" s="6">
        <v>36.363636363636402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2390.0168090000002</v>
      </c>
      <c r="E248" s="6">
        <v>538.79353979999996</v>
      </c>
      <c r="F248" s="6">
        <v>81.603672630399004</v>
      </c>
      <c r="G248" s="6">
        <v>18.396327369601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1127.4142601999999</v>
      </c>
      <c r="E249" s="6">
        <v>120.34595950000001</v>
      </c>
      <c r="F249" s="6">
        <v>90.355041168972804</v>
      </c>
      <c r="G249" s="6">
        <v>9.6449588310272407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2656.3382261000002</v>
      </c>
      <c r="E250" s="6">
        <v>375.03883619999999</v>
      </c>
      <c r="F250" s="6">
        <v>87.628103383633601</v>
      </c>
      <c r="G250" s="6">
        <v>12.371896616366399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763.35950519999994</v>
      </c>
      <c r="E251" s="6">
        <v>371.75427439999999</v>
      </c>
      <c r="F251" s="6">
        <v>67.249602543720201</v>
      </c>
      <c r="G251" s="6">
        <v>32.750397456279799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732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7061.3214091999998</v>
      </c>
      <c r="E262" s="6">
        <v>2163.4929268999999</v>
      </c>
      <c r="F262" s="6">
        <v>76.547030129013294</v>
      </c>
      <c r="G262" s="6">
        <v>23.452969870986799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7676.8732792000001</v>
      </c>
      <c r="E263" s="6">
        <v>384.40198229999999</v>
      </c>
      <c r="F263" s="6">
        <v>95.231499113597195</v>
      </c>
      <c r="G263" s="6">
        <v>4.7685008864028404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3422.4526744</v>
      </c>
      <c r="E264" s="6">
        <v>352.5196727</v>
      </c>
      <c r="F264" s="6">
        <v>90.661662118642795</v>
      </c>
      <c r="G264" s="6">
        <v>9.3383378813572495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499.06955699999997</v>
      </c>
      <c r="E265" s="6">
        <v>125.616147</v>
      </c>
      <c r="F265" s="6">
        <v>79.891304347826093</v>
      </c>
      <c r="G265" s="6">
        <v>20.1086956521739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5724.8583153</v>
      </c>
      <c r="E266" s="6">
        <v>1184.6745721</v>
      </c>
      <c r="F266" s="6">
        <v>82.854491158724599</v>
      </c>
      <c r="G266" s="6">
        <v>17.145508841275401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349.97474069999998</v>
      </c>
      <c r="E267" s="6">
        <v>347.50065979999999</v>
      </c>
      <c r="F267" s="6">
        <v>50.177359724674602</v>
      </c>
      <c r="G267" s="6">
        <v>49.822640275325398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943.00148809999996</v>
      </c>
      <c r="E268" s="6">
        <v>728.11900079999998</v>
      </c>
      <c r="F268" s="6">
        <v>56.429293660370497</v>
      </c>
      <c r="G268" s="6">
        <v>43.570706339629503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2939.7489389000002</v>
      </c>
      <c r="E269" s="6">
        <v>34.442836399999997</v>
      </c>
      <c r="F269" s="6">
        <v>98.841942988140801</v>
      </c>
      <c r="G269" s="6">
        <v>1.15805701185916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733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734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735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1174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2795589.0707244002</v>
      </c>
      <c r="E17" s="6">
        <v>14760.4420116</v>
      </c>
      <c r="F17" s="6">
        <v>99.474782693586405</v>
      </c>
      <c r="G17" s="6">
        <v>0.52521730641360898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8759.0063274000004</v>
      </c>
      <c r="E18" s="6">
        <v>465.80800870000002</v>
      </c>
      <c r="F18" s="6">
        <v>94.950489064293393</v>
      </c>
      <c r="G18" s="6">
        <v>5.0495109357065999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2786830.0643969998</v>
      </c>
      <c r="E19" s="6">
        <v>14294.6340029</v>
      </c>
      <c r="F19" s="6">
        <v>99.489682340416095</v>
      </c>
      <c r="G19" s="6">
        <v>0.51031765958386599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736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1174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2795589.0707244002</v>
      </c>
      <c r="E30" s="6">
        <v>14760.4420116</v>
      </c>
      <c r="F30" s="6">
        <v>99.474782693586405</v>
      </c>
      <c r="G30" s="6">
        <v>0.52521730641360898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52059.636664199999</v>
      </c>
      <c r="E31" s="6">
        <v>1117.1086674999999</v>
      </c>
      <c r="F31" s="6">
        <v>97.899253403848206</v>
      </c>
      <c r="G31" s="6">
        <v>2.1007465961517999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11571.0486891</v>
      </c>
      <c r="E32" s="6">
        <v>502.50513810000001</v>
      </c>
      <c r="F32" s="6">
        <v>95.837968295896999</v>
      </c>
      <c r="G32" s="6">
        <v>4.1620317041029598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40170.416042800003</v>
      </c>
      <c r="E33" s="6">
        <v>162.0767817</v>
      </c>
      <c r="F33" s="6">
        <v>99.598148365375707</v>
      </c>
      <c r="G33" s="6">
        <v>0.40185163462434498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13178.621229799999</v>
      </c>
      <c r="E34" s="6">
        <v>65.456990099999999</v>
      </c>
      <c r="F34" s="6">
        <v>99.505764093105</v>
      </c>
      <c r="G34" s="6">
        <v>0.494235906894955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50530.684418199999</v>
      </c>
      <c r="E35" s="6">
        <v>68.815308000000002</v>
      </c>
      <c r="F35" s="6">
        <v>99.864000022979795</v>
      </c>
      <c r="G35" s="6">
        <v>0.13599997702026301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248828.02788040001</v>
      </c>
      <c r="E36" s="6">
        <v>10125.148456000001</v>
      </c>
      <c r="F36" s="6">
        <v>96.089969391668504</v>
      </c>
      <c r="G36" s="6">
        <v>3.9100306083315401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9700.8439660000004</v>
      </c>
      <c r="E37" s="6">
        <v>63.324632299999998</v>
      </c>
      <c r="F37" s="6">
        <v>99.351459044746306</v>
      </c>
      <c r="G37" s="6">
        <v>0.64854095525373401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737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1174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2786830.0643969998</v>
      </c>
      <c r="E48" s="6">
        <v>14294.6340029</v>
      </c>
      <c r="F48" s="6">
        <v>99.489682340416095</v>
      </c>
      <c r="G48" s="6">
        <v>0.51031765958386599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3585.7664782000002</v>
      </c>
      <c r="E49" s="6">
        <v>29.637827099999999</v>
      </c>
      <c r="F49" s="6">
        <v>99.180234778817095</v>
      </c>
      <c r="G49" s="6">
        <v>0.81976522118293804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23809.740076499998</v>
      </c>
      <c r="E50" s="6">
        <v>36.087432800000002</v>
      </c>
      <c r="F50" s="6">
        <v>99.848663533333394</v>
      </c>
      <c r="G50" s="6">
        <v>0.15133646666665601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44059.537505200002</v>
      </c>
      <c r="E51" s="6">
        <v>1055.9325650000001</v>
      </c>
      <c r="F51" s="6">
        <v>97.659488943910006</v>
      </c>
      <c r="G51" s="6">
        <v>2.3405110560899902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7821.9910515000001</v>
      </c>
      <c r="E52" s="6">
        <v>476.5904286</v>
      </c>
      <c r="F52" s="6">
        <v>94.256965124185797</v>
      </c>
      <c r="G52" s="6">
        <v>5.7430348758141898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48516.623125700004</v>
      </c>
      <c r="E54" s="6">
        <v>592.13584000000003</v>
      </c>
      <c r="F54" s="6">
        <v>98.794235789151998</v>
      </c>
      <c r="G54" s="6">
        <v>1.20576421084796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39568.363878800003</v>
      </c>
      <c r="E55" s="6">
        <v>139.44324169999999</v>
      </c>
      <c r="F55" s="6">
        <v>99.648826636845399</v>
      </c>
      <c r="G55" s="6">
        <v>0.35117336315459602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54709.482349799997</v>
      </c>
      <c r="E56" s="6">
        <v>1710.2699626000001</v>
      </c>
      <c r="F56" s="6">
        <v>96.968668077218595</v>
      </c>
      <c r="G56" s="6">
        <v>3.0313319227814399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4631.6114133000001</v>
      </c>
      <c r="E57" s="6">
        <v>117.33082949999999</v>
      </c>
      <c r="F57" s="6">
        <v>97.529327090092806</v>
      </c>
      <c r="G57" s="6">
        <v>2.4706729099072202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6313.1283746999998</v>
      </c>
      <c r="E58" s="6">
        <v>21.416957799999999</v>
      </c>
      <c r="F58" s="6">
        <v>99.661902209616898</v>
      </c>
      <c r="G58" s="6">
        <v>0.33809779038312698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49863.505584899998</v>
      </c>
      <c r="E60" s="6">
        <v>38.518740800000003</v>
      </c>
      <c r="F60" s="6">
        <v>99.922811266034799</v>
      </c>
      <c r="G60" s="6">
        <v>7.7188733965171993E-2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247245.6169999</v>
      </c>
      <c r="E62" s="6">
        <v>10036.4388476</v>
      </c>
      <c r="F62" s="6">
        <v>96.099052141611907</v>
      </c>
      <c r="G62" s="6">
        <v>3.9009478583881299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6754.5370906999997</v>
      </c>
      <c r="E63" s="6">
        <v>35.439732300000003</v>
      </c>
      <c r="F63" s="6">
        <v>99.478058125619</v>
      </c>
      <c r="G63" s="6">
        <v>0.52194187438097495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2866.7565746999999</v>
      </c>
      <c r="E65" s="6">
        <v>16.012150999999999</v>
      </c>
      <c r="F65" s="6">
        <v>99.444556517584999</v>
      </c>
      <c r="G65" s="6">
        <v>0.55544348241504904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3814.7051795000002</v>
      </c>
      <c r="E66" s="6">
        <v>23.2742285</v>
      </c>
      <c r="F66" s="6">
        <v>99.393581204435705</v>
      </c>
      <c r="G66" s="6">
        <v>0.60641879556431399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6990.0671473000002</v>
      </c>
      <c r="E67" s="6">
        <v>4.0959956000000002</v>
      </c>
      <c r="F67" s="6">
        <v>99.941436945116806</v>
      </c>
      <c r="G67" s="6">
        <v>5.85630548832419E-2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570.4253473</v>
      </c>
      <c r="E68" s="6">
        <v>4.4391182999999996</v>
      </c>
      <c r="F68" s="6">
        <v>99.227797408669701</v>
      </c>
      <c r="G68" s="6">
        <v>0.77220259133025104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42560.533421599997</v>
      </c>
      <c r="E69" s="6">
        <v>121.0099724</v>
      </c>
      <c r="F69" s="6">
        <v>99.716481732436606</v>
      </c>
      <c r="G69" s="6">
        <v>0.28351826756342402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738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1174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229645.03454230001</v>
      </c>
      <c r="E80" s="6">
        <v>443.75729819999998</v>
      </c>
      <c r="F80" s="6">
        <v>99.8071364995007</v>
      </c>
      <c r="G80" s="6">
        <v>0.192863500499241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77426.408012600004</v>
      </c>
      <c r="E81" s="6">
        <v>595.74732159999996</v>
      </c>
      <c r="F81" s="6">
        <v>99.236438266735703</v>
      </c>
      <c r="G81" s="6">
        <v>0.76356173326432297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38449.684547199999</v>
      </c>
      <c r="E82" s="6">
        <v>614.66977169999996</v>
      </c>
      <c r="F82" s="6">
        <v>98.426520078427103</v>
      </c>
      <c r="G82" s="6">
        <v>1.57347992157293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135024.5234562</v>
      </c>
      <c r="E83" s="6">
        <v>646.57150360000003</v>
      </c>
      <c r="F83" s="6">
        <v>99.523427223911199</v>
      </c>
      <c r="G83" s="6">
        <v>0.47657277608880699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127396.0677798</v>
      </c>
      <c r="E84" s="6">
        <v>1292.8533656</v>
      </c>
      <c r="F84" s="6">
        <v>98.995365448639305</v>
      </c>
      <c r="G84" s="6">
        <v>1.00463455136069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70431.856299799998</v>
      </c>
      <c r="E85" s="6">
        <v>0</v>
      </c>
      <c r="F85" s="6">
        <v>100</v>
      </c>
      <c r="G85" s="6">
        <v>0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231770.31800669999</v>
      </c>
      <c r="E86" s="6">
        <v>1922.1876147999999</v>
      </c>
      <c r="F86" s="6">
        <v>99.177471434230199</v>
      </c>
      <c r="G86" s="6">
        <v>0.82252856576978595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364834.51565439999</v>
      </c>
      <c r="E87" s="6">
        <v>249.33067170000001</v>
      </c>
      <c r="F87" s="6">
        <v>99.931705915172898</v>
      </c>
      <c r="G87" s="6">
        <v>6.8294084827103793E-2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146724.19468459999</v>
      </c>
      <c r="E88" s="6">
        <v>52.705943599999998</v>
      </c>
      <c r="F88" s="6">
        <v>99.964091118306499</v>
      </c>
      <c r="G88" s="6">
        <v>3.5908881693522902E-2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296487.9860495</v>
      </c>
      <c r="E89" s="6">
        <v>785.41658870000003</v>
      </c>
      <c r="F89" s="6">
        <v>99.735793185084901</v>
      </c>
      <c r="G89" s="6">
        <v>0.26420681491505699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443033.4194435</v>
      </c>
      <c r="E90" s="6">
        <v>3318.3601816</v>
      </c>
      <c r="F90" s="6">
        <v>99.256559437404505</v>
      </c>
      <c r="G90" s="6">
        <v>0.74344056259552904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77346.119478699999</v>
      </c>
      <c r="E92" s="6">
        <v>0</v>
      </c>
      <c r="F92" s="6">
        <v>100</v>
      </c>
      <c r="G92" s="6">
        <v>0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33126.480780600003</v>
      </c>
      <c r="E93" s="6">
        <v>10.113856699999999</v>
      </c>
      <c r="F93" s="6">
        <v>99.969478285832594</v>
      </c>
      <c r="G93" s="6">
        <v>3.0521714167379799E-2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28190.2880348</v>
      </c>
      <c r="E94" s="6">
        <v>27.362969199999998</v>
      </c>
      <c r="F94" s="6">
        <v>99.903028890689299</v>
      </c>
      <c r="G94" s="6">
        <v>9.6971109310697606E-2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7586.627727</v>
      </c>
      <c r="E96" s="6">
        <v>16.567487</v>
      </c>
      <c r="F96" s="6">
        <v>99.782098360837907</v>
      </c>
      <c r="G96" s="6">
        <v>0.21790163916209601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136387.74390470001</v>
      </c>
      <c r="E97" s="6">
        <v>299.61054009999998</v>
      </c>
      <c r="F97" s="6">
        <v>99.780805955812795</v>
      </c>
      <c r="G97" s="6">
        <v>0.21919404418716401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204281.8656166</v>
      </c>
      <c r="E98" s="6">
        <v>4420.2201310999999</v>
      </c>
      <c r="F98" s="6">
        <v>97.882043145249796</v>
      </c>
      <c r="G98" s="6">
        <v>2.1179568547501799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1070.1470131999999</v>
      </c>
      <c r="E99" s="6">
        <v>64.966766399999997</v>
      </c>
      <c r="F99" s="6">
        <v>94.276629570747204</v>
      </c>
      <c r="G99" s="6">
        <v>5.7233704292527801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739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1174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229487.93165899999</v>
      </c>
      <c r="E110" s="6">
        <v>442.5762282</v>
      </c>
      <c r="F110" s="6">
        <v>99.807517396335598</v>
      </c>
      <c r="G110" s="6">
        <v>0.192482603664373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77062.930617599995</v>
      </c>
      <c r="E111" s="6">
        <v>588.95335160000002</v>
      </c>
      <c r="F111" s="6">
        <v>99.241546603256197</v>
      </c>
      <c r="G111" s="6">
        <v>0.75845339674386203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38150.8674895</v>
      </c>
      <c r="E112" s="6">
        <v>577.72824690000004</v>
      </c>
      <c r="F112" s="6">
        <v>98.508264407952694</v>
      </c>
      <c r="G112" s="6">
        <v>1.4917355920473201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135007.0844313</v>
      </c>
      <c r="E113" s="6">
        <v>646.57150360000003</v>
      </c>
      <c r="F113" s="6">
        <v>99.523365957855006</v>
      </c>
      <c r="G113" s="6">
        <v>0.47663404214501098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124590.31788449999</v>
      </c>
      <c r="E114" s="6">
        <v>1169.7929121</v>
      </c>
      <c r="F114" s="6">
        <v>99.069821977183196</v>
      </c>
      <c r="G114" s="6">
        <v>0.93017802281677497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70431.856299799998</v>
      </c>
      <c r="E115" s="6">
        <v>0</v>
      </c>
      <c r="F115" s="6">
        <v>100</v>
      </c>
      <c r="G115" s="6">
        <v>0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231770.31800669999</v>
      </c>
      <c r="E116" s="6">
        <v>1922.1876147999999</v>
      </c>
      <c r="F116" s="6">
        <v>99.177471434230199</v>
      </c>
      <c r="G116" s="6">
        <v>0.82252856576978595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364834.51565439999</v>
      </c>
      <c r="E117" s="6">
        <v>249.33067170000001</v>
      </c>
      <c r="F117" s="6">
        <v>99.931705915172898</v>
      </c>
      <c r="G117" s="6">
        <v>6.8294084827103793E-2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146724.19468459999</v>
      </c>
      <c r="E118" s="6">
        <v>52.705943599999998</v>
      </c>
      <c r="F118" s="6">
        <v>99.964091118306499</v>
      </c>
      <c r="G118" s="6">
        <v>3.5908881693522902E-2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296487.9860495</v>
      </c>
      <c r="E119" s="6">
        <v>785.41658870000003</v>
      </c>
      <c r="F119" s="6">
        <v>99.735793185084901</v>
      </c>
      <c r="G119" s="6">
        <v>0.26420681491505699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441793.0857616</v>
      </c>
      <c r="E120" s="6">
        <v>3310.9336438</v>
      </c>
      <c r="F120" s="6">
        <v>99.256143845157197</v>
      </c>
      <c r="G120" s="6">
        <v>0.74385615484285394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77346.119478699999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33126.480780600003</v>
      </c>
      <c r="E123" s="6">
        <v>10.113856699999999</v>
      </c>
      <c r="F123" s="6">
        <v>99.969478285832594</v>
      </c>
      <c r="G123" s="6">
        <v>3.0521714167379799E-2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28190.2880348</v>
      </c>
      <c r="E124" s="6">
        <v>27.362969199999998</v>
      </c>
      <c r="F124" s="6">
        <v>99.903028890689299</v>
      </c>
      <c r="G124" s="6">
        <v>9.6971109310697606E-2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7586.627727</v>
      </c>
      <c r="E126" s="6">
        <v>16.567487</v>
      </c>
      <c r="F126" s="6">
        <v>99.782098360837907</v>
      </c>
      <c r="G126" s="6">
        <v>0.21790163916209601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136387.74390470001</v>
      </c>
      <c r="E127" s="6">
        <v>299.61054009999998</v>
      </c>
      <c r="F127" s="6">
        <v>99.780805955812795</v>
      </c>
      <c r="G127" s="6">
        <v>0.21919404418716401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201475.9262405</v>
      </c>
      <c r="E128" s="6">
        <v>4194.7824449</v>
      </c>
      <c r="F128" s="6">
        <v>97.960437598668193</v>
      </c>
      <c r="G128" s="6">
        <v>2.0395624013317599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740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1174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25319.6529945</v>
      </c>
      <c r="E140" s="6">
        <v>194.32867379999999</v>
      </c>
      <c r="F140" s="6">
        <v>99.238344385731693</v>
      </c>
      <c r="G140" s="6">
        <v>0.76165561426833195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18544.633173499999</v>
      </c>
      <c r="E143" s="6">
        <v>50.278398099999997</v>
      </c>
      <c r="F143" s="6">
        <v>99.729612061308302</v>
      </c>
      <c r="G143" s="6">
        <v>0.270387938691734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22202.150521600001</v>
      </c>
      <c r="E148" s="6">
        <v>47.129708100000002</v>
      </c>
      <c r="F148" s="6">
        <v>99.7881742347912</v>
      </c>
      <c r="G148" s="6">
        <v>0.21182576520874499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31173.8130948</v>
      </c>
      <c r="E149" s="6">
        <v>108.23883960000001</v>
      </c>
      <c r="F149" s="6">
        <v>99.653990601936897</v>
      </c>
      <c r="G149" s="6">
        <v>0.346009398063088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63345.0139117</v>
      </c>
      <c r="E152" s="6">
        <v>568.69022470000004</v>
      </c>
      <c r="F152" s="6">
        <v>99.110221771083204</v>
      </c>
      <c r="G152" s="6">
        <v>0.88977822891682601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33345.507648899998</v>
      </c>
      <c r="E156" s="6">
        <v>292.35593599999999</v>
      </c>
      <c r="F156" s="6">
        <v>99.130872460844301</v>
      </c>
      <c r="G156" s="6">
        <v>0.86912753915572205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15697.9599691</v>
      </c>
      <c r="E157" s="6">
        <v>0</v>
      </c>
      <c r="F157" s="6">
        <v>100</v>
      </c>
      <c r="G157" s="6">
        <v>0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17718.7735478</v>
      </c>
      <c r="E161" s="6">
        <v>0</v>
      </c>
      <c r="F161" s="6">
        <v>100</v>
      </c>
      <c r="G161" s="6">
        <v>0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18804.591114399998</v>
      </c>
      <c r="E162" s="6">
        <v>27.362969199999998</v>
      </c>
      <c r="F162" s="6">
        <v>99.854699257025999</v>
      </c>
      <c r="G162" s="6">
        <v>0.145300742974035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32801.054495199998</v>
      </c>
      <c r="E173" s="6">
        <v>215.2536509</v>
      </c>
      <c r="F173" s="6">
        <v>99.348038399849301</v>
      </c>
      <c r="G173" s="6">
        <v>0.65196160015070204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26254.797748000001</v>
      </c>
      <c r="E174" s="6">
        <v>138.96191669999999</v>
      </c>
      <c r="F174" s="6">
        <v>99.473504652367296</v>
      </c>
      <c r="G174" s="6">
        <v>0.52649534763269401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6190.6060588</v>
      </c>
      <c r="E175" s="6">
        <v>571.62859490000005</v>
      </c>
      <c r="F175" s="6">
        <v>91.546750088194102</v>
      </c>
      <c r="G175" s="6">
        <v>8.4532499118058499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18271.999693099999</v>
      </c>
      <c r="E176" s="6">
        <v>56.180093499999998</v>
      </c>
      <c r="F176" s="6">
        <v>99.693476961956307</v>
      </c>
      <c r="G176" s="6">
        <v>0.306523038043713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38488.939639700002</v>
      </c>
      <c r="E177" s="6">
        <v>207.13557080000001</v>
      </c>
      <c r="F177" s="6">
        <v>99.464711680259001</v>
      </c>
      <c r="G177" s="6">
        <v>0.53528831974100199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26433.451891699999</v>
      </c>
      <c r="E178" s="6">
        <v>36.2948758</v>
      </c>
      <c r="F178" s="6">
        <v>99.862881665930502</v>
      </c>
      <c r="G178" s="6">
        <v>0.137118334069457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42747.627801800001</v>
      </c>
      <c r="E179" s="6">
        <v>45.116309600000001</v>
      </c>
      <c r="F179" s="6">
        <v>99.894570188154901</v>
      </c>
      <c r="G179" s="6">
        <v>0.10542981184509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32150.914651800002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14950.3681056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22365.819862799999</v>
      </c>
      <c r="E183" s="6">
        <v>30.882342900000001</v>
      </c>
      <c r="F183" s="6">
        <v>99.862112097502703</v>
      </c>
      <c r="G183" s="6">
        <v>0.13788790249727201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51891.027423300002</v>
      </c>
      <c r="E184" s="6">
        <v>2353.1170895999999</v>
      </c>
      <c r="F184" s="6">
        <v>95.661988753384406</v>
      </c>
      <c r="G184" s="6">
        <v>4.3380112466155598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52774.934534300002</v>
      </c>
      <c r="E185" s="6">
        <v>236.91727449999999</v>
      </c>
      <c r="F185" s="6">
        <v>99.553086212957595</v>
      </c>
      <c r="G185" s="6">
        <v>0.446913787042375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29873.8049402</v>
      </c>
      <c r="E186" s="6">
        <v>170.16591270000001</v>
      </c>
      <c r="F186" s="6">
        <v>99.433610445393001</v>
      </c>
      <c r="G186" s="6">
        <v>0.56638955460700902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90526.256713199997</v>
      </c>
      <c r="E187" s="6">
        <v>1131.6128537</v>
      </c>
      <c r="F187" s="6">
        <v>98.765394767468294</v>
      </c>
      <c r="G187" s="6">
        <v>1.2346052325316701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58437.215233100003</v>
      </c>
      <c r="E189" s="6">
        <v>785.41658870000003</v>
      </c>
      <c r="F189" s="6">
        <v>98.673789791944202</v>
      </c>
      <c r="G189" s="6">
        <v>1.32621020805578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11518.6560059</v>
      </c>
      <c r="E192" s="6">
        <v>38.3279487</v>
      </c>
      <c r="F192" s="6">
        <v>99.668356823453493</v>
      </c>
      <c r="G192" s="6">
        <v>0.33164317654645897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42668.406997999999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19176.3762451</v>
      </c>
      <c r="E196" s="6">
        <v>19.711202</v>
      </c>
      <c r="F196" s="6">
        <v>99.897316564876505</v>
      </c>
      <c r="G196" s="6">
        <v>0.10268343512353501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21137.899791399999</v>
      </c>
      <c r="E197" s="6">
        <v>229.6194697</v>
      </c>
      <c r="F197" s="6">
        <v>98.925380775867495</v>
      </c>
      <c r="G197" s="6">
        <v>1.0746192241325201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45151.6307428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62565.564837099999</v>
      </c>
      <c r="E200" s="6">
        <v>388.35514560000001</v>
      </c>
      <c r="F200" s="6">
        <v>99.383112051311997</v>
      </c>
      <c r="G200" s="6">
        <v>0.61688794868805896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44805.532832199999</v>
      </c>
      <c r="E202" s="6">
        <v>953.78697790000001</v>
      </c>
      <c r="F202" s="6">
        <v>97.915644328066506</v>
      </c>
      <c r="G202" s="6">
        <v>2.0843556719334799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34080.492561799998</v>
      </c>
      <c r="E203" s="6">
        <v>580.04549129999998</v>
      </c>
      <c r="F203" s="6">
        <v>98.3264959983848</v>
      </c>
      <c r="G203" s="6">
        <v>1.67350400161524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5157.5342635999996</v>
      </c>
      <c r="E204" s="6">
        <v>588.95335160000002</v>
      </c>
      <c r="F204" s="6">
        <v>89.751072463078799</v>
      </c>
      <c r="G204" s="6">
        <v>10.248927536921199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4884.6815745000004</v>
      </c>
      <c r="E205" s="6">
        <v>11.094950799999999</v>
      </c>
      <c r="F205" s="6">
        <v>99.773377098757194</v>
      </c>
      <c r="G205" s="6">
        <v>0.226622901242824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7586.627727</v>
      </c>
      <c r="E206" s="6">
        <v>16.567487</v>
      </c>
      <c r="F206" s="6">
        <v>99.782098360837907</v>
      </c>
      <c r="G206" s="6">
        <v>0.21790163916209601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7607.6335994000001</v>
      </c>
      <c r="E207" s="6">
        <v>0</v>
      </c>
      <c r="F207" s="6">
        <v>100</v>
      </c>
      <c r="G207" s="6">
        <v>0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13200.701360200001</v>
      </c>
      <c r="E208" s="6">
        <v>554.74189590000003</v>
      </c>
      <c r="F208" s="6">
        <v>95.967109997316896</v>
      </c>
      <c r="G208" s="6">
        <v>4.0328900026830699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15407.707232799999</v>
      </c>
      <c r="E212" s="6">
        <v>10.113856699999999</v>
      </c>
      <c r="F212" s="6">
        <v>99.934401517300699</v>
      </c>
      <c r="G212" s="6">
        <v>6.55984826992696E-2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17384.631808900001</v>
      </c>
      <c r="E217" s="6">
        <v>9.1067418999999994</v>
      </c>
      <c r="F217" s="6">
        <v>99.947643562231306</v>
      </c>
      <c r="G217" s="6">
        <v>5.2356437768700102E-2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13685.3812822</v>
      </c>
      <c r="E221" s="6">
        <v>197.96915630000001</v>
      </c>
      <c r="F221" s="6">
        <v>98.574053452176699</v>
      </c>
      <c r="G221" s="6">
        <v>1.42594654782329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19500.773572099999</v>
      </c>
      <c r="E222" s="6">
        <v>1455.2620176999999</v>
      </c>
      <c r="F222" s="6">
        <v>93.055642554795398</v>
      </c>
      <c r="G222" s="6">
        <v>6.9443574452045898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24953.638248499999</v>
      </c>
      <c r="E227" s="6">
        <v>195.14417649999999</v>
      </c>
      <c r="F227" s="6">
        <v>99.224041254951501</v>
      </c>
      <c r="G227" s="6">
        <v>0.77595874504846896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18547.531123600002</v>
      </c>
      <c r="E228" s="6">
        <v>357.90383109999999</v>
      </c>
      <c r="F228" s="6">
        <v>98.106873330565605</v>
      </c>
      <c r="G228" s="6">
        <v>1.89312666943441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12457.850955399999</v>
      </c>
      <c r="E230" s="6">
        <v>11.8914002</v>
      </c>
      <c r="F230" s="6">
        <v>99.904637963953903</v>
      </c>
      <c r="G230" s="6">
        <v>9.5362036046075405E-2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17455.972948899998</v>
      </c>
      <c r="E231" s="6">
        <v>1403.6998252000001</v>
      </c>
      <c r="F231" s="6">
        <v>92.557135842103804</v>
      </c>
      <c r="G231" s="6">
        <v>7.4428641578962198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34220.162000299999</v>
      </c>
      <c r="E233" s="6">
        <v>0</v>
      </c>
      <c r="F233" s="6">
        <v>100</v>
      </c>
      <c r="G233" s="6">
        <v>0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741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1174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157.1028833</v>
      </c>
      <c r="E244" s="6">
        <v>1.1810700000000001</v>
      </c>
      <c r="F244" s="6">
        <v>99.253828341170205</v>
      </c>
      <c r="G244" s="6">
        <v>0.74617165882980296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363.477395</v>
      </c>
      <c r="E245" s="6">
        <v>6.7939699999999998</v>
      </c>
      <c r="F245" s="6">
        <v>98.165137614678898</v>
      </c>
      <c r="G245" s="6">
        <v>1.8348623853210999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298.81705770000002</v>
      </c>
      <c r="E246" s="6">
        <v>36.941524800000003</v>
      </c>
      <c r="F246" s="6">
        <v>88.997593293091796</v>
      </c>
      <c r="G246" s="6">
        <v>11.0024067069082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17.4390249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2805.7498952999999</v>
      </c>
      <c r="E248" s="6">
        <v>123.06045349999999</v>
      </c>
      <c r="F248" s="6">
        <v>95.798278521160597</v>
      </c>
      <c r="G248" s="6">
        <v>4.2017214788393797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1240.3336819000001</v>
      </c>
      <c r="E249" s="6">
        <v>7.4265378000000002</v>
      </c>
      <c r="F249" s="6">
        <v>99.404810501028393</v>
      </c>
      <c r="G249" s="6">
        <v>0.59518949897165097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2805.9393761000001</v>
      </c>
      <c r="E250" s="6">
        <v>225.4376862</v>
      </c>
      <c r="F250" s="6">
        <v>92.563192187350197</v>
      </c>
      <c r="G250" s="6">
        <v>7.4368078126497901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1070.1470131999999</v>
      </c>
      <c r="E251" s="6">
        <v>64.966766399999997</v>
      </c>
      <c r="F251" s="6">
        <v>94.276629570747204</v>
      </c>
      <c r="G251" s="6">
        <v>5.7233704292527801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742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1174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8759.0063274000004</v>
      </c>
      <c r="E262" s="6">
        <v>465.80800870000002</v>
      </c>
      <c r="F262" s="6">
        <v>94.950489064293393</v>
      </c>
      <c r="G262" s="6">
        <v>5.0495109357065999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8000.0991590000003</v>
      </c>
      <c r="E263" s="6">
        <v>61.176102499999999</v>
      </c>
      <c r="F263" s="6">
        <v>99.241111356261797</v>
      </c>
      <c r="G263" s="6">
        <v>0.75888864373819498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3749.0576375999999</v>
      </c>
      <c r="E264" s="6">
        <v>25.914709500000001</v>
      </c>
      <c r="F264" s="6">
        <v>99.313512600432503</v>
      </c>
      <c r="G264" s="6">
        <v>0.68648739956752602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602.05216399999995</v>
      </c>
      <c r="E265" s="6">
        <v>22.63354</v>
      </c>
      <c r="F265" s="6">
        <v>96.376811594202906</v>
      </c>
      <c r="G265" s="6">
        <v>3.6231884057971002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6865.4928551000003</v>
      </c>
      <c r="E266" s="6">
        <v>44.0400323</v>
      </c>
      <c r="F266" s="6">
        <v>99.362619253462</v>
      </c>
      <c r="G266" s="6">
        <v>0.63738074653801802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667.17883329999995</v>
      </c>
      <c r="E267" s="6">
        <v>30.296567199999998</v>
      </c>
      <c r="F267" s="6">
        <v>95.656252940493502</v>
      </c>
      <c r="G267" s="6">
        <v>4.3437470595065104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1582.4108805000001</v>
      </c>
      <c r="E268" s="6">
        <v>88.709608399999993</v>
      </c>
      <c r="F268" s="6">
        <v>94.691609073718396</v>
      </c>
      <c r="G268" s="6">
        <v>5.3083909262815796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2946.3068752999998</v>
      </c>
      <c r="E269" s="6">
        <v>27.884899999999998</v>
      </c>
      <c r="F269" s="6">
        <v>99.062437727399498</v>
      </c>
      <c r="G269" s="6">
        <v>0.93756227260050595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743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744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745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2803106.9283865001</v>
      </c>
      <c r="E17" s="6">
        <v>7242.5843494999999</v>
      </c>
      <c r="F17" s="6">
        <v>99.742288839282196</v>
      </c>
      <c r="G17" s="6">
        <v>0.25771116071783601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8832.4432290000004</v>
      </c>
      <c r="E18" s="6">
        <v>392.37110710000002</v>
      </c>
      <c r="F18" s="6">
        <v>95.746569060316901</v>
      </c>
      <c r="G18" s="6">
        <v>4.2534309396831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2794274.4851575</v>
      </c>
      <c r="E19" s="6">
        <v>6850.2132424000001</v>
      </c>
      <c r="F19" s="6">
        <v>99.755447758312499</v>
      </c>
      <c r="G19" s="6">
        <v>0.24455224168752901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746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2803106.9283865001</v>
      </c>
      <c r="E30" s="6">
        <v>7242.5843494999999</v>
      </c>
      <c r="F30" s="6">
        <v>99.742288839282196</v>
      </c>
      <c r="G30" s="6">
        <v>0.25771116071783601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52996.006672199997</v>
      </c>
      <c r="E31" s="6">
        <v>180.73865950000001</v>
      </c>
      <c r="F31" s="6">
        <v>99.660117108761398</v>
      </c>
      <c r="G31" s="6">
        <v>0.339882891238658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12029.1386504</v>
      </c>
      <c r="E32" s="6">
        <v>44.415176799999998</v>
      </c>
      <c r="F32" s="6">
        <v>99.632128390400396</v>
      </c>
      <c r="G32" s="6">
        <v>0.36787160959964299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40324.5710855</v>
      </c>
      <c r="E33" s="6">
        <v>7.9217389999999996</v>
      </c>
      <c r="F33" s="6">
        <v>99.980358915491607</v>
      </c>
      <c r="G33" s="6">
        <v>1.9641084508389101E-2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13189.5373552</v>
      </c>
      <c r="E34" s="6">
        <v>54.5408647</v>
      </c>
      <c r="F34" s="6">
        <v>99.588186782089196</v>
      </c>
      <c r="G34" s="6">
        <v>0.41181321791084802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50556.835877700003</v>
      </c>
      <c r="E35" s="6">
        <v>42.6638485</v>
      </c>
      <c r="F35" s="6">
        <v>99.915683260247903</v>
      </c>
      <c r="G35" s="6">
        <v>8.4316739752090905E-2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256560.62075840001</v>
      </c>
      <c r="E36" s="6">
        <v>2392.555578</v>
      </c>
      <c r="F36" s="6">
        <v>99.076066332975998</v>
      </c>
      <c r="G36" s="6">
        <v>0.92393366702399005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9755.6466127999993</v>
      </c>
      <c r="E37" s="6">
        <v>8.5219854999999995</v>
      </c>
      <c r="F37" s="6">
        <v>99.912721852206801</v>
      </c>
      <c r="G37" s="6">
        <v>8.7278147793184699E-2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747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2794274.4851575</v>
      </c>
      <c r="E48" s="6">
        <v>6850.2132424000001</v>
      </c>
      <c r="F48" s="6">
        <v>99.755447758312499</v>
      </c>
      <c r="G48" s="6">
        <v>0.24455224168752901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3594.3526833999999</v>
      </c>
      <c r="E49" s="6">
        <v>21.051621900000001</v>
      </c>
      <c r="F49" s="6">
        <v>99.417724267542098</v>
      </c>
      <c r="G49" s="6">
        <v>0.58227573245789899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44962.0212522</v>
      </c>
      <c r="E51" s="6">
        <v>153.44881799999999</v>
      </c>
      <c r="F51" s="6">
        <v>99.659875386954297</v>
      </c>
      <c r="G51" s="6">
        <v>0.34012461304566399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8298.5814800999997</v>
      </c>
      <c r="E52" s="6">
        <v>0</v>
      </c>
      <c r="F52" s="6">
        <v>100</v>
      </c>
      <c r="G52" s="6">
        <v>0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7493.7136160999999</v>
      </c>
      <c r="E53" s="6">
        <v>0</v>
      </c>
      <c r="F53" s="6">
        <v>100</v>
      </c>
      <c r="G53" s="6">
        <v>0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48580.722837699999</v>
      </c>
      <c r="E54" s="6">
        <v>528.03612799999996</v>
      </c>
      <c r="F54" s="6">
        <v>98.924761816178602</v>
      </c>
      <c r="G54" s="6">
        <v>1.07523818382136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55819.025525199999</v>
      </c>
      <c r="E56" s="6">
        <v>600.72678719999999</v>
      </c>
      <c r="F56" s="6">
        <v>98.935254476351204</v>
      </c>
      <c r="G56" s="6">
        <v>1.06474552364877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4748.9422427999998</v>
      </c>
      <c r="E57" s="6">
        <v>0</v>
      </c>
      <c r="F57" s="6">
        <v>100</v>
      </c>
      <c r="G57" s="6">
        <v>0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6310.2661784000002</v>
      </c>
      <c r="E58" s="6">
        <v>24.2791541</v>
      </c>
      <c r="F58" s="6">
        <v>99.616718283229702</v>
      </c>
      <c r="G58" s="6">
        <v>0.38328171677031703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44016.3702318</v>
      </c>
      <c r="E59" s="6">
        <v>0</v>
      </c>
      <c r="F59" s="6">
        <v>100</v>
      </c>
      <c r="G59" s="6">
        <v>0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9326.8494415000005</v>
      </c>
      <c r="E61" s="6">
        <v>0</v>
      </c>
      <c r="F61" s="6">
        <v>100</v>
      </c>
      <c r="G61" s="6">
        <v>0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255083.3074892</v>
      </c>
      <c r="E62" s="6">
        <v>2198.7483582999998</v>
      </c>
      <c r="F62" s="6">
        <v>99.1453938165034</v>
      </c>
      <c r="G62" s="6">
        <v>0.85460618349663497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2878.3303076000002</v>
      </c>
      <c r="E65" s="6">
        <v>4.4384180999999998</v>
      </c>
      <c r="F65" s="6">
        <v>99.846036275458701</v>
      </c>
      <c r="G65" s="6">
        <v>0.15396372454131799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3807.0352699</v>
      </c>
      <c r="E66" s="6">
        <v>30.9441381</v>
      </c>
      <c r="F66" s="6">
        <v>99.193738819038501</v>
      </c>
      <c r="G66" s="6">
        <v>0.80626118096150001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558.84851419999995</v>
      </c>
      <c r="E68" s="6">
        <v>16.015951399999999</v>
      </c>
      <c r="F68" s="6">
        <v>97.213960444870494</v>
      </c>
      <c r="G68" s="6">
        <v>2.7860395551295301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42620.686672299998</v>
      </c>
      <c r="E69" s="6">
        <v>60.856721700000001</v>
      </c>
      <c r="F69" s="6">
        <v>99.857416773479301</v>
      </c>
      <c r="G69" s="6">
        <v>0.14258322652070499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748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230044.60509600001</v>
      </c>
      <c r="E80" s="6">
        <v>44.186744500000003</v>
      </c>
      <c r="F80" s="6">
        <v>99.980795785771903</v>
      </c>
      <c r="G80" s="6">
        <v>1.92042142281449E-2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77952.1031908</v>
      </c>
      <c r="E81" s="6">
        <v>70.052143400000006</v>
      </c>
      <c r="F81" s="6">
        <v>99.910215062503795</v>
      </c>
      <c r="G81" s="6">
        <v>8.9784937496200604E-2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38670.916688999998</v>
      </c>
      <c r="E82" s="6">
        <v>393.43762989999999</v>
      </c>
      <c r="F82" s="6">
        <v>98.992847477554093</v>
      </c>
      <c r="G82" s="6">
        <v>1.0071525224458899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134952.9627717</v>
      </c>
      <c r="E83" s="6">
        <v>718.13218810000001</v>
      </c>
      <c r="F83" s="6">
        <v>99.470681512290597</v>
      </c>
      <c r="G83" s="6">
        <v>0.52931848770940204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126721.7552995</v>
      </c>
      <c r="E84" s="6">
        <v>1967.1658459</v>
      </c>
      <c r="F84" s="6">
        <v>98.471379021293203</v>
      </c>
      <c r="G84" s="6">
        <v>1.5286209787067699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70395.061663700006</v>
      </c>
      <c r="E85" s="6">
        <v>36.794636099999998</v>
      </c>
      <c r="F85" s="6">
        <v>99.947758531390406</v>
      </c>
      <c r="G85" s="6">
        <v>5.2241468609573599E-2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233498.02363050001</v>
      </c>
      <c r="E86" s="6">
        <v>194.48199099999999</v>
      </c>
      <c r="F86" s="6">
        <v>99.916778678681695</v>
      </c>
      <c r="G86" s="6">
        <v>8.3221321318276503E-2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364829.97940760001</v>
      </c>
      <c r="E87" s="6">
        <v>253.8669185</v>
      </c>
      <c r="F87" s="6">
        <v>99.930463393257597</v>
      </c>
      <c r="G87" s="6">
        <v>6.95366067424526E-2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146771.62937519999</v>
      </c>
      <c r="E88" s="6">
        <v>5.2712529999999997</v>
      </c>
      <c r="F88" s="6">
        <v>99.996408663095195</v>
      </c>
      <c r="G88" s="6">
        <v>3.5913369048121502E-3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297221.83735659998</v>
      </c>
      <c r="E89" s="6">
        <v>51.565281599999999</v>
      </c>
      <c r="F89" s="6">
        <v>99.982653920215398</v>
      </c>
      <c r="G89" s="6">
        <v>1.7346079784594199E-2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446153.29563870002</v>
      </c>
      <c r="E90" s="6">
        <v>198.48398639999999</v>
      </c>
      <c r="F90" s="6">
        <v>99.955531937933202</v>
      </c>
      <c r="G90" s="6">
        <v>4.4468062066809901E-2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56437.552758400001</v>
      </c>
      <c r="E91" s="6">
        <v>0</v>
      </c>
      <c r="F91" s="6">
        <v>100</v>
      </c>
      <c r="G91" s="6">
        <v>0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77335.5863866</v>
      </c>
      <c r="E92" s="6">
        <v>10.533092099999999</v>
      </c>
      <c r="F92" s="6">
        <v>99.986381873879395</v>
      </c>
      <c r="G92" s="6">
        <v>1.36181261206009E-2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33113.526594399998</v>
      </c>
      <c r="E93" s="6">
        <v>23.068042899999998</v>
      </c>
      <c r="F93" s="6">
        <v>99.930384992325003</v>
      </c>
      <c r="G93" s="6">
        <v>6.9615007675030094E-2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28217.651003999999</v>
      </c>
      <c r="E94" s="6">
        <v>0</v>
      </c>
      <c r="F94" s="6">
        <v>100</v>
      </c>
      <c r="G94" s="6">
        <v>0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136483.64472529999</v>
      </c>
      <c r="E97" s="6">
        <v>203.70971950000001</v>
      </c>
      <c r="F97" s="6">
        <v>99.850966667452596</v>
      </c>
      <c r="G97" s="6">
        <v>0.14903333254742801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205650.10182750001</v>
      </c>
      <c r="E98" s="6">
        <v>3051.9839201999998</v>
      </c>
      <c r="F98" s="6">
        <v>98.537636119320098</v>
      </c>
      <c r="G98" s="6">
        <v>1.46236388067992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1115.2628232</v>
      </c>
      <c r="E99" s="6">
        <v>19.850956400000001</v>
      </c>
      <c r="F99" s="6">
        <v>98.251192368839398</v>
      </c>
      <c r="G99" s="6">
        <v>1.74880763116057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749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229889.0170732</v>
      </c>
      <c r="E110" s="6">
        <v>41.490814</v>
      </c>
      <c r="F110" s="6">
        <v>99.981955063561898</v>
      </c>
      <c r="G110" s="6">
        <v>1.8044936438080101E-2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77595.419765800005</v>
      </c>
      <c r="E111" s="6">
        <v>56.464203400000002</v>
      </c>
      <c r="F111" s="6">
        <v>99.927285468795105</v>
      </c>
      <c r="G111" s="6">
        <v>7.2714531204930002E-2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38335.158106499999</v>
      </c>
      <c r="E112" s="6">
        <v>393.43762989999999</v>
      </c>
      <c r="F112" s="6">
        <v>98.984115942189405</v>
      </c>
      <c r="G112" s="6">
        <v>1.0158840578105901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134938.69447859999</v>
      </c>
      <c r="E113" s="6">
        <v>714.96145630000001</v>
      </c>
      <c r="F113" s="6">
        <v>99.472950838388698</v>
      </c>
      <c r="G113" s="6">
        <v>0.52704916161132398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123899.6334778</v>
      </c>
      <c r="E114" s="6">
        <v>1860.4773187999999</v>
      </c>
      <c r="F114" s="6">
        <v>98.520614122383293</v>
      </c>
      <c r="G114" s="6">
        <v>1.4793858776166899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70395.061663700006</v>
      </c>
      <c r="E115" s="6">
        <v>36.794636099999998</v>
      </c>
      <c r="F115" s="6">
        <v>99.947758531390406</v>
      </c>
      <c r="G115" s="6">
        <v>5.2241468609573599E-2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233498.02363050001</v>
      </c>
      <c r="E116" s="6">
        <v>194.48199099999999</v>
      </c>
      <c r="F116" s="6">
        <v>99.916778678681695</v>
      </c>
      <c r="G116" s="6">
        <v>8.3221321318276503E-2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364829.97940760001</v>
      </c>
      <c r="E117" s="6">
        <v>253.8669185</v>
      </c>
      <c r="F117" s="6">
        <v>99.930463393257597</v>
      </c>
      <c r="G117" s="6">
        <v>6.95366067424526E-2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146771.62937519999</v>
      </c>
      <c r="E118" s="6">
        <v>5.2712529999999997</v>
      </c>
      <c r="F118" s="6">
        <v>99.996408663095195</v>
      </c>
      <c r="G118" s="6">
        <v>3.5913369048121502E-3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297221.83735659998</v>
      </c>
      <c r="E119" s="6">
        <v>51.565281599999999</v>
      </c>
      <c r="F119" s="6">
        <v>99.982653920215398</v>
      </c>
      <c r="G119" s="6">
        <v>1.7346079784594199E-2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444909.63881089998</v>
      </c>
      <c r="E120" s="6">
        <v>194.3805945</v>
      </c>
      <c r="F120" s="6">
        <v>99.956329175647596</v>
      </c>
      <c r="G120" s="6">
        <v>4.3670824352399003E-2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56437.552758400001</v>
      </c>
      <c r="E121" s="6">
        <v>0</v>
      </c>
      <c r="F121" s="6">
        <v>100</v>
      </c>
      <c r="G121" s="6">
        <v>0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77335.5863866</v>
      </c>
      <c r="E122" s="6">
        <v>10.533092099999999</v>
      </c>
      <c r="F122" s="6">
        <v>99.986381873879395</v>
      </c>
      <c r="G122" s="6">
        <v>1.36181261206009E-2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33113.526594399998</v>
      </c>
      <c r="E123" s="6">
        <v>23.068042899999998</v>
      </c>
      <c r="F123" s="6">
        <v>99.930384992325003</v>
      </c>
      <c r="G123" s="6">
        <v>6.9615007675030094E-2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28217.651003999999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136483.64472529999</v>
      </c>
      <c r="E127" s="6">
        <v>203.70971950000001</v>
      </c>
      <c r="F127" s="6">
        <v>99.850966667452596</v>
      </c>
      <c r="G127" s="6">
        <v>0.14903333254742801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202860.9983946</v>
      </c>
      <c r="E128" s="6">
        <v>2809.7102908000002</v>
      </c>
      <c r="F128" s="6">
        <v>98.633879219477095</v>
      </c>
      <c r="G128" s="6">
        <v>1.3661207805229201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750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25493.732539299999</v>
      </c>
      <c r="E140" s="6">
        <v>20.249129</v>
      </c>
      <c r="F140" s="6">
        <v>99.920635166775398</v>
      </c>
      <c r="G140" s="6">
        <v>7.9364833224594894E-2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60683.625414499998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18573.669886600001</v>
      </c>
      <c r="E143" s="6">
        <v>21.241685</v>
      </c>
      <c r="F143" s="6">
        <v>99.885766141354296</v>
      </c>
      <c r="G143" s="6">
        <v>0.11423385864573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19287.161015099999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11665.961889800001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  <c r="E149" s="6">
        <v>0</v>
      </c>
      <c r="F149" s="6">
        <v>100</v>
      </c>
      <c r="G149" s="6">
        <v>0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63913.704136400003</v>
      </c>
      <c r="E152" s="6">
        <v>0</v>
      </c>
      <c r="F152" s="6">
        <v>100</v>
      </c>
      <c r="G152" s="6">
        <v>0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99696.832782600002</v>
      </c>
      <c r="E153" s="6">
        <v>73.906080799999998</v>
      </c>
      <c r="F153" s="6">
        <v>99.925924091931194</v>
      </c>
      <c r="G153" s="6">
        <v>7.4075908068785307E-2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33115.653940999997</v>
      </c>
      <c r="E156" s="6">
        <v>522.20964389999995</v>
      </c>
      <c r="F156" s="6">
        <v>98.447554070781095</v>
      </c>
      <c r="G156" s="6">
        <v>1.5524459292189401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15657.7777331</v>
      </c>
      <c r="E157" s="6">
        <v>40.182236000000003</v>
      </c>
      <c r="F157" s="6">
        <v>99.744028930643907</v>
      </c>
      <c r="G157" s="6">
        <v>0.25597106935611402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9385.6969203999997</v>
      </c>
      <c r="E159" s="6">
        <v>0</v>
      </c>
      <c r="F159" s="6">
        <v>100</v>
      </c>
      <c r="G159" s="6">
        <v>0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17695.705504900001</v>
      </c>
      <c r="E161" s="6">
        <v>23.068042899999998</v>
      </c>
      <c r="F161" s="6">
        <v>99.869810160179696</v>
      </c>
      <c r="G161" s="6">
        <v>0.13018983982028601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18831.954083600001</v>
      </c>
      <c r="E162" s="6">
        <v>0</v>
      </c>
      <c r="F162" s="6">
        <v>100</v>
      </c>
      <c r="G162" s="6">
        <v>0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34690.217691899998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55481.488194199999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30890.612747300002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11468.304653200001</v>
      </c>
      <c r="E172" s="6">
        <v>23.389713</v>
      </c>
      <c r="F172" s="6">
        <v>99.796464191835796</v>
      </c>
      <c r="G172" s="6">
        <v>0.20353580816415601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32910.782800300003</v>
      </c>
      <c r="E173" s="6">
        <v>105.5253458</v>
      </c>
      <c r="F173" s="6">
        <v>99.6803841745932</v>
      </c>
      <c r="G173" s="6">
        <v>0.31961582540676903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26346.715434099999</v>
      </c>
      <c r="E174" s="6">
        <v>47.044230599999999</v>
      </c>
      <c r="F174" s="6">
        <v>99.821760025105803</v>
      </c>
      <c r="G174" s="6">
        <v>0.17823997489421201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6445.1258445000003</v>
      </c>
      <c r="E175" s="6">
        <v>317.1088092</v>
      </c>
      <c r="F175" s="6">
        <v>95.310591462150896</v>
      </c>
      <c r="G175" s="6">
        <v>4.6894085378491202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18328.179786600002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26266.037047999998</v>
      </c>
      <c r="E178" s="6">
        <v>203.70971950000001</v>
      </c>
      <c r="F178" s="6">
        <v>99.230405484082198</v>
      </c>
      <c r="G178" s="6">
        <v>0.76959451591776595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42725.522790299998</v>
      </c>
      <c r="E179" s="6">
        <v>67.221321099999997</v>
      </c>
      <c r="F179" s="6">
        <v>99.842914207780197</v>
      </c>
      <c r="G179" s="6">
        <v>0.15708579221983601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31945.5240013</v>
      </c>
      <c r="E180" s="6">
        <v>205.39065049999999</v>
      </c>
      <c r="F180" s="6">
        <v>99.361167006523999</v>
      </c>
      <c r="G180" s="6">
        <v>0.638832993475976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14913.573469499999</v>
      </c>
      <c r="E181" s="6">
        <v>36.794636099999998</v>
      </c>
      <c r="F181" s="6">
        <v>99.753888092653597</v>
      </c>
      <c r="G181" s="6">
        <v>0.24611190734640001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22209.587608500002</v>
      </c>
      <c r="E183" s="6">
        <v>187.11459719999999</v>
      </c>
      <c r="F183" s="6">
        <v>99.164543978477397</v>
      </c>
      <c r="G183" s="6">
        <v>0.83545602152257503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53016.428028900002</v>
      </c>
      <c r="E184" s="6">
        <v>1227.716484</v>
      </c>
      <c r="F184" s="6">
        <v>97.736683848506402</v>
      </c>
      <c r="G184" s="6">
        <v>2.2633161514936102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52585.790581000001</v>
      </c>
      <c r="E185" s="6">
        <v>426.06122779999998</v>
      </c>
      <c r="F185" s="6">
        <v>99.196290615659507</v>
      </c>
      <c r="G185" s="6">
        <v>0.803709384340491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29918.018049499999</v>
      </c>
      <c r="E186" s="6">
        <v>125.95280339999999</v>
      </c>
      <c r="F186" s="6">
        <v>99.580771782742403</v>
      </c>
      <c r="G186" s="6">
        <v>0.41922821725758103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91537.395053200002</v>
      </c>
      <c r="E187" s="6">
        <v>120.4745137</v>
      </c>
      <c r="F187" s="6">
        <v>99.868560643762194</v>
      </c>
      <c r="G187" s="6">
        <v>0.13143935623778299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59222.631821800001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48168.687190899996</v>
      </c>
      <c r="E190" s="6">
        <v>51.565281599999999</v>
      </c>
      <c r="F190" s="6">
        <v>99.8930630202955</v>
      </c>
      <c r="G190" s="6">
        <v>0.10693697970455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49662.608188099999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11556.9839546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42593.672583</v>
      </c>
      <c r="E195" s="6">
        <v>74.734414999999998</v>
      </c>
      <c r="F195" s="6">
        <v>99.824848359106795</v>
      </c>
      <c r="G195" s="6">
        <v>0.17515164089323301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19155.3902265</v>
      </c>
      <c r="E196" s="6">
        <v>40.697220600000001</v>
      </c>
      <c r="F196" s="6">
        <v>99.787992106661605</v>
      </c>
      <c r="G196" s="6">
        <v>0.21200789333843301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21323.910639500002</v>
      </c>
      <c r="E197" s="6">
        <v>43.608621599999999</v>
      </c>
      <c r="F197" s="6">
        <v>99.795911630792901</v>
      </c>
      <c r="G197" s="6">
        <v>0.20408836920713799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45056.804081499999</v>
      </c>
      <c r="E198" s="6">
        <v>94.826661299999998</v>
      </c>
      <c r="F198" s="6">
        <v>99.789981757602106</v>
      </c>
      <c r="G198" s="6">
        <v>0.21001824239785899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62897.497587700003</v>
      </c>
      <c r="E200" s="6">
        <v>56.422395000000002</v>
      </c>
      <c r="F200" s="6">
        <v>99.910375088611602</v>
      </c>
      <c r="G200" s="6">
        <v>8.9624911388369602E-2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78827.033409399999</v>
      </c>
      <c r="E201" s="6">
        <v>0</v>
      </c>
      <c r="F201" s="6">
        <v>100</v>
      </c>
      <c r="G201" s="6">
        <v>0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45711.703035400002</v>
      </c>
      <c r="E202" s="6">
        <v>47.616774700000001</v>
      </c>
      <c r="F202" s="6">
        <v>99.895940816214903</v>
      </c>
      <c r="G202" s="6">
        <v>0.104059183785092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34593.484944800002</v>
      </c>
      <c r="E203" s="6">
        <v>67.053108300000005</v>
      </c>
      <c r="F203" s="6">
        <v>99.8065433716082</v>
      </c>
      <c r="G203" s="6">
        <v>0.19345662839184599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5716.8172919999997</v>
      </c>
      <c r="E204" s="6">
        <v>29.670323199999999</v>
      </c>
      <c r="F204" s="6">
        <v>99.483678984680694</v>
      </c>
      <c r="G204" s="6">
        <v>0.51632101531932695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4890.6234077999998</v>
      </c>
      <c r="E205" s="6">
        <v>5.1531174999999996</v>
      </c>
      <c r="F205" s="6">
        <v>99.894743612716596</v>
      </c>
      <c r="G205" s="6">
        <v>0.105256387283409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7603.4519866000001</v>
      </c>
      <c r="E207" s="6">
        <v>4.1816127999999999</v>
      </c>
      <c r="F207" s="6">
        <v>99.945033987962702</v>
      </c>
      <c r="G207" s="6">
        <v>5.4966012037301497E-2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13385.2295994</v>
      </c>
      <c r="E208" s="6">
        <v>370.2136567</v>
      </c>
      <c r="F208" s="6">
        <v>97.3086024942466</v>
      </c>
      <c r="G208" s="6">
        <v>2.6913975057533999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19691.872538799998</v>
      </c>
      <c r="E210" s="6">
        <v>10.533092099999999</v>
      </c>
      <c r="F210" s="6">
        <v>99.946539055700498</v>
      </c>
      <c r="G210" s="6">
        <v>5.3460944299515201E-2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15577.9247901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19098.153221600001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19959.9663425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4621.8408809000002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43037.416330699998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13883.3504385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17718.876284499998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24066.197983499998</v>
      </c>
      <c r="E227" s="6">
        <v>1082.5844414999999</v>
      </c>
      <c r="F227" s="6">
        <v>95.695280895890093</v>
      </c>
      <c r="G227" s="6">
        <v>4.3047191041098696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18717.2628582</v>
      </c>
      <c r="E228" s="6">
        <v>188.17209650000001</v>
      </c>
      <c r="F228" s="6">
        <v>99.004666663576401</v>
      </c>
      <c r="G228" s="6">
        <v>0.99533333642355204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6810.4444120999997</v>
      </c>
      <c r="E229" s="6">
        <v>5.2712529999999997</v>
      </c>
      <c r="F229" s="6">
        <v>99.922660315379801</v>
      </c>
      <c r="G229" s="6">
        <v>7.7339684620230706E-2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12455.853112700001</v>
      </c>
      <c r="E230" s="6">
        <v>13.889242899999999</v>
      </c>
      <c r="F230" s="6">
        <v>99.888616440469093</v>
      </c>
      <c r="G230" s="6">
        <v>0.111383559530903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18016.8075957</v>
      </c>
      <c r="E231" s="6">
        <v>842.86517839999999</v>
      </c>
      <c r="F231" s="6">
        <v>95.530860007510299</v>
      </c>
      <c r="G231" s="6">
        <v>4.4691399924897297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37685.234353699998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34193.3681201</v>
      </c>
      <c r="E233" s="6">
        <v>26.7938802</v>
      </c>
      <c r="F233" s="6">
        <v>99.921701480548904</v>
      </c>
      <c r="G233" s="6">
        <v>7.8298519451091703E-2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751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155.5880228</v>
      </c>
      <c r="E244" s="6">
        <v>2.6959304999999998</v>
      </c>
      <c r="F244" s="6">
        <v>98.296775861485898</v>
      </c>
      <c r="G244" s="6">
        <v>1.70322413851411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356.683425</v>
      </c>
      <c r="E245" s="6">
        <v>13.58794</v>
      </c>
      <c r="F245" s="6">
        <v>96.330275229357795</v>
      </c>
      <c r="G245" s="6">
        <v>3.6697247706421998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14.268293099999999</v>
      </c>
      <c r="E247" s="6">
        <v>3.1707318</v>
      </c>
      <c r="F247" s="6">
        <v>81.818181818181799</v>
      </c>
      <c r="G247" s="6">
        <v>18.181818181818201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2822.1218217000001</v>
      </c>
      <c r="E248" s="6">
        <v>106.6885271</v>
      </c>
      <c r="F248" s="6">
        <v>96.357274306145698</v>
      </c>
      <c r="G248" s="6">
        <v>3.64272569385425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1243.6568278</v>
      </c>
      <c r="E249" s="6">
        <v>4.1033919000000001</v>
      </c>
      <c r="F249" s="6">
        <v>99.671139387583096</v>
      </c>
      <c r="G249" s="6">
        <v>0.32886061241691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2789.1034328999999</v>
      </c>
      <c r="E250" s="6">
        <v>242.2736294</v>
      </c>
      <c r="F250" s="6">
        <v>92.007802908682706</v>
      </c>
      <c r="G250" s="6">
        <v>7.9921970913172897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1115.2628232</v>
      </c>
      <c r="E251" s="6">
        <v>19.850956400000001</v>
      </c>
      <c r="F251" s="6">
        <v>98.251192368839398</v>
      </c>
      <c r="G251" s="6">
        <v>1.74880763116057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752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8832.4432290000004</v>
      </c>
      <c r="E262" s="6">
        <v>392.37110710000002</v>
      </c>
      <c r="F262" s="6">
        <v>95.746569060316901</v>
      </c>
      <c r="G262" s="6">
        <v>4.2534309396831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8033.98542</v>
      </c>
      <c r="E263" s="6">
        <v>27.289841500000001</v>
      </c>
      <c r="F263" s="6">
        <v>99.661469921138504</v>
      </c>
      <c r="G263" s="6">
        <v>0.33853007886151798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3730.5571703000001</v>
      </c>
      <c r="E264" s="6">
        <v>44.415176799999998</v>
      </c>
      <c r="F264" s="6">
        <v>98.823430406473804</v>
      </c>
      <c r="G264" s="6">
        <v>1.17656959352618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616.76396499999998</v>
      </c>
      <c r="E265" s="6">
        <v>7.9217389999999996</v>
      </c>
      <c r="F265" s="6">
        <v>98.731884057971001</v>
      </c>
      <c r="G265" s="6">
        <v>1.26811594202899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6879.2711767999999</v>
      </c>
      <c r="E266" s="6">
        <v>30.261710600000001</v>
      </c>
      <c r="F266" s="6">
        <v>99.562029574312007</v>
      </c>
      <c r="G266" s="6">
        <v>0.43797042568802702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654.81155200000001</v>
      </c>
      <c r="E267" s="6">
        <v>42.6638485</v>
      </c>
      <c r="F267" s="6">
        <v>93.883103480149202</v>
      </c>
      <c r="G267" s="6">
        <v>6.1168965198508101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1477.3132691999999</v>
      </c>
      <c r="E268" s="6">
        <v>193.80721969999999</v>
      </c>
      <c r="F268" s="6">
        <v>88.4025585834585</v>
      </c>
      <c r="G268" s="6">
        <v>11.5974414165415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2965.6697898000002</v>
      </c>
      <c r="E269" s="6">
        <v>8.5219854999999995</v>
      </c>
      <c r="F269" s="6">
        <v>99.713468863347202</v>
      </c>
      <c r="G269" s="6">
        <v>0.28653113665275998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753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754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755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2800738.6130789998</v>
      </c>
      <c r="E17" s="6">
        <v>9610.8996569999999</v>
      </c>
      <c r="F17" s="6">
        <v>99.658017637541306</v>
      </c>
      <c r="G17" s="6">
        <v>0.34198236245865998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9041.5038980000008</v>
      </c>
      <c r="E18" s="6">
        <v>183.3104381</v>
      </c>
      <c r="F18" s="6">
        <v>98.012854986331405</v>
      </c>
      <c r="G18" s="6">
        <v>1.9871450136686299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2791697.1091809999</v>
      </c>
      <c r="E19" s="6">
        <v>9427.5892189000006</v>
      </c>
      <c r="F19" s="6">
        <v>99.663435575564193</v>
      </c>
      <c r="G19" s="6">
        <v>0.336564424435848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756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2800738.6130789998</v>
      </c>
      <c r="E30" s="6">
        <v>9610.8996569999999</v>
      </c>
      <c r="F30" s="6">
        <v>99.658017637541306</v>
      </c>
      <c r="G30" s="6">
        <v>0.34198236245865998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52894.491051099998</v>
      </c>
      <c r="E31" s="6">
        <v>282.25428060000002</v>
      </c>
      <c r="F31" s="6">
        <v>99.4692148253162</v>
      </c>
      <c r="G31" s="6">
        <v>0.53078517468375597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11943.5574875</v>
      </c>
      <c r="E32" s="6">
        <v>129.99633969999999</v>
      </c>
      <c r="F32" s="6">
        <v>98.923296805890402</v>
      </c>
      <c r="G32" s="6">
        <v>1.0767031941095599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40326.834439500002</v>
      </c>
      <c r="E33" s="6">
        <v>5.658385</v>
      </c>
      <c r="F33" s="6">
        <v>99.985970653922607</v>
      </c>
      <c r="G33" s="6">
        <v>1.4029346077420801E-2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13218.294279</v>
      </c>
      <c r="E34" s="6">
        <v>25.783940900000001</v>
      </c>
      <c r="F34" s="6">
        <v>99.805317210666601</v>
      </c>
      <c r="G34" s="6">
        <v>0.19468278933340999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50580.6979689</v>
      </c>
      <c r="E35" s="6">
        <v>18.801757299999998</v>
      </c>
      <c r="F35" s="6">
        <v>99.962842009502594</v>
      </c>
      <c r="G35" s="6">
        <v>3.7157990497413203E-2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257248.24591319999</v>
      </c>
      <c r="E36" s="6">
        <v>1704.9304232</v>
      </c>
      <c r="F36" s="6">
        <v>99.3416066768051</v>
      </c>
      <c r="G36" s="6">
        <v>0.65839332319490995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9764.1685983000007</v>
      </c>
      <c r="E37" s="6">
        <v>0</v>
      </c>
      <c r="F37" s="6">
        <v>100</v>
      </c>
      <c r="G37" s="6">
        <v>0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757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2791697.1091809999</v>
      </c>
      <c r="E48" s="6">
        <v>9427.5892189000006</v>
      </c>
      <c r="F48" s="6">
        <v>99.663435575564193</v>
      </c>
      <c r="G48" s="6">
        <v>0.336564424435848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3517.2711485</v>
      </c>
      <c r="E49" s="6">
        <v>98.133156799999995</v>
      </c>
      <c r="F49" s="6">
        <v>97.285693424214202</v>
      </c>
      <c r="G49" s="6">
        <v>2.7143065757857801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23845.827509300001</v>
      </c>
      <c r="E50" s="6">
        <v>0</v>
      </c>
      <c r="F50" s="6">
        <v>100</v>
      </c>
      <c r="G50" s="6">
        <v>0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44854.392057099998</v>
      </c>
      <c r="E51" s="6">
        <v>261.07801310000002</v>
      </c>
      <c r="F51" s="6">
        <v>99.421311553013297</v>
      </c>
      <c r="G51" s="6">
        <v>0.57868844698672295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8168.5851403999995</v>
      </c>
      <c r="E52" s="6">
        <v>129.99633969999999</v>
      </c>
      <c r="F52" s="6">
        <v>98.433511317425399</v>
      </c>
      <c r="G52" s="6">
        <v>1.56648868257462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7479.7801938000002</v>
      </c>
      <c r="E53" s="6">
        <v>13.9334223</v>
      </c>
      <c r="F53" s="6">
        <v>99.814065188319105</v>
      </c>
      <c r="G53" s="6">
        <v>0.18593481168088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48674.470848500001</v>
      </c>
      <c r="E54" s="6">
        <v>434.28811719999999</v>
      </c>
      <c r="F54" s="6">
        <v>99.115660573904293</v>
      </c>
      <c r="G54" s="6">
        <v>0.88433942609571603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39707.807120500001</v>
      </c>
      <c r="E55" s="6">
        <v>0</v>
      </c>
      <c r="F55" s="6">
        <v>100</v>
      </c>
      <c r="G55" s="6">
        <v>0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55855.900494900001</v>
      </c>
      <c r="E56" s="6">
        <v>563.85181750000004</v>
      </c>
      <c r="F56" s="6">
        <v>99.000612738641806</v>
      </c>
      <c r="G56" s="6">
        <v>0.99938726135824596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4699.8428984000002</v>
      </c>
      <c r="E57" s="6">
        <v>49.0993444</v>
      </c>
      <c r="F57" s="6">
        <v>98.966099356663307</v>
      </c>
      <c r="G57" s="6">
        <v>1.0339006433367499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6325.1643625999995</v>
      </c>
      <c r="E58" s="6">
        <v>9.3809699000000002</v>
      </c>
      <c r="F58" s="6">
        <v>99.851907762789693</v>
      </c>
      <c r="G58" s="6">
        <v>0.14809223721030201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43897.082097799997</v>
      </c>
      <c r="E59" s="6">
        <v>119.288134</v>
      </c>
      <c r="F59" s="6">
        <v>99.728991433478498</v>
      </c>
      <c r="G59" s="6">
        <v>0.27100856652150601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49902.024325699997</v>
      </c>
      <c r="E60" s="6">
        <v>0</v>
      </c>
      <c r="F60" s="6">
        <v>100</v>
      </c>
      <c r="G60" s="6">
        <v>0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9300.0428814000006</v>
      </c>
      <c r="E61" s="6">
        <v>26.806560099999999</v>
      </c>
      <c r="F61" s="6">
        <v>99.712587189617096</v>
      </c>
      <c r="G61" s="6">
        <v>0.28741281038293298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255609.93100439999</v>
      </c>
      <c r="E62" s="6">
        <v>1672.1248430999999</v>
      </c>
      <c r="F62" s="6">
        <v>99.350081047202494</v>
      </c>
      <c r="G62" s="6">
        <v>0.64991895279751899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6789.976823</v>
      </c>
      <c r="E63" s="6">
        <v>0</v>
      </c>
      <c r="F63" s="6">
        <v>100</v>
      </c>
      <c r="G63" s="6">
        <v>0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3107.4507674000001</v>
      </c>
      <c r="E64" s="6">
        <v>0</v>
      </c>
      <c r="F64" s="6">
        <v>100</v>
      </c>
      <c r="G64" s="6">
        <v>0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2874.8832191000001</v>
      </c>
      <c r="E65" s="6">
        <v>7.8855066000000003</v>
      </c>
      <c r="F65" s="6">
        <v>99.726460658126996</v>
      </c>
      <c r="G65" s="6">
        <v>0.27353934187298401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3794.5936148000001</v>
      </c>
      <c r="E66" s="6">
        <v>43.385793200000002</v>
      </c>
      <c r="F66" s="6">
        <v>98.869566806180202</v>
      </c>
      <c r="G66" s="6">
        <v>1.13043319381978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6994.1631428999999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569.44996260000005</v>
      </c>
      <c r="E68" s="6">
        <v>5.4145029999999998</v>
      </c>
      <c r="F68" s="6">
        <v>99.0581252931769</v>
      </c>
      <c r="G68" s="6">
        <v>0.94187470682306895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42681.543394</v>
      </c>
      <c r="E69" s="6">
        <v>0</v>
      </c>
      <c r="F69" s="6">
        <v>100</v>
      </c>
      <c r="G69" s="6">
        <v>0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758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229903.6394896</v>
      </c>
      <c r="E80" s="6">
        <v>185.15235089999999</v>
      </c>
      <c r="F80" s="6">
        <v>99.919530043415406</v>
      </c>
      <c r="G80" s="6">
        <v>8.0469956584564795E-2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77760.784940600002</v>
      </c>
      <c r="E81" s="6">
        <v>261.3703936</v>
      </c>
      <c r="F81" s="6">
        <v>99.665004904721698</v>
      </c>
      <c r="G81" s="6">
        <v>0.334995095278317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38236.280608499997</v>
      </c>
      <c r="E82" s="6">
        <v>828.07371039999998</v>
      </c>
      <c r="F82" s="6">
        <v>97.880231927961603</v>
      </c>
      <c r="G82" s="6">
        <v>2.11976807203841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135048.44722189999</v>
      </c>
      <c r="E83" s="6">
        <v>622.64773790000004</v>
      </c>
      <c r="F83" s="6">
        <v>99.541060873663298</v>
      </c>
      <c r="G83" s="6">
        <v>0.458939126336744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126644.5333003</v>
      </c>
      <c r="E84" s="6">
        <v>2044.3878451</v>
      </c>
      <c r="F84" s="6">
        <v>98.411372302367695</v>
      </c>
      <c r="G84" s="6">
        <v>1.5886276976322899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70328.126483800006</v>
      </c>
      <c r="E85" s="6">
        <v>103.729816</v>
      </c>
      <c r="F85" s="6">
        <v>99.852723154763297</v>
      </c>
      <c r="G85" s="6">
        <v>0.147276845236712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233486.11231709999</v>
      </c>
      <c r="E86" s="6">
        <v>206.39330440000001</v>
      </c>
      <c r="F86" s="6">
        <v>99.911681675948003</v>
      </c>
      <c r="G86" s="6">
        <v>8.8318324051985198E-2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364848.69669880002</v>
      </c>
      <c r="E87" s="6">
        <v>235.14962729999999</v>
      </c>
      <c r="F87" s="6">
        <v>99.935590240525201</v>
      </c>
      <c r="G87" s="6">
        <v>6.4409759474802902E-2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146523.8546125</v>
      </c>
      <c r="E88" s="6">
        <v>253.0460157</v>
      </c>
      <c r="F88" s="6">
        <v>99.827598202021605</v>
      </c>
      <c r="G88" s="6">
        <v>0.17240179797840899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297183.54782460001</v>
      </c>
      <c r="E89" s="6">
        <v>89.8548136</v>
      </c>
      <c r="F89" s="6">
        <v>99.969773678774303</v>
      </c>
      <c r="G89" s="6">
        <v>3.0226321225703099E-2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445764.67154820001</v>
      </c>
      <c r="E90" s="6">
        <v>587.10807690000001</v>
      </c>
      <c r="F90" s="6">
        <v>99.868465164988706</v>
      </c>
      <c r="G90" s="6">
        <v>0.13153483501132801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56428.9224359</v>
      </c>
      <c r="E91" s="6">
        <v>8.6303225000000001</v>
      </c>
      <c r="F91" s="6">
        <v>99.984708191482099</v>
      </c>
      <c r="G91" s="6">
        <v>1.52918085178941E-2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77217.714022600005</v>
      </c>
      <c r="E92" s="6">
        <v>128.40545610000001</v>
      </c>
      <c r="F92" s="6">
        <v>99.833985910391604</v>
      </c>
      <c r="G92" s="6">
        <v>0.16601408960841399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33118.123792600003</v>
      </c>
      <c r="E93" s="6">
        <v>18.470844700000001</v>
      </c>
      <c r="F93" s="6">
        <v>99.9442584704247</v>
      </c>
      <c r="G93" s="6">
        <v>5.5741529575306502E-2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28205.333020800001</v>
      </c>
      <c r="E94" s="6">
        <v>12.3179832</v>
      </c>
      <c r="F94" s="6">
        <v>99.956346532182096</v>
      </c>
      <c r="G94" s="6">
        <v>4.3653467817905398E-2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89938.236933799999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7603.1952140000003</v>
      </c>
      <c r="E96" s="6">
        <v>0</v>
      </c>
      <c r="F96" s="6">
        <v>100</v>
      </c>
      <c r="G96" s="6">
        <v>0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136373.62827059999</v>
      </c>
      <c r="E97" s="6">
        <v>313.7261742</v>
      </c>
      <c r="F97" s="6">
        <v>99.770479006288198</v>
      </c>
      <c r="G97" s="6">
        <v>0.229520993711745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204991.45519559999</v>
      </c>
      <c r="E98" s="6">
        <v>3710.6305520999999</v>
      </c>
      <c r="F98" s="6">
        <v>98.222044337119996</v>
      </c>
      <c r="G98" s="6">
        <v>1.7779556628800499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1133.3091472000001</v>
      </c>
      <c r="E99" s="6">
        <v>1.8046324</v>
      </c>
      <c r="F99" s="6">
        <v>99.841017488076304</v>
      </c>
      <c r="G99" s="6">
        <v>0.15898251192368801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759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229749.2325368</v>
      </c>
      <c r="E110" s="6">
        <v>181.27535040000001</v>
      </c>
      <c r="F110" s="6">
        <v>99.921160809817806</v>
      </c>
      <c r="G110" s="6">
        <v>7.8839190182161706E-2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77393.910560599994</v>
      </c>
      <c r="E111" s="6">
        <v>257.97340860000003</v>
      </c>
      <c r="F111" s="6">
        <v>99.667782163917195</v>
      </c>
      <c r="G111" s="6">
        <v>0.33221783608279598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37902.551670300003</v>
      </c>
      <c r="E112" s="6">
        <v>826.04406610000001</v>
      </c>
      <c r="F112" s="6">
        <v>97.8670952292659</v>
      </c>
      <c r="G112" s="6">
        <v>2.1329047707341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135034.17892879999</v>
      </c>
      <c r="E113" s="6">
        <v>619.47700610000004</v>
      </c>
      <c r="F113" s="6">
        <v>99.543339247416</v>
      </c>
      <c r="G113" s="6">
        <v>0.45666075258398198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123741.29170440001</v>
      </c>
      <c r="E114" s="6">
        <v>2018.8190921999999</v>
      </c>
      <c r="F114" s="6">
        <v>98.394706334614199</v>
      </c>
      <c r="G114" s="6">
        <v>1.6052936653858101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70328.126483800006</v>
      </c>
      <c r="E115" s="6">
        <v>103.729816</v>
      </c>
      <c r="F115" s="6">
        <v>99.852723154763297</v>
      </c>
      <c r="G115" s="6">
        <v>0.147276845236712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233486.11231709999</v>
      </c>
      <c r="E116" s="6">
        <v>206.39330440000001</v>
      </c>
      <c r="F116" s="6">
        <v>99.911681675948003</v>
      </c>
      <c r="G116" s="6">
        <v>8.8318324051985198E-2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364848.69669880002</v>
      </c>
      <c r="E117" s="6">
        <v>235.14962729999999</v>
      </c>
      <c r="F117" s="6">
        <v>99.935590240525201</v>
      </c>
      <c r="G117" s="6">
        <v>6.4409759474802902E-2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146523.8546125</v>
      </c>
      <c r="E118" s="6">
        <v>253.0460157</v>
      </c>
      <c r="F118" s="6">
        <v>99.827598202021605</v>
      </c>
      <c r="G118" s="6">
        <v>0.17240179797840899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297183.54782460001</v>
      </c>
      <c r="E119" s="6">
        <v>89.8548136</v>
      </c>
      <c r="F119" s="6">
        <v>99.969773678774303</v>
      </c>
      <c r="G119" s="6">
        <v>3.0226321225703099E-2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444524.07213779999</v>
      </c>
      <c r="E120" s="6">
        <v>579.94726760000003</v>
      </c>
      <c r="F120" s="6">
        <v>99.869705227920704</v>
      </c>
      <c r="G120" s="6">
        <v>0.130294772079284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56428.9224359</v>
      </c>
      <c r="E121" s="6">
        <v>8.6303225000000001</v>
      </c>
      <c r="F121" s="6">
        <v>99.984708191482099</v>
      </c>
      <c r="G121" s="6">
        <v>1.52918085178941E-2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77217.714022600005</v>
      </c>
      <c r="E122" s="6">
        <v>128.40545610000001</v>
      </c>
      <c r="F122" s="6">
        <v>99.833985910391604</v>
      </c>
      <c r="G122" s="6">
        <v>0.16601408960841399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33118.123792600003</v>
      </c>
      <c r="E123" s="6">
        <v>18.470844700000001</v>
      </c>
      <c r="F123" s="6">
        <v>99.9442584704247</v>
      </c>
      <c r="G123" s="6">
        <v>5.5741529575306502E-2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28205.333020800001</v>
      </c>
      <c r="E124" s="6">
        <v>12.3179832</v>
      </c>
      <c r="F124" s="6">
        <v>99.956346532182096</v>
      </c>
      <c r="G124" s="6">
        <v>4.3653467817905398E-2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89938.236933799999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7603.1952140000003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136373.62827059999</v>
      </c>
      <c r="E127" s="6">
        <v>313.7261742</v>
      </c>
      <c r="F127" s="6">
        <v>99.770479006288198</v>
      </c>
      <c r="G127" s="6">
        <v>0.229520993711745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202096.3800152</v>
      </c>
      <c r="E128" s="6">
        <v>3574.3286702</v>
      </c>
      <c r="F128" s="6">
        <v>98.262110976790893</v>
      </c>
      <c r="G128" s="6">
        <v>1.73788902320913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760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45259.576630399999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25463.101341000001</v>
      </c>
      <c r="E140" s="6">
        <v>50.880327299999998</v>
      </c>
      <c r="F140" s="6">
        <v>99.800578647576501</v>
      </c>
      <c r="G140" s="6">
        <v>0.19942135242347001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22957.6458332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60639.4090421</v>
      </c>
      <c r="E142" s="6">
        <v>44.216372399999997</v>
      </c>
      <c r="F142" s="6">
        <v>99.927136237991803</v>
      </c>
      <c r="G142" s="6">
        <v>7.2863762008251301E-2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18584.799710399999</v>
      </c>
      <c r="E143" s="6">
        <v>10.1118612</v>
      </c>
      <c r="F143" s="6">
        <v>99.945620278101003</v>
      </c>
      <c r="G143" s="6">
        <v>5.4379721898994399E-2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37061.714111900001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41576.772139699999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19252.388212000002</v>
      </c>
      <c r="E146" s="6">
        <v>34.772803099999997</v>
      </c>
      <c r="F146" s="6">
        <v>99.819710101073099</v>
      </c>
      <c r="G146" s="6">
        <v>0.18028989892694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11657.3315673</v>
      </c>
      <c r="E147" s="6">
        <v>8.6303225000000001</v>
      </c>
      <c r="F147" s="6">
        <v>99.926021338132898</v>
      </c>
      <c r="G147" s="6">
        <v>7.3978661867100906E-2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22249.280229700002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31282.051934399999</v>
      </c>
      <c r="E149" s="6">
        <v>0</v>
      </c>
      <c r="F149" s="6">
        <v>100</v>
      </c>
      <c r="G149" s="6">
        <v>0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17348.6918181</v>
      </c>
      <c r="E150" s="6">
        <v>0</v>
      </c>
      <c r="F150" s="6">
        <v>100</v>
      </c>
      <c r="G150" s="6">
        <v>0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37199.339361400002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63784.492392300002</v>
      </c>
      <c r="E152" s="6">
        <v>129.2117441</v>
      </c>
      <c r="F152" s="6">
        <v>99.797834054768202</v>
      </c>
      <c r="G152" s="6">
        <v>0.20216594523178599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99770.738863399994</v>
      </c>
      <c r="E153" s="6">
        <v>0</v>
      </c>
      <c r="F153" s="6">
        <v>100</v>
      </c>
      <c r="G153" s="6">
        <v>0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40808.786912900003</v>
      </c>
      <c r="E154" s="6">
        <v>0</v>
      </c>
      <c r="F154" s="6">
        <v>100</v>
      </c>
      <c r="G154" s="6">
        <v>0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47066.344090300001</v>
      </c>
      <c r="E155" s="6">
        <v>0</v>
      </c>
      <c r="F155" s="6">
        <v>100</v>
      </c>
      <c r="G155" s="6">
        <v>0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33124.669586000004</v>
      </c>
      <c r="E156" s="6">
        <v>513.1939989</v>
      </c>
      <c r="F156" s="6">
        <v>98.474356144513393</v>
      </c>
      <c r="G156" s="6">
        <v>1.5256438554866301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15697.9599691</v>
      </c>
      <c r="E157" s="6">
        <v>0</v>
      </c>
      <c r="F157" s="6">
        <v>100</v>
      </c>
      <c r="G157" s="6">
        <v>0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26907.7645701</v>
      </c>
      <c r="E158" s="6">
        <v>0</v>
      </c>
      <c r="F158" s="6">
        <v>100</v>
      </c>
      <c r="G158" s="6">
        <v>0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9373.3789371999992</v>
      </c>
      <c r="E159" s="6">
        <v>12.3179832</v>
      </c>
      <c r="F159" s="6">
        <v>99.868757927040804</v>
      </c>
      <c r="G159" s="6">
        <v>0.13124207295919199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18503.1349883</v>
      </c>
      <c r="E160" s="6">
        <v>0</v>
      </c>
      <c r="F160" s="6">
        <v>100</v>
      </c>
      <c r="G160" s="6">
        <v>0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17700.302703099998</v>
      </c>
      <c r="E161" s="6">
        <v>18.470844700000001</v>
      </c>
      <c r="F161" s="6">
        <v>99.895755512365596</v>
      </c>
      <c r="G161" s="6">
        <v>0.104244487634379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18831.954083600001</v>
      </c>
      <c r="E162" s="6">
        <v>0</v>
      </c>
      <c r="F162" s="6">
        <v>100</v>
      </c>
      <c r="G162" s="6">
        <v>0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34613.361403000003</v>
      </c>
      <c r="E163" s="6">
        <v>76.856288899999996</v>
      </c>
      <c r="F163" s="6">
        <v>99.778449678285099</v>
      </c>
      <c r="G163" s="6">
        <v>0.22155032171489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37069.252701500001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20810.568176600002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55420.297469899997</v>
      </c>
      <c r="E166" s="6">
        <v>61.190724299999999</v>
      </c>
      <c r="F166" s="6">
        <v>99.889709655793993</v>
      </c>
      <c r="G166" s="6">
        <v>0.11029034420601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25228.754616900002</v>
      </c>
      <c r="E167" s="6">
        <v>0</v>
      </c>
      <c r="F167" s="6">
        <v>100</v>
      </c>
      <c r="G167" s="6">
        <v>0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30997.881103899999</v>
      </c>
      <c r="E168" s="6">
        <v>0</v>
      </c>
      <c r="F168" s="6">
        <v>100</v>
      </c>
      <c r="G168" s="6">
        <v>0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30777.752326900001</v>
      </c>
      <c r="E169" s="6">
        <v>112.8604204</v>
      </c>
      <c r="F169" s="6">
        <v>99.634644928142905</v>
      </c>
      <c r="G169" s="6">
        <v>0.36535507185711202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33895.9474567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48132.233901200001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11491.694366199999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32976.923042399998</v>
      </c>
      <c r="E173" s="6">
        <v>39.385103700000002</v>
      </c>
      <c r="F173" s="6">
        <v>99.880710152311096</v>
      </c>
      <c r="G173" s="6">
        <v>0.11928984768895901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26326.861761200002</v>
      </c>
      <c r="E174" s="6">
        <v>66.897903499999998</v>
      </c>
      <c r="F174" s="6">
        <v>99.746538938181402</v>
      </c>
      <c r="G174" s="6">
        <v>0.253461061818608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6132.3623237000002</v>
      </c>
      <c r="E175" s="6">
        <v>629.87233000000003</v>
      </c>
      <c r="F175" s="6">
        <v>90.685441096674097</v>
      </c>
      <c r="G175" s="6">
        <v>9.3145589033258602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18188.707455200001</v>
      </c>
      <c r="E176" s="6">
        <v>139.4723314</v>
      </c>
      <c r="F176" s="6">
        <v>99.239027917535097</v>
      </c>
      <c r="G176" s="6">
        <v>0.76097208246489501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38696.075210499999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26372.349213599999</v>
      </c>
      <c r="E178" s="6">
        <v>97.397553900000005</v>
      </c>
      <c r="F178" s="6">
        <v>99.632041988329206</v>
      </c>
      <c r="G178" s="6">
        <v>0.36795801167084202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42725.522790299998</v>
      </c>
      <c r="E179" s="6">
        <v>67.221321099999997</v>
      </c>
      <c r="F179" s="6">
        <v>99.842914207780197</v>
      </c>
      <c r="G179" s="6">
        <v>0.15708579221983601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32060.901279000002</v>
      </c>
      <c r="E180" s="6">
        <v>90.013372799999999</v>
      </c>
      <c r="F180" s="6">
        <v>99.720028578425001</v>
      </c>
      <c r="G180" s="6">
        <v>0.27997142157497101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14907.8290139</v>
      </c>
      <c r="E181" s="6">
        <v>42.5390917</v>
      </c>
      <c r="F181" s="6">
        <v>99.7154645865605</v>
      </c>
      <c r="G181" s="6">
        <v>0.28453541343952599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27114.366531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22345.2520515</v>
      </c>
      <c r="E183" s="6">
        <v>51.4501542</v>
      </c>
      <c r="F183" s="6">
        <v>99.770277991253096</v>
      </c>
      <c r="G183" s="6">
        <v>0.229722008746921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52429.624531300004</v>
      </c>
      <c r="E184" s="6">
        <v>1814.5199815999999</v>
      </c>
      <c r="F184" s="6">
        <v>96.654901652714798</v>
      </c>
      <c r="G184" s="6">
        <v>3.3450983472851701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52534.16891</v>
      </c>
      <c r="E185" s="6">
        <v>477.68289879999998</v>
      </c>
      <c r="F185" s="6">
        <v>99.098913011899896</v>
      </c>
      <c r="G185" s="6">
        <v>0.90108698810009202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29891.800483300001</v>
      </c>
      <c r="E186" s="6">
        <v>152.17036959999999</v>
      </c>
      <c r="F186" s="6">
        <v>99.4935077978039</v>
      </c>
      <c r="G186" s="6">
        <v>0.50649220219607505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91241.906846500002</v>
      </c>
      <c r="E187" s="6">
        <v>415.96272040000002</v>
      </c>
      <c r="F187" s="6">
        <v>99.546178934372506</v>
      </c>
      <c r="G187" s="6">
        <v>0.45382106562753299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31675.967727200001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59136.173086100003</v>
      </c>
      <c r="E189" s="6">
        <v>86.458735700000005</v>
      </c>
      <c r="F189" s="6">
        <v>99.854010649239399</v>
      </c>
      <c r="G189" s="6">
        <v>0.145989350760623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48220.252472499997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49463.328331800003</v>
      </c>
      <c r="E191" s="6">
        <v>199.27985630000001</v>
      </c>
      <c r="F191" s="6">
        <v>99.598732600701894</v>
      </c>
      <c r="G191" s="6">
        <v>0.401267399298112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11540.7022337</v>
      </c>
      <c r="E192" s="6">
        <v>16.2817209</v>
      </c>
      <c r="F192" s="6">
        <v>99.859117906852205</v>
      </c>
      <c r="G192" s="6">
        <v>0.14088209314783601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22289.734705499999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10087.893213400001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42616.072256599997</v>
      </c>
      <c r="E195" s="6">
        <v>52.334741399999999</v>
      </c>
      <c r="F195" s="6">
        <v>99.877345452802004</v>
      </c>
      <c r="G195" s="6">
        <v>0.122654547198008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19180.523518099999</v>
      </c>
      <c r="E196" s="6">
        <v>15.563929</v>
      </c>
      <c r="F196" s="6">
        <v>99.918921347681405</v>
      </c>
      <c r="G196" s="6">
        <v>8.10786523185551E-2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21353.869438999998</v>
      </c>
      <c r="E197" s="6">
        <v>13.6498221</v>
      </c>
      <c r="F197" s="6">
        <v>99.936118826274594</v>
      </c>
      <c r="G197" s="6">
        <v>6.3881173725439305E-2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45110.890028399997</v>
      </c>
      <c r="E198" s="6">
        <v>40.740714400000002</v>
      </c>
      <c r="F198" s="6">
        <v>99.909769118568306</v>
      </c>
      <c r="G198" s="6">
        <v>9.0230881431667104E-2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9283.3940990999999</v>
      </c>
      <c r="E199" s="6">
        <v>0</v>
      </c>
      <c r="F199" s="6">
        <v>100</v>
      </c>
      <c r="G199" s="6">
        <v>0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62895.949655199998</v>
      </c>
      <c r="E200" s="6">
        <v>57.970327500000003</v>
      </c>
      <c r="F200" s="6">
        <v>99.907916254435094</v>
      </c>
      <c r="G200" s="6">
        <v>9.2083745564899705E-2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78722.783173500007</v>
      </c>
      <c r="E201" s="6">
        <v>104.25023590000001</v>
      </c>
      <c r="F201" s="6">
        <v>99.867748117123</v>
      </c>
      <c r="G201" s="6">
        <v>0.132251882876983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45715.147069099999</v>
      </c>
      <c r="E202" s="6">
        <v>44.172741000000002</v>
      </c>
      <c r="F202" s="6">
        <v>99.903467225510994</v>
      </c>
      <c r="G202" s="6">
        <v>9.6532774489034703E-2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34660.538053099997</v>
      </c>
      <c r="E203" s="6">
        <v>0</v>
      </c>
      <c r="F203" s="6">
        <v>100</v>
      </c>
      <c r="G203" s="6">
        <v>0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5631.8266379999995</v>
      </c>
      <c r="E204" s="6">
        <v>114.6609772</v>
      </c>
      <c r="F204" s="6">
        <v>98.004677206704301</v>
      </c>
      <c r="G204" s="6">
        <v>1.9953227932957001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4895.7765252999998</v>
      </c>
      <c r="E205" s="6">
        <v>0</v>
      </c>
      <c r="F205" s="6">
        <v>100</v>
      </c>
      <c r="G205" s="6">
        <v>0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7603.1952140000003</v>
      </c>
      <c r="E206" s="6">
        <v>0</v>
      </c>
      <c r="F206" s="6">
        <v>100</v>
      </c>
      <c r="G206" s="6">
        <v>0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7583.4572367999999</v>
      </c>
      <c r="E207" s="6">
        <v>24.176362600000001</v>
      </c>
      <c r="F207" s="6">
        <v>99.6822091615728</v>
      </c>
      <c r="G207" s="6">
        <v>0.31779083842716499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13019.264754399999</v>
      </c>
      <c r="E208" s="6">
        <v>736.17850169999997</v>
      </c>
      <c r="F208" s="6">
        <v>94.648093209402504</v>
      </c>
      <c r="G208" s="6">
        <v>5.3519067905974902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18009.863198499999</v>
      </c>
      <c r="E209" s="6">
        <v>0</v>
      </c>
      <c r="F209" s="6">
        <v>100</v>
      </c>
      <c r="G209" s="6">
        <v>0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19702.405630900001</v>
      </c>
      <c r="E210" s="6">
        <v>0</v>
      </c>
      <c r="F210" s="6">
        <v>100</v>
      </c>
      <c r="G210" s="6">
        <v>0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15484.497437100001</v>
      </c>
      <c r="E211" s="6">
        <v>93.427352999999997</v>
      </c>
      <c r="F211" s="6">
        <v>99.400258030136499</v>
      </c>
      <c r="G211" s="6">
        <v>0.59974196986349804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15417.821089499999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13482.2698299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10864.642943299999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19083.363764999998</v>
      </c>
      <c r="E215" s="6">
        <v>14.789456599999999</v>
      </c>
      <c r="F215" s="6">
        <v>99.922560802458804</v>
      </c>
      <c r="G215" s="6">
        <v>7.7439197541221597E-2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19937.2713606</v>
      </c>
      <c r="E216" s="6">
        <v>22.694981899999998</v>
      </c>
      <c r="F216" s="6">
        <v>99.886297494141203</v>
      </c>
      <c r="G216" s="6">
        <v>0.113702505858822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17393.738550800001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4618.4448030000003</v>
      </c>
      <c r="E218" s="6">
        <v>3.3960778999999999</v>
      </c>
      <c r="F218" s="6">
        <v>99.926521098680993</v>
      </c>
      <c r="G218" s="6">
        <v>7.3478901319049494E-2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73412.239355500002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42984.840848599997</v>
      </c>
      <c r="E220" s="6">
        <v>52.575482100000002</v>
      </c>
      <c r="F220" s="6">
        <v>99.877837736131696</v>
      </c>
      <c r="G220" s="6">
        <v>0.12216226386828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13859.8591311</v>
      </c>
      <c r="E221" s="6">
        <v>23.4913074</v>
      </c>
      <c r="F221" s="6">
        <v>99.8307951131533</v>
      </c>
      <c r="G221" s="6">
        <v>0.16920488684673801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20956.035589800002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26761.727670100001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17683.8981814</v>
      </c>
      <c r="E224" s="6">
        <v>34.978103099999998</v>
      </c>
      <c r="F224" s="6">
        <v>99.802594123135293</v>
      </c>
      <c r="G224" s="6">
        <v>0.19740587686476399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6829.6614387999998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28458.239371200001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24136.1141436</v>
      </c>
      <c r="E227" s="6">
        <v>1012.6682814</v>
      </c>
      <c r="F227" s="6">
        <v>95.973291015499299</v>
      </c>
      <c r="G227" s="6">
        <v>4.0267089845006696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18686.3911678</v>
      </c>
      <c r="E228" s="6">
        <v>219.04378689999999</v>
      </c>
      <c r="F228" s="6">
        <v>98.841371344140697</v>
      </c>
      <c r="G228" s="6">
        <v>1.1586286558593299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6815.7156650999996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12404.0531538</v>
      </c>
      <c r="E230" s="6">
        <v>65.689201800000006</v>
      </c>
      <c r="F230" s="6">
        <v>99.473211234629105</v>
      </c>
      <c r="G230" s="6">
        <v>0.52678876537092101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17781.167508099999</v>
      </c>
      <c r="E231" s="6">
        <v>1078.5052659999999</v>
      </c>
      <c r="F231" s="6">
        <v>94.281421109908607</v>
      </c>
      <c r="G231" s="6">
        <v>5.7185788900914103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37579.168765900002</v>
      </c>
      <c r="E232" s="6">
        <v>106.0655878</v>
      </c>
      <c r="F232" s="6">
        <v>99.718548684600194</v>
      </c>
      <c r="G232" s="6">
        <v>0.28145131539983698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34182.915156700001</v>
      </c>
      <c r="E233" s="6">
        <v>37.246843599999998</v>
      </c>
      <c r="F233" s="6">
        <v>99.891155268056096</v>
      </c>
      <c r="G233" s="6">
        <v>0.108844731943915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761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154.4069528</v>
      </c>
      <c r="E244" s="6">
        <v>3.8770004999999998</v>
      </c>
      <c r="F244" s="6">
        <v>97.550604202656103</v>
      </c>
      <c r="G244" s="6">
        <v>2.44939579734391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366.87437999999997</v>
      </c>
      <c r="E245" s="6">
        <v>3.3969849999999999</v>
      </c>
      <c r="F245" s="6">
        <v>99.082568807339499</v>
      </c>
      <c r="G245" s="6">
        <v>0.91743119266055095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333.72893820000002</v>
      </c>
      <c r="E246" s="6">
        <v>2.0296443000000002</v>
      </c>
      <c r="F246" s="6">
        <v>99.395504863974693</v>
      </c>
      <c r="G246" s="6">
        <v>0.60449513602530203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14.268293099999999</v>
      </c>
      <c r="E247" s="6">
        <v>3.1707318</v>
      </c>
      <c r="F247" s="6">
        <v>81.818181818181799</v>
      </c>
      <c r="G247" s="6">
        <v>18.181818181818201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2903.2415959</v>
      </c>
      <c r="E248" s="6">
        <v>25.5687529</v>
      </c>
      <c r="F248" s="6">
        <v>99.126991854884807</v>
      </c>
      <c r="G248" s="6">
        <v>0.873008145115169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1240.5994103999999</v>
      </c>
      <c r="E249" s="6">
        <v>7.1608093000000004</v>
      </c>
      <c r="F249" s="6">
        <v>99.426106940504795</v>
      </c>
      <c r="G249" s="6">
        <v>0.573893059495171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2895.0751804000001</v>
      </c>
      <c r="E250" s="6">
        <v>136.30188190000001</v>
      </c>
      <c r="F250" s="6">
        <v>95.503631547683995</v>
      </c>
      <c r="G250" s="6">
        <v>4.4963684523159797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1133.3091472000001</v>
      </c>
      <c r="E251" s="6">
        <v>1.8046324</v>
      </c>
      <c r="F251" s="6">
        <v>99.841017488076304</v>
      </c>
      <c r="G251" s="6">
        <v>0.15898251192368801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762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9041.5038980000008</v>
      </c>
      <c r="E262" s="6">
        <v>183.3104381</v>
      </c>
      <c r="F262" s="6">
        <v>98.012854986331405</v>
      </c>
      <c r="G262" s="6">
        <v>1.9871450136686299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8040.0989939999999</v>
      </c>
      <c r="E263" s="6">
        <v>21.176267500000002</v>
      </c>
      <c r="F263" s="6">
        <v>99.737308715890904</v>
      </c>
      <c r="G263" s="6">
        <v>0.26269128410905601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3774.9723471000002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619.02731900000003</v>
      </c>
      <c r="E265" s="6">
        <v>5.658385</v>
      </c>
      <c r="F265" s="6">
        <v>99.094202898550705</v>
      </c>
      <c r="G265" s="6">
        <v>0.90579710144927505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6893.1299164000002</v>
      </c>
      <c r="E266" s="6">
        <v>16.402971000000001</v>
      </c>
      <c r="F266" s="6">
        <v>99.762603763998101</v>
      </c>
      <c r="G266" s="6">
        <v>0.237396236001886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678.67364320000001</v>
      </c>
      <c r="E267" s="6">
        <v>18.801757299999998</v>
      </c>
      <c r="F267" s="6">
        <v>97.304312483777693</v>
      </c>
      <c r="G267" s="6">
        <v>2.6956875162223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1638.3149088</v>
      </c>
      <c r="E268" s="6">
        <v>32.8055801</v>
      </c>
      <c r="F268" s="6">
        <v>98.036911143277607</v>
      </c>
      <c r="G268" s="6">
        <v>1.9630888567223499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2974.1917752999998</v>
      </c>
      <c r="E269" s="6">
        <v>0</v>
      </c>
      <c r="F269" s="6">
        <v>100</v>
      </c>
      <c r="G269" s="6">
        <v>0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763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764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765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1171</v>
      </c>
      <c r="E16" s="5" t="s">
        <v>624</v>
      </c>
      <c r="F16" s="5" t="s">
        <v>1172</v>
      </c>
      <c r="G16" s="5" t="s">
        <v>625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2668943.0996702998</v>
      </c>
      <c r="E17" s="6">
        <v>141406.41306570001</v>
      </c>
      <c r="F17" s="6">
        <v>94.968369150353993</v>
      </c>
      <c r="G17" s="6">
        <v>5.0316308496459801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8787.0511542000004</v>
      </c>
      <c r="E18" s="6">
        <v>437.76318190000001</v>
      </c>
      <c r="F18" s="6">
        <v>95.254504145553597</v>
      </c>
      <c r="G18" s="6">
        <v>4.7454958544463697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2660156.0485160998</v>
      </c>
      <c r="E19" s="6">
        <v>140968.64988380001</v>
      </c>
      <c r="F19" s="6">
        <v>94.967426835216401</v>
      </c>
      <c r="G19" s="6">
        <v>5.0325731647836403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766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1171</v>
      </c>
      <c r="E29" s="5" t="s">
        <v>624</v>
      </c>
      <c r="F29" s="5" t="s">
        <v>1172</v>
      </c>
      <c r="G29" s="5" t="s">
        <v>625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2668943.0996702998</v>
      </c>
      <c r="E30" s="6">
        <v>141406.41306570001</v>
      </c>
      <c r="F30" s="6">
        <v>94.968369150353993</v>
      </c>
      <c r="G30" s="6">
        <v>5.0316308496459801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51013.465570799999</v>
      </c>
      <c r="E31" s="6">
        <v>2163.2797608999999</v>
      </c>
      <c r="F31" s="6">
        <v>95.931906423745701</v>
      </c>
      <c r="G31" s="6">
        <v>4.0680935762543102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11437.140968199999</v>
      </c>
      <c r="E32" s="6">
        <v>636.41285900000003</v>
      </c>
      <c r="F32" s="6">
        <v>94.728868830929898</v>
      </c>
      <c r="G32" s="6">
        <v>5.2711311690701397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38450.986074200002</v>
      </c>
      <c r="E33" s="6">
        <v>1881.5067503</v>
      </c>
      <c r="F33" s="6">
        <v>95.335010016645697</v>
      </c>
      <c r="G33" s="6">
        <v>4.6649899833542596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12920.5999895</v>
      </c>
      <c r="E34" s="6">
        <v>323.47823039999997</v>
      </c>
      <c r="F34" s="6">
        <v>97.557563274475697</v>
      </c>
      <c r="G34" s="6">
        <v>2.44243672552428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48674.670992599997</v>
      </c>
      <c r="E35" s="6">
        <v>1924.8287336000001</v>
      </c>
      <c r="F35" s="6">
        <v>96.195953035078404</v>
      </c>
      <c r="G35" s="6">
        <v>3.8040469649215498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241198.10236660001</v>
      </c>
      <c r="E36" s="6">
        <v>17755.0739698</v>
      </c>
      <c r="F36" s="6">
        <v>93.143519526968504</v>
      </c>
      <c r="G36" s="6">
        <v>6.8564804730314597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9486.9645041000003</v>
      </c>
      <c r="E37" s="6">
        <v>277.20409419999999</v>
      </c>
      <c r="F37" s="6">
        <v>97.161006680607102</v>
      </c>
      <c r="G37" s="6">
        <v>2.83899331939294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767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1171</v>
      </c>
      <c r="E47" s="5" t="s">
        <v>624</v>
      </c>
      <c r="F47" s="5" t="s">
        <v>1172</v>
      </c>
      <c r="G47" s="5" t="s">
        <v>625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2660156.0485160998</v>
      </c>
      <c r="E48" s="6">
        <v>140968.64988380001</v>
      </c>
      <c r="F48" s="6">
        <v>94.967426835216401</v>
      </c>
      <c r="G48" s="6">
        <v>5.0325731647836403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3415.3128935</v>
      </c>
      <c r="E49" s="6">
        <v>200.0914118</v>
      </c>
      <c r="F49" s="6">
        <v>94.465586836120195</v>
      </c>
      <c r="G49" s="6">
        <v>5.5344131638797904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22435.4824305</v>
      </c>
      <c r="E50" s="6">
        <v>1410.3450788</v>
      </c>
      <c r="F50" s="6">
        <v>94.085568730001299</v>
      </c>
      <c r="G50" s="6">
        <v>5.9144312699987402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43098.140558599996</v>
      </c>
      <c r="E51" s="6">
        <v>2017.3295115999999</v>
      </c>
      <c r="F51" s="6">
        <v>95.528519356085596</v>
      </c>
      <c r="G51" s="6">
        <v>4.4714806439144299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7841.9852134000002</v>
      </c>
      <c r="E52" s="6">
        <v>456.5962667</v>
      </c>
      <c r="F52" s="6">
        <v>94.497899818240995</v>
      </c>
      <c r="G52" s="6">
        <v>5.5021001817589896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6454.0488826999999</v>
      </c>
      <c r="E53" s="6">
        <v>1039.6647333999999</v>
      </c>
      <c r="F53" s="6">
        <v>86.126174729091403</v>
      </c>
      <c r="G53" s="6">
        <v>13.873825270908601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45820.009128400001</v>
      </c>
      <c r="E54" s="6">
        <v>3288.7498372999999</v>
      </c>
      <c r="F54" s="6">
        <v>93.303129815198503</v>
      </c>
      <c r="G54" s="6">
        <v>6.6968701848015098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37846.670556199999</v>
      </c>
      <c r="E55" s="6">
        <v>1861.1365642999999</v>
      </c>
      <c r="F55" s="6">
        <v>95.312920306447396</v>
      </c>
      <c r="G55" s="6">
        <v>4.6870796935526302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53044.036052700001</v>
      </c>
      <c r="E56" s="6">
        <v>3375.7162597000001</v>
      </c>
      <c r="F56" s="6">
        <v>94.0167829149472</v>
      </c>
      <c r="G56" s="6">
        <v>5.9832170850528197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4572.5527190000003</v>
      </c>
      <c r="E57" s="6">
        <v>176.38952380000001</v>
      </c>
      <c r="F57" s="6">
        <v>96.285709221512903</v>
      </c>
      <c r="G57" s="6">
        <v>3.7142907784871202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6068.8674461000001</v>
      </c>
      <c r="E58" s="6">
        <v>265.67788639999998</v>
      </c>
      <c r="F58" s="6">
        <v>95.805888624130404</v>
      </c>
      <c r="G58" s="6">
        <v>4.1941113758696096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39804.548231399996</v>
      </c>
      <c r="E59" s="6">
        <v>4211.8220004000004</v>
      </c>
      <c r="F59" s="6">
        <v>90.431237336882603</v>
      </c>
      <c r="G59" s="6">
        <v>9.5687626631174005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48030.176414100002</v>
      </c>
      <c r="E60" s="6">
        <v>1871.8479116000001</v>
      </c>
      <c r="F60" s="6">
        <v>96.248953951481298</v>
      </c>
      <c r="G60" s="6">
        <v>3.7510460485186798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8834.9259739000008</v>
      </c>
      <c r="E61" s="6">
        <v>491.92346759999998</v>
      </c>
      <c r="F61" s="6">
        <v>94.725727367151705</v>
      </c>
      <c r="G61" s="6">
        <v>5.2742726328483096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239562.24726219999</v>
      </c>
      <c r="E62" s="6">
        <v>17719.808585300001</v>
      </c>
      <c r="F62" s="6">
        <v>93.112691622845603</v>
      </c>
      <c r="G62" s="6">
        <v>6.8873083771544303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6567.0106724999996</v>
      </c>
      <c r="E63" s="6">
        <v>222.9661505</v>
      </c>
      <c r="F63" s="6">
        <v>96.716245779444506</v>
      </c>
      <c r="G63" s="6">
        <v>3.2837542205554602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2910.6083947000002</v>
      </c>
      <c r="E64" s="6">
        <v>196.8423727</v>
      </c>
      <c r="F64" s="6">
        <v>93.6654709138096</v>
      </c>
      <c r="G64" s="6">
        <v>6.3345290861904102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2696.7200941999999</v>
      </c>
      <c r="E65" s="6">
        <v>186.0486315</v>
      </c>
      <c r="F65" s="6">
        <v>93.546182534819096</v>
      </c>
      <c r="G65" s="6">
        <v>6.4538174651809204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3644.3046135</v>
      </c>
      <c r="E66" s="6">
        <v>193.67479449999999</v>
      </c>
      <c r="F66" s="6">
        <v>94.953730233770997</v>
      </c>
      <c r="G66" s="6">
        <v>5.0462697662290301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6699.7175742999998</v>
      </c>
      <c r="E67" s="6">
        <v>294.4455686</v>
      </c>
      <c r="F67" s="6">
        <v>95.790124385375506</v>
      </c>
      <c r="G67" s="6">
        <v>4.2098756146244796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536.23650869999994</v>
      </c>
      <c r="E68" s="6">
        <v>38.627956900000001</v>
      </c>
      <c r="F68" s="6">
        <v>93.280510587885601</v>
      </c>
      <c r="G68" s="6">
        <v>6.7194894121143998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41514.198259199999</v>
      </c>
      <c r="E69" s="6">
        <v>1167.3451348000001</v>
      </c>
      <c r="F69" s="6">
        <v>97.264988465801096</v>
      </c>
      <c r="G69" s="6">
        <v>2.7350115341988799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768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1171</v>
      </c>
      <c r="E79" s="5" t="s">
        <v>624</v>
      </c>
      <c r="F79" s="5" t="s">
        <v>1172</v>
      </c>
      <c r="G79" s="5" t="s">
        <v>625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224183.9005085</v>
      </c>
      <c r="E80" s="6">
        <v>5904.8913320000001</v>
      </c>
      <c r="F80" s="6">
        <v>97.433646687104499</v>
      </c>
      <c r="G80" s="6">
        <v>2.56635331289554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76533.073341399999</v>
      </c>
      <c r="E81" s="6">
        <v>1489.0819928000001</v>
      </c>
      <c r="F81" s="6">
        <v>98.091462628247498</v>
      </c>
      <c r="G81" s="6">
        <v>1.90853737175251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35611.764858100003</v>
      </c>
      <c r="E82" s="6">
        <v>3452.5894607999999</v>
      </c>
      <c r="F82" s="6">
        <v>91.161790535138607</v>
      </c>
      <c r="G82" s="6">
        <v>8.8382094648613592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125869.708518</v>
      </c>
      <c r="E83" s="6">
        <v>9801.3864417999994</v>
      </c>
      <c r="F83" s="6">
        <v>92.775626639775993</v>
      </c>
      <c r="G83" s="6">
        <v>7.2243733602239999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117356.7471295</v>
      </c>
      <c r="E84" s="6">
        <v>11332.1740159</v>
      </c>
      <c r="F84" s="6">
        <v>91.194133951052194</v>
      </c>
      <c r="G84" s="6">
        <v>8.8058660489478093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64251.215647899997</v>
      </c>
      <c r="E85" s="6">
        <v>6180.6406519000002</v>
      </c>
      <c r="F85" s="6">
        <v>91.224651774629507</v>
      </c>
      <c r="G85" s="6">
        <v>8.7753482253705002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217568.47415630001</v>
      </c>
      <c r="E86" s="6">
        <v>16124.0314652</v>
      </c>
      <c r="F86" s="6">
        <v>93.100321543338097</v>
      </c>
      <c r="G86" s="6">
        <v>6.8996784566618796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349196.26282459998</v>
      </c>
      <c r="E87" s="6">
        <v>15887.583501499999</v>
      </c>
      <c r="F87" s="6">
        <v>95.648237066257707</v>
      </c>
      <c r="G87" s="6">
        <v>4.3517629337423198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142766.8163643</v>
      </c>
      <c r="E88" s="6">
        <v>4010.0842639000002</v>
      </c>
      <c r="F88" s="6">
        <v>97.267905067666007</v>
      </c>
      <c r="G88" s="6">
        <v>2.73209493233403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287250.76213629998</v>
      </c>
      <c r="E89" s="6">
        <v>10022.640501899999</v>
      </c>
      <c r="F89" s="6">
        <v>96.6284772156027</v>
      </c>
      <c r="G89" s="6">
        <v>3.3715227843972899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430010.40827760001</v>
      </c>
      <c r="E90" s="6">
        <v>16341.3713475</v>
      </c>
      <c r="F90" s="6">
        <v>96.338903059549693</v>
      </c>
      <c r="G90" s="6">
        <v>3.6610969404503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54564.381149399997</v>
      </c>
      <c r="E91" s="6">
        <v>1873.171609</v>
      </c>
      <c r="F91" s="6">
        <v>96.680983640416301</v>
      </c>
      <c r="G91" s="6">
        <v>3.3190163595837401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76515.675109999996</v>
      </c>
      <c r="E92" s="6">
        <v>830.44436870000004</v>
      </c>
      <c r="F92" s="6">
        <v>98.926327042265299</v>
      </c>
      <c r="G92" s="6">
        <v>1.0736729577347299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29405.429960099998</v>
      </c>
      <c r="E93" s="6">
        <v>3731.1646771999999</v>
      </c>
      <c r="F93" s="6">
        <v>88.740047919709795</v>
      </c>
      <c r="G93" s="6">
        <v>11.2599520802902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26817.935729699999</v>
      </c>
      <c r="E94" s="6">
        <v>1399.7152742999999</v>
      </c>
      <c r="F94" s="6">
        <v>95.039575497969096</v>
      </c>
      <c r="G94" s="6">
        <v>4.9604245020309596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87183.786140900003</v>
      </c>
      <c r="E95" s="6">
        <v>2754.4507929000001</v>
      </c>
      <c r="F95" s="6">
        <v>96.937397388690798</v>
      </c>
      <c r="G95" s="6">
        <v>3.0626026113091802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7099.2160101999998</v>
      </c>
      <c r="E96" s="6">
        <v>503.97920379999999</v>
      </c>
      <c r="F96" s="6">
        <v>93.371481467791199</v>
      </c>
      <c r="G96" s="6">
        <v>6.6285185322087701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126452.0477766</v>
      </c>
      <c r="E97" s="6">
        <v>10235.306668200001</v>
      </c>
      <c r="F97" s="6">
        <v>92.511884724249697</v>
      </c>
      <c r="G97" s="6">
        <v>7.48811527575028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189211.88679650001</v>
      </c>
      <c r="E98" s="6">
        <v>19490.1989512</v>
      </c>
      <c r="F98" s="6">
        <v>90.661234227068704</v>
      </c>
      <c r="G98" s="6">
        <v>9.33876577293133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1093.6072343999999</v>
      </c>
      <c r="E99" s="6">
        <v>41.506545199999998</v>
      </c>
      <c r="F99" s="6">
        <v>96.343402225755199</v>
      </c>
      <c r="G99" s="6">
        <v>3.6565977742448301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769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1171</v>
      </c>
      <c r="E109" s="5" t="s">
        <v>624</v>
      </c>
      <c r="F109" s="5" t="s">
        <v>1172</v>
      </c>
      <c r="G109" s="5" t="s">
        <v>625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224032.11244</v>
      </c>
      <c r="E110" s="6">
        <v>5898.3954471999996</v>
      </c>
      <c r="F110" s="6">
        <v>97.434705163138403</v>
      </c>
      <c r="G110" s="6">
        <v>2.5652948368616002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76167.897453900005</v>
      </c>
      <c r="E111" s="6">
        <v>1483.9865153000001</v>
      </c>
      <c r="F111" s="6">
        <v>98.088924003584196</v>
      </c>
      <c r="G111" s="6">
        <v>1.91107599641576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35276.006275599997</v>
      </c>
      <c r="E112" s="6">
        <v>3452.5894607999999</v>
      </c>
      <c r="F112" s="6">
        <v>91.085167445007599</v>
      </c>
      <c r="G112" s="6">
        <v>8.9148325549924401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125855.4402249</v>
      </c>
      <c r="E113" s="6">
        <v>9798.2157100000004</v>
      </c>
      <c r="F113" s="6">
        <v>92.777035279681598</v>
      </c>
      <c r="G113" s="6">
        <v>7.2229647203184504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114579.3671432</v>
      </c>
      <c r="E114" s="6">
        <v>11180.743653400001</v>
      </c>
      <c r="F114" s="6">
        <v>91.109467395839602</v>
      </c>
      <c r="G114" s="6">
        <v>8.8905326041604305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64251.215647899997</v>
      </c>
      <c r="E115" s="6">
        <v>6180.6406519000002</v>
      </c>
      <c r="F115" s="6">
        <v>91.224651774629507</v>
      </c>
      <c r="G115" s="6">
        <v>8.7753482253705002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217568.47415630001</v>
      </c>
      <c r="E116" s="6">
        <v>16124.0314652</v>
      </c>
      <c r="F116" s="6">
        <v>93.100321543338097</v>
      </c>
      <c r="G116" s="6">
        <v>6.8996784566618796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349196.26282459998</v>
      </c>
      <c r="E117" s="6">
        <v>15887.583501499999</v>
      </c>
      <c r="F117" s="6">
        <v>95.648237066257707</v>
      </c>
      <c r="G117" s="6">
        <v>4.3517629337423198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142766.8163643</v>
      </c>
      <c r="E118" s="6">
        <v>4010.0842639000002</v>
      </c>
      <c r="F118" s="6">
        <v>97.267905067666007</v>
      </c>
      <c r="G118" s="6">
        <v>2.73209493233403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287250.76213629998</v>
      </c>
      <c r="E119" s="6">
        <v>10022.640501899999</v>
      </c>
      <c r="F119" s="6">
        <v>96.6284772156027</v>
      </c>
      <c r="G119" s="6">
        <v>3.3715227843972899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428799.33081409999</v>
      </c>
      <c r="E120" s="6">
        <v>16304.688591300001</v>
      </c>
      <c r="F120" s="6">
        <v>96.336881295055306</v>
      </c>
      <c r="G120" s="6">
        <v>3.6631187049447198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54564.381149399997</v>
      </c>
      <c r="E121" s="6">
        <v>1873.171609</v>
      </c>
      <c r="F121" s="6">
        <v>96.680983640416301</v>
      </c>
      <c r="G121" s="6">
        <v>3.3190163595837401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76515.675109999996</v>
      </c>
      <c r="E122" s="6">
        <v>830.44436870000004</v>
      </c>
      <c r="F122" s="6">
        <v>98.926327042265299</v>
      </c>
      <c r="G122" s="6">
        <v>1.0736729577347299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29405.429960099998</v>
      </c>
      <c r="E123" s="6">
        <v>3731.1646771999999</v>
      </c>
      <c r="F123" s="6">
        <v>88.740047919709795</v>
      </c>
      <c r="G123" s="6">
        <v>11.2599520802902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26817.935729699999</v>
      </c>
      <c r="E124" s="6">
        <v>1399.7152742999999</v>
      </c>
      <c r="F124" s="6">
        <v>95.039575497969096</v>
      </c>
      <c r="G124" s="6">
        <v>4.9604245020309596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87183.786140900003</v>
      </c>
      <c r="E125" s="6">
        <v>2754.4507929000001</v>
      </c>
      <c r="F125" s="6">
        <v>96.937397388690798</v>
      </c>
      <c r="G125" s="6">
        <v>3.0626026113091802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7099.2160101999998</v>
      </c>
      <c r="E126" s="6">
        <v>503.97920379999999</v>
      </c>
      <c r="F126" s="6">
        <v>93.371481467791199</v>
      </c>
      <c r="G126" s="6">
        <v>6.6285185322087701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126452.0477766</v>
      </c>
      <c r="E127" s="6">
        <v>10235.306668200001</v>
      </c>
      <c r="F127" s="6">
        <v>92.511884724249697</v>
      </c>
      <c r="G127" s="6">
        <v>7.48811527575028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186373.89115810001</v>
      </c>
      <c r="E128" s="6">
        <v>19296.817527300002</v>
      </c>
      <c r="F128" s="6">
        <v>90.617615094224703</v>
      </c>
      <c r="G128" s="6">
        <v>9.38238490577527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770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1171</v>
      </c>
      <c r="E138" s="5" t="s">
        <v>624</v>
      </c>
      <c r="F138" s="5" t="s">
        <v>1172</v>
      </c>
      <c r="G138" s="5" t="s">
        <v>625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42743.683222500003</v>
      </c>
      <c r="E139" s="6">
        <v>2515.8934079000001</v>
      </c>
      <c r="F139" s="6">
        <v>94.441191024729704</v>
      </c>
      <c r="G139" s="6">
        <v>5.5588089752702698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23844.2128553</v>
      </c>
      <c r="E140" s="6">
        <v>1669.7688129999999</v>
      </c>
      <c r="F140" s="6">
        <v>93.455475375391501</v>
      </c>
      <c r="G140" s="6">
        <v>6.5445246246085302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22212.8297924</v>
      </c>
      <c r="E141" s="6">
        <v>744.8160408</v>
      </c>
      <c r="F141" s="6">
        <v>96.755695047255699</v>
      </c>
      <c r="G141" s="6">
        <v>3.2443049527442902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60538.157393300004</v>
      </c>
      <c r="E142" s="6">
        <v>145.46802120000001</v>
      </c>
      <c r="F142" s="6">
        <v>99.760284557479295</v>
      </c>
      <c r="G142" s="6">
        <v>0.239715442520745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18250.183315400001</v>
      </c>
      <c r="E143" s="6">
        <v>344.72825619999998</v>
      </c>
      <c r="F143" s="6">
        <v>98.146115108573596</v>
      </c>
      <c r="G143" s="6">
        <v>1.8538848914264401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36052.141043399999</v>
      </c>
      <c r="E144" s="6">
        <v>1009.5730685</v>
      </c>
      <c r="F144" s="6">
        <v>97.275967686082197</v>
      </c>
      <c r="G144" s="6">
        <v>2.7240323139178302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40884.258903399998</v>
      </c>
      <c r="E145" s="6">
        <v>692.51323630000002</v>
      </c>
      <c r="F145" s="6">
        <v>98.334374698514097</v>
      </c>
      <c r="G145" s="6">
        <v>1.6656253014859399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19189.150421599999</v>
      </c>
      <c r="E146" s="6">
        <v>98.010593499999999</v>
      </c>
      <c r="F146" s="6">
        <v>99.4918350428906</v>
      </c>
      <c r="G146" s="6">
        <v>0.50816495710938003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11471.054878200001</v>
      </c>
      <c r="E147" s="6">
        <v>194.9070116</v>
      </c>
      <c r="F147" s="6">
        <v>98.329267543978403</v>
      </c>
      <c r="G147" s="6">
        <v>1.6707324560216099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21823.199204299999</v>
      </c>
      <c r="E148" s="6">
        <v>426.08102539999999</v>
      </c>
      <c r="F148" s="6">
        <v>98.084967149493494</v>
      </c>
      <c r="G148" s="6">
        <v>1.91503285050649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30264.0885481</v>
      </c>
      <c r="E149" s="6">
        <v>1017.9633863</v>
      </c>
      <c r="F149" s="6">
        <v>96.745854816574294</v>
      </c>
      <c r="G149" s="6">
        <v>3.25414518342569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17049.184374699998</v>
      </c>
      <c r="E150" s="6">
        <v>299.5074434</v>
      </c>
      <c r="F150" s="6">
        <v>98.273602145105102</v>
      </c>
      <c r="G150" s="6">
        <v>1.72639785489487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35869.431858600001</v>
      </c>
      <c r="E151" s="6">
        <v>1329.9075028</v>
      </c>
      <c r="F151" s="6">
        <v>96.424916340906904</v>
      </c>
      <c r="G151" s="6">
        <v>3.5750836590930999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62663.7521118</v>
      </c>
      <c r="E152" s="6">
        <v>1249.9520246</v>
      </c>
      <c r="F152" s="6">
        <v>98.0443129662264</v>
      </c>
      <c r="G152" s="6">
        <v>1.9556870337736101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94184.145387900004</v>
      </c>
      <c r="E153" s="6">
        <v>5586.5934754999998</v>
      </c>
      <c r="F153" s="6">
        <v>94.400569205818101</v>
      </c>
      <c r="G153" s="6">
        <v>5.5994307941818704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39296.7569515</v>
      </c>
      <c r="E154" s="6">
        <v>1512.0299614</v>
      </c>
      <c r="F154" s="6">
        <v>96.294842175467807</v>
      </c>
      <c r="G154" s="6">
        <v>3.7051578245322299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45810.963684100003</v>
      </c>
      <c r="E155" s="6">
        <v>1255.3804061999999</v>
      </c>
      <c r="F155" s="6">
        <v>97.3327428963009</v>
      </c>
      <c r="G155" s="6">
        <v>2.6672571036991202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30682.865952799999</v>
      </c>
      <c r="E156" s="6">
        <v>2954.9976320999999</v>
      </c>
      <c r="F156" s="6">
        <v>91.2152636428834</v>
      </c>
      <c r="G156" s="6">
        <v>8.7847363571166106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15152.452816499999</v>
      </c>
      <c r="E157" s="6">
        <v>545.50715260000004</v>
      </c>
      <c r="F157" s="6">
        <v>96.524980611023494</v>
      </c>
      <c r="G157" s="6">
        <v>3.4750193889765399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25497.358013900001</v>
      </c>
      <c r="E158" s="6">
        <v>1410.4065562000001</v>
      </c>
      <c r="F158" s="6">
        <v>94.758365926215802</v>
      </c>
      <c r="G158" s="6">
        <v>5.24163407378422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8968.0367602999995</v>
      </c>
      <c r="E159" s="6">
        <v>417.66016009999998</v>
      </c>
      <c r="F159" s="6">
        <v>95.550035723056396</v>
      </c>
      <c r="G159" s="6">
        <v>4.4499642769436498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17918.744200900001</v>
      </c>
      <c r="E160" s="6">
        <v>584.39078740000002</v>
      </c>
      <c r="F160" s="6">
        <v>96.841666086479293</v>
      </c>
      <c r="G160" s="6">
        <v>3.1583339135207402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15818.6583835</v>
      </c>
      <c r="E161" s="6">
        <v>1900.1151643000001</v>
      </c>
      <c r="F161" s="6">
        <v>89.276260237910606</v>
      </c>
      <c r="G161" s="6">
        <v>10.7237397620894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17849.898969400001</v>
      </c>
      <c r="E162" s="6">
        <v>982.05511420000005</v>
      </c>
      <c r="F162" s="6">
        <v>94.785166160450501</v>
      </c>
      <c r="G162" s="6">
        <v>5.2148338395495202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31663.147592900001</v>
      </c>
      <c r="E163" s="6">
        <v>3027.070099</v>
      </c>
      <c r="F163" s="6">
        <v>91.273995090244696</v>
      </c>
      <c r="G163" s="6">
        <v>8.7260049097553107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36428.977193300001</v>
      </c>
      <c r="E164" s="6">
        <v>640.27550819999999</v>
      </c>
      <c r="F164" s="6">
        <v>98.272758522121293</v>
      </c>
      <c r="G164" s="6">
        <v>1.7272414778787599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20285.888591899999</v>
      </c>
      <c r="E165" s="6">
        <v>524.67958469999996</v>
      </c>
      <c r="F165" s="6">
        <v>97.478782990221404</v>
      </c>
      <c r="G165" s="6">
        <v>2.52121700977855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51309.559901300003</v>
      </c>
      <c r="E166" s="6">
        <v>4171.9282929000001</v>
      </c>
      <c r="F166" s="6">
        <v>92.480503986668197</v>
      </c>
      <c r="G166" s="6">
        <v>7.5194960133317599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23953.3851822</v>
      </c>
      <c r="E167" s="6">
        <v>1275.3694347000001</v>
      </c>
      <c r="F167" s="6">
        <v>94.944778471761495</v>
      </c>
      <c r="G167" s="6">
        <v>5.0552215282385298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30629.5313069</v>
      </c>
      <c r="E168" s="6">
        <v>368.34979700000002</v>
      </c>
      <c r="F168" s="6">
        <v>98.8116936258793</v>
      </c>
      <c r="G168" s="6">
        <v>1.1883063741207001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29044.1252504</v>
      </c>
      <c r="E169" s="6">
        <v>1846.4874969</v>
      </c>
      <c r="F169" s="6">
        <v>94.022496374529197</v>
      </c>
      <c r="G169" s="6">
        <v>5.9775036254707903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33061.066618999997</v>
      </c>
      <c r="E170" s="6">
        <v>834.88083770000003</v>
      </c>
      <c r="F170" s="6">
        <v>97.536930222214593</v>
      </c>
      <c r="G170" s="6">
        <v>2.4630697777854098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46297.3081638</v>
      </c>
      <c r="E171" s="6">
        <v>1834.9257373999999</v>
      </c>
      <c r="F171" s="6">
        <v>96.187740338072601</v>
      </c>
      <c r="G171" s="6">
        <v>3.8122596619274201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10703.631597699999</v>
      </c>
      <c r="E172" s="6">
        <v>788.06276849999995</v>
      </c>
      <c r="F172" s="6">
        <v>93.142327463756004</v>
      </c>
      <c r="G172" s="6">
        <v>6.8576725362440296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30174.749671199999</v>
      </c>
      <c r="E173" s="6">
        <v>2841.5584749</v>
      </c>
      <c r="F173" s="6">
        <v>91.3934699714885</v>
      </c>
      <c r="G173" s="6">
        <v>8.6065300285115498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24348.013770500002</v>
      </c>
      <c r="E174" s="6">
        <v>2045.7458942000001</v>
      </c>
      <c r="F174" s="6">
        <v>92.249130399804102</v>
      </c>
      <c r="G174" s="6">
        <v>7.7508696001958999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5829.7137849000001</v>
      </c>
      <c r="E175" s="6">
        <v>932.52086880000002</v>
      </c>
      <c r="F175" s="6">
        <v>86.209871195614795</v>
      </c>
      <c r="G175" s="6">
        <v>13.7901288043852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16967.02636</v>
      </c>
      <c r="E176" s="6">
        <v>1361.1534266000001</v>
      </c>
      <c r="F176" s="6">
        <v>92.573439138810897</v>
      </c>
      <c r="G176" s="6">
        <v>7.4265608611890599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36002.310407299999</v>
      </c>
      <c r="E177" s="6">
        <v>2693.7648032000002</v>
      </c>
      <c r="F177" s="6">
        <v>93.038661444225596</v>
      </c>
      <c r="G177" s="6">
        <v>6.9613385557744101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23900.8192155</v>
      </c>
      <c r="E178" s="6">
        <v>2568.9275520000001</v>
      </c>
      <c r="F178" s="6">
        <v>90.294854066552006</v>
      </c>
      <c r="G178" s="6">
        <v>9.7051459334479606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39150.606710499997</v>
      </c>
      <c r="E179" s="6">
        <v>3642.1374009000001</v>
      </c>
      <c r="F179" s="6">
        <v>91.488890286122796</v>
      </c>
      <c r="G179" s="6">
        <v>8.51110971387725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29848.1151522</v>
      </c>
      <c r="E180" s="6">
        <v>2302.7994996000002</v>
      </c>
      <c r="F180" s="6">
        <v>92.837530364097802</v>
      </c>
      <c r="G180" s="6">
        <v>7.1624696359021804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12941.655746599999</v>
      </c>
      <c r="E181" s="6">
        <v>2008.7123590000001</v>
      </c>
      <c r="F181" s="6">
        <v>86.564127753833802</v>
      </c>
      <c r="G181" s="6">
        <v>13.4358722461662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25867.5530129</v>
      </c>
      <c r="E182" s="6">
        <v>1246.8135181</v>
      </c>
      <c r="F182" s="6">
        <v>95.4016498350625</v>
      </c>
      <c r="G182" s="6">
        <v>4.5983501649375098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20202.726615399999</v>
      </c>
      <c r="E183" s="6">
        <v>2193.9755903</v>
      </c>
      <c r="F183" s="6">
        <v>90.204023922139598</v>
      </c>
      <c r="G183" s="6">
        <v>9.7959760778603808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47887.142101700003</v>
      </c>
      <c r="E184" s="6">
        <v>6357.0024112000001</v>
      </c>
      <c r="F184" s="6">
        <v>88.280758285923</v>
      </c>
      <c r="G184" s="6">
        <v>11.719241714077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48702.374115699997</v>
      </c>
      <c r="E185" s="6">
        <v>4309.4776930999997</v>
      </c>
      <c r="F185" s="6">
        <v>91.8707278729987</v>
      </c>
      <c r="G185" s="6">
        <v>8.1292721270012809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26480.7393495</v>
      </c>
      <c r="E186" s="6">
        <v>3563.2315033999998</v>
      </c>
      <c r="F186" s="6">
        <v>88.139944879968994</v>
      </c>
      <c r="G186" s="6">
        <v>11.860055120030999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86032.401703199997</v>
      </c>
      <c r="E187" s="6">
        <v>5625.4678636999997</v>
      </c>
      <c r="F187" s="6">
        <v>93.862536964604004</v>
      </c>
      <c r="G187" s="6">
        <v>6.1374630353960402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31519.677379299999</v>
      </c>
      <c r="E188" s="6">
        <v>156.2903479</v>
      </c>
      <c r="F188" s="6">
        <v>99.506596454302496</v>
      </c>
      <c r="G188" s="6">
        <v>0.493403545697498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57848.502449200001</v>
      </c>
      <c r="E189" s="6">
        <v>1374.1293725999999</v>
      </c>
      <c r="F189" s="6">
        <v>97.679722548071297</v>
      </c>
      <c r="G189" s="6">
        <v>2.3202774519287401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44408.840437600003</v>
      </c>
      <c r="E190" s="6">
        <v>3811.4120349</v>
      </c>
      <c r="F190" s="6">
        <v>92.095827293576207</v>
      </c>
      <c r="G190" s="6">
        <v>7.9041727064238101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47316.827977699999</v>
      </c>
      <c r="E191" s="6">
        <v>2345.7802104000002</v>
      </c>
      <c r="F191" s="6">
        <v>95.276566624299704</v>
      </c>
      <c r="G191" s="6">
        <v>4.7234333757003304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10893.013628999999</v>
      </c>
      <c r="E192" s="6">
        <v>663.97032560000002</v>
      </c>
      <c r="F192" s="6">
        <v>94.254813122452106</v>
      </c>
      <c r="G192" s="6">
        <v>5.7451868775479404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21722.888975000002</v>
      </c>
      <c r="E193" s="6">
        <v>566.84573049999995</v>
      </c>
      <c r="F193" s="6">
        <v>97.456920246071206</v>
      </c>
      <c r="G193" s="6">
        <v>2.5430797539287502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9915.7482897999998</v>
      </c>
      <c r="E194" s="6">
        <v>172.1449236</v>
      </c>
      <c r="F194" s="6">
        <v>98.293549307487396</v>
      </c>
      <c r="G194" s="6">
        <v>1.7064506925126399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41960.493880599999</v>
      </c>
      <c r="E195" s="6">
        <v>707.91311740000003</v>
      </c>
      <c r="F195" s="6">
        <v>98.340896304300301</v>
      </c>
      <c r="G195" s="6">
        <v>1.6591036956996801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17444.777493599999</v>
      </c>
      <c r="E196" s="6">
        <v>1751.3099534999999</v>
      </c>
      <c r="F196" s="6">
        <v>90.876734864194503</v>
      </c>
      <c r="G196" s="6">
        <v>9.1232651358054504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19754.484812499999</v>
      </c>
      <c r="E197" s="6">
        <v>1613.0344485999999</v>
      </c>
      <c r="F197" s="6">
        <v>92.450998036367494</v>
      </c>
      <c r="G197" s="6">
        <v>7.5490019636325396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39859.383277499997</v>
      </c>
      <c r="E198" s="6">
        <v>5292.2474652999999</v>
      </c>
      <c r="F198" s="6">
        <v>88.278945016523195</v>
      </c>
      <c r="G198" s="6">
        <v>11.721054983476799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9027.8668543000003</v>
      </c>
      <c r="E199" s="6">
        <v>255.52724480000001</v>
      </c>
      <c r="F199" s="6">
        <v>97.247480371163306</v>
      </c>
      <c r="G199" s="6">
        <v>2.7525196288367502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57247.8315258</v>
      </c>
      <c r="E200" s="6">
        <v>5706.0884569</v>
      </c>
      <c r="F200" s="6">
        <v>90.936087127746703</v>
      </c>
      <c r="G200" s="6">
        <v>9.0639128722533204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73437.589247700002</v>
      </c>
      <c r="E201" s="6">
        <v>5389.4441617000002</v>
      </c>
      <c r="F201" s="6">
        <v>93.162949398705507</v>
      </c>
      <c r="G201" s="6">
        <v>6.8370506012945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42757.9501255</v>
      </c>
      <c r="E202" s="6">
        <v>3001.3696845999998</v>
      </c>
      <c r="F202" s="6">
        <v>93.440965256792296</v>
      </c>
      <c r="G202" s="6">
        <v>6.5590347432077403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33421.4716596</v>
      </c>
      <c r="E203" s="6">
        <v>1239.0663935</v>
      </c>
      <c r="F203" s="6">
        <v>96.4251380298778</v>
      </c>
      <c r="G203" s="6">
        <v>3.5748619701221802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5111.7635613000002</v>
      </c>
      <c r="E204" s="6">
        <v>634.72405389999994</v>
      </c>
      <c r="F204" s="6">
        <v>88.954573708275404</v>
      </c>
      <c r="G204" s="6">
        <v>11.045426291724601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4674.3776606000001</v>
      </c>
      <c r="E205" s="6">
        <v>221.39886469999999</v>
      </c>
      <c r="F205" s="6">
        <v>95.477757950023403</v>
      </c>
      <c r="G205" s="6">
        <v>4.5222420499766001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7099.2160101999998</v>
      </c>
      <c r="E206" s="6">
        <v>503.97920379999999</v>
      </c>
      <c r="F206" s="6">
        <v>93.371481467791199</v>
      </c>
      <c r="G206" s="6">
        <v>6.6285185322087701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6723.1243565000004</v>
      </c>
      <c r="E207" s="6">
        <v>884.5092429</v>
      </c>
      <c r="F207" s="6">
        <v>88.373398490566601</v>
      </c>
      <c r="G207" s="6">
        <v>11.626601509433399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11952.5771145</v>
      </c>
      <c r="E208" s="6">
        <v>1802.8661416</v>
      </c>
      <c r="F208" s="6">
        <v>86.893434780442306</v>
      </c>
      <c r="G208" s="6">
        <v>13.1065652195577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17341.632487800001</v>
      </c>
      <c r="E209" s="6">
        <v>668.23071070000003</v>
      </c>
      <c r="F209" s="6">
        <v>96.289640274693198</v>
      </c>
      <c r="G209" s="6">
        <v>3.7103597253068301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19258.377321399999</v>
      </c>
      <c r="E210" s="6">
        <v>444.02830949999998</v>
      </c>
      <c r="F210" s="6">
        <v>97.746324393993703</v>
      </c>
      <c r="G210" s="6">
        <v>2.2536756060062699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15453.4532208</v>
      </c>
      <c r="E211" s="6">
        <v>124.4715693</v>
      </c>
      <c r="F211" s="6">
        <v>99.200974642148097</v>
      </c>
      <c r="G211" s="6">
        <v>0.79902535785192297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13586.7715766</v>
      </c>
      <c r="E212" s="6">
        <v>1831.0495129000001</v>
      </c>
      <c r="F212" s="6">
        <v>88.123811385079605</v>
      </c>
      <c r="G212" s="6">
        <v>11.8761886149204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13416.6708119</v>
      </c>
      <c r="E213" s="6">
        <v>65.599018000000001</v>
      </c>
      <c r="F213" s="6">
        <v>99.513442329610399</v>
      </c>
      <c r="G213" s="6">
        <v>0.48655767038959002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10816.417764899999</v>
      </c>
      <c r="E214" s="6">
        <v>48.225178399999997</v>
      </c>
      <c r="F214" s="6">
        <v>99.556127351338901</v>
      </c>
      <c r="G214" s="6">
        <v>0.44387264866112802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19032.393657799999</v>
      </c>
      <c r="E215" s="6">
        <v>65.759563799999995</v>
      </c>
      <c r="F215" s="6">
        <v>99.655675797355997</v>
      </c>
      <c r="G215" s="6">
        <v>0.344324202643981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19811.583858599999</v>
      </c>
      <c r="E216" s="6">
        <v>148.38248390000001</v>
      </c>
      <c r="F216" s="6">
        <v>99.256599528506896</v>
      </c>
      <c r="G216" s="6">
        <v>0.74340047149305499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17341.228764300002</v>
      </c>
      <c r="E217" s="6">
        <v>52.509786499999997</v>
      </c>
      <c r="F217" s="6">
        <v>99.698110982025895</v>
      </c>
      <c r="G217" s="6">
        <v>0.30188901797414303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4521.3995508999997</v>
      </c>
      <c r="E218" s="6">
        <v>100.44132999999999</v>
      </c>
      <c r="F218" s="6">
        <v>97.826811164895801</v>
      </c>
      <c r="G218" s="6">
        <v>2.1731888351041899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72201.476876200002</v>
      </c>
      <c r="E219" s="6">
        <v>1210.7624793</v>
      </c>
      <c r="F219" s="6">
        <v>98.350734850306296</v>
      </c>
      <c r="G219" s="6">
        <v>1.6492651496937201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42909.640418800001</v>
      </c>
      <c r="E220" s="6">
        <v>127.7759119</v>
      </c>
      <c r="F220" s="6">
        <v>99.703105058820995</v>
      </c>
      <c r="G220" s="6">
        <v>0.29689494117901599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13533.4054423</v>
      </c>
      <c r="E221" s="6">
        <v>349.94499619999999</v>
      </c>
      <c r="F221" s="6">
        <v>97.479390888026799</v>
      </c>
      <c r="G221" s="6">
        <v>2.5206091119731799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20657.009115699999</v>
      </c>
      <c r="E222" s="6">
        <v>299.02647409999997</v>
      </c>
      <c r="F222" s="6">
        <v>98.573077084076203</v>
      </c>
      <c r="G222" s="6">
        <v>1.42692291592378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25751.693783399998</v>
      </c>
      <c r="E223" s="6">
        <v>1010.0338867</v>
      </c>
      <c r="F223" s="6">
        <v>96.225827049916205</v>
      </c>
      <c r="G223" s="6">
        <v>3.7741729500837802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17570.755991000002</v>
      </c>
      <c r="E224" s="6">
        <v>148.1202935</v>
      </c>
      <c r="F224" s="6">
        <v>99.164053684208099</v>
      </c>
      <c r="G224" s="6">
        <v>0.83594631579188605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6515.5351735000004</v>
      </c>
      <c r="E225" s="6">
        <v>314.1262653</v>
      </c>
      <c r="F225" s="6">
        <v>95.400558752218402</v>
      </c>
      <c r="G225" s="6">
        <v>4.5994412477815798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27975.189825099998</v>
      </c>
      <c r="E226" s="6">
        <v>483.04954609999999</v>
      </c>
      <c r="F226" s="6">
        <v>98.302602139931196</v>
      </c>
      <c r="G226" s="6">
        <v>1.69739786006878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22219.570114400001</v>
      </c>
      <c r="E227" s="6">
        <v>2929.2123105999999</v>
      </c>
      <c r="F227" s="6">
        <v>88.352468675826998</v>
      </c>
      <c r="G227" s="6">
        <v>11.647531324173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17531.3613812</v>
      </c>
      <c r="E228" s="6">
        <v>1374.0735735000001</v>
      </c>
      <c r="F228" s="6">
        <v>92.731859506049602</v>
      </c>
      <c r="G228" s="6">
        <v>7.26814049395038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6648.8795018999999</v>
      </c>
      <c r="E229" s="6">
        <v>166.83616319999999</v>
      </c>
      <c r="F229" s="6">
        <v>97.552184225432299</v>
      </c>
      <c r="G229" s="6">
        <v>2.4478157745677098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11925.927143999999</v>
      </c>
      <c r="E230" s="6">
        <v>543.8152116</v>
      </c>
      <c r="F230" s="6">
        <v>95.638921831005007</v>
      </c>
      <c r="G230" s="6">
        <v>4.3610781689950402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17233.355962900001</v>
      </c>
      <c r="E231" s="6">
        <v>1626.3168112000001</v>
      </c>
      <c r="F231" s="6">
        <v>91.376749582668197</v>
      </c>
      <c r="G231" s="6">
        <v>8.6232504173318496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37077.595852699997</v>
      </c>
      <c r="E232" s="6">
        <v>607.63850100000002</v>
      </c>
      <c r="F232" s="6">
        <v>98.387595270611996</v>
      </c>
      <c r="G232" s="6">
        <v>1.61240472938797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33978.538039899999</v>
      </c>
      <c r="E233" s="6">
        <v>241.62396039999999</v>
      </c>
      <c r="F233" s="6">
        <v>99.293913452549205</v>
      </c>
      <c r="G233" s="6">
        <v>0.70608654745083299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771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1171</v>
      </c>
      <c r="E243" s="5" t="s">
        <v>624</v>
      </c>
      <c r="F243" s="5" t="s">
        <v>1172</v>
      </c>
      <c r="G243" s="5" t="s">
        <v>625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151.78806850000001</v>
      </c>
      <c r="E244" s="6">
        <v>6.4958847999999998</v>
      </c>
      <c r="F244" s="6">
        <v>95.896056002791298</v>
      </c>
      <c r="G244" s="6">
        <v>4.1039439972087202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365.17588749999999</v>
      </c>
      <c r="E245" s="6">
        <v>5.0954775000000003</v>
      </c>
      <c r="F245" s="6">
        <v>98.623853211009205</v>
      </c>
      <c r="G245" s="6">
        <v>1.3761467889908301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335.75858249999999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14.268293099999999</v>
      </c>
      <c r="E247" s="6">
        <v>3.1707318</v>
      </c>
      <c r="F247" s="6">
        <v>81.818181818181799</v>
      </c>
      <c r="G247" s="6">
        <v>18.181818181818201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2777.3799862999999</v>
      </c>
      <c r="E248" s="6">
        <v>151.4303625</v>
      </c>
      <c r="F248" s="6">
        <v>94.829628946031093</v>
      </c>
      <c r="G248" s="6">
        <v>5.1703710539688696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1211.0774635</v>
      </c>
      <c r="E249" s="6">
        <v>36.6827562</v>
      </c>
      <c r="F249" s="6">
        <v>97.060111740954497</v>
      </c>
      <c r="G249" s="6">
        <v>2.9398882590454498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2837.9956384000002</v>
      </c>
      <c r="E250" s="6">
        <v>193.38142389999999</v>
      </c>
      <c r="F250" s="6">
        <v>93.620674039366307</v>
      </c>
      <c r="G250" s="6">
        <v>6.3793259606337296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1093.6072343999999</v>
      </c>
      <c r="E251" s="6">
        <v>41.506545199999998</v>
      </c>
      <c r="F251" s="6">
        <v>96.343402225755199</v>
      </c>
      <c r="G251" s="6">
        <v>3.6565977742448301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772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1171</v>
      </c>
      <c r="E261" s="5" t="s">
        <v>624</v>
      </c>
      <c r="F261" s="5" t="s">
        <v>1172</v>
      </c>
      <c r="G261" s="5" t="s">
        <v>625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8787.0511542000004</v>
      </c>
      <c r="E262" s="6">
        <v>437.76318190000001</v>
      </c>
      <c r="F262" s="6">
        <v>95.254504145553597</v>
      </c>
      <c r="G262" s="6">
        <v>4.7454958544463697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7915.3250121999999</v>
      </c>
      <c r="E263" s="6">
        <v>145.9502493</v>
      </c>
      <c r="F263" s="6">
        <v>98.189489323146603</v>
      </c>
      <c r="G263" s="6">
        <v>1.8105106768534101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3595.1557548000001</v>
      </c>
      <c r="E264" s="6">
        <v>179.8165923</v>
      </c>
      <c r="F264" s="6">
        <v>95.236611668476499</v>
      </c>
      <c r="G264" s="6">
        <v>4.7633883315234904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604.315518</v>
      </c>
      <c r="E265" s="6">
        <v>20.370186</v>
      </c>
      <c r="F265" s="6">
        <v>96.739130434782595</v>
      </c>
      <c r="G265" s="6">
        <v>3.2608695652173898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6851.7325434000004</v>
      </c>
      <c r="E266" s="6">
        <v>57.800344000000003</v>
      </c>
      <c r="F266" s="6">
        <v>99.163469586990402</v>
      </c>
      <c r="G266" s="6">
        <v>0.83653041300957998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644.49457849999999</v>
      </c>
      <c r="E267" s="6">
        <v>52.980822000000003</v>
      </c>
      <c r="F267" s="6">
        <v>92.403915326329894</v>
      </c>
      <c r="G267" s="6">
        <v>7.5960846736701502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1635.8551044000001</v>
      </c>
      <c r="E268" s="6">
        <v>35.265384500000003</v>
      </c>
      <c r="F268" s="6">
        <v>97.889716227271407</v>
      </c>
      <c r="G268" s="6">
        <v>2.1102837727286299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2919.9538315999998</v>
      </c>
      <c r="E269" s="6">
        <v>54.237943700000002</v>
      </c>
      <c r="F269" s="6">
        <v>98.176380415330499</v>
      </c>
      <c r="G269" s="6">
        <v>1.82361958466949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274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773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774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775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776</v>
      </c>
      <c r="E16" s="5" t="s">
        <v>777</v>
      </c>
      <c r="F16" s="5" t="s">
        <v>778</v>
      </c>
      <c r="G16" s="5" t="s">
        <v>779</v>
      </c>
      <c r="H16" s="5" t="s">
        <v>780</v>
      </c>
      <c r="I16" s="5" t="s">
        <v>781</v>
      </c>
      <c r="J16" s="5" t="s">
        <v>782</v>
      </c>
      <c r="K16" s="5" t="s">
        <v>783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542521.67463190004</v>
      </c>
      <c r="E17" s="6">
        <v>732341.95677819999</v>
      </c>
      <c r="F17" s="6">
        <v>718899.69511810003</v>
      </c>
      <c r="G17" s="6">
        <v>816586.18620780006</v>
      </c>
      <c r="H17" s="6">
        <v>19.3044200436027</v>
      </c>
      <c r="I17" s="6">
        <v>26.058750111306701</v>
      </c>
      <c r="J17" s="6">
        <v>25.580437303622801</v>
      </c>
      <c r="K17" s="6">
        <v>29.056392541467801</v>
      </c>
    </row>
    <row r="18" spans="1:11" x14ac:dyDescent="0.25">
      <c r="A18" s="6" t="s">
        <v>13</v>
      </c>
      <c r="B18" s="6" t="s">
        <v>16</v>
      </c>
      <c r="C18" s="6" t="s">
        <v>15</v>
      </c>
      <c r="D18" s="6">
        <v>1398.7122678999999</v>
      </c>
      <c r="E18" s="6">
        <v>1934.1787594</v>
      </c>
      <c r="F18" s="6">
        <v>2128.6077306000002</v>
      </c>
      <c r="G18" s="6">
        <v>3763.3155781999999</v>
      </c>
      <c r="H18" s="6">
        <v>15.162497768939801</v>
      </c>
      <c r="I18" s="6">
        <v>20.967129406939598</v>
      </c>
      <c r="J18" s="6">
        <v>23.0748029504507</v>
      </c>
      <c r="K18" s="6">
        <v>40.795569873669997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541122.96236400004</v>
      </c>
      <c r="E19" s="6">
        <v>730407.77801879996</v>
      </c>
      <c r="F19" s="6">
        <v>716771.08738749998</v>
      </c>
      <c r="G19" s="6">
        <v>812822.87062960002</v>
      </c>
      <c r="H19" s="6">
        <v>19.318060444545999</v>
      </c>
      <c r="I19" s="6">
        <v>26.075518110137502</v>
      </c>
      <c r="J19" s="6">
        <v>25.588688993279899</v>
      </c>
      <c r="K19" s="6">
        <v>29.017732452036601</v>
      </c>
    </row>
    <row r="20" spans="1:11" x14ac:dyDescent="0.25">
      <c r="A20" t="s">
        <v>18</v>
      </c>
    </row>
    <row r="21" spans="1:11" x14ac:dyDescent="0.25">
      <c r="A21" t="s">
        <v>1153</v>
      </c>
    </row>
    <row r="22" spans="1:11" x14ac:dyDescent="0.25">
      <c r="A22" t="s">
        <v>19</v>
      </c>
    </row>
    <row r="23" spans="1:11" x14ac:dyDescent="0.25">
      <c r="A23" t="s">
        <v>20</v>
      </c>
    </row>
    <row r="24" spans="1:11" x14ac:dyDescent="0.25">
      <c r="A24" t="s">
        <v>21</v>
      </c>
    </row>
    <row r="27" spans="1:11" x14ac:dyDescent="0.25">
      <c r="K27" s="7" t="str">
        <f>HYPERLINK("#'Indice'!A1", "Ir al índice")</f>
        <v>Ir al índice</v>
      </c>
    </row>
    <row r="28" spans="1:11" ht="17.25" x14ac:dyDescent="0.3">
      <c r="A28" s="4" t="s">
        <v>784</v>
      </c>
    </row>
    <row r="29" spans="1:11" x14ac:dyDescent="0.25">
      <c r="A29" s="5" t="s">
        <v>23</v>
      </c>
      <c r="B29" s="5" t="s">
        <v>10</v>
      </c>
      <c r="C29" s="5" t="s">
        <v>11</v>
      </c>
      <c r="D29" s="5" t="s">
        <v>776</v>
      </c>
      <c r="E29" s="5" t="s">
        <v>777</v>
      </c>
      <c r="F29" s="5" t="s">
        <v>778</v>
      </c>
      <c r="G29" s="5" t="s">
        <v>779</v>
      </c>
      <c r="H29" s="5" t="s">
        <v>780</v>
      </c>
      <c r="I29" s="5" t="s">
        <v>781</v>
      </c>
      <c r="J29" s="5" t="s">
        <v>782</v>
      </c>
      <c r="K29" s="5" t="s">
        <v>783</v>
      </c>
    </row>
    <row r="30" spans="1:11" x14ac:dyDescent="0.25">
      <c r="A30" s="6" t="s">
        <v>13</v>
      </c>
      <c r="B30" s="6" t="s">
        <v>14</v>
      </c>
      <c r="C30" s="6" t="s">
        <v>15</v>
      </c>
      <c r="D30" s="6">
        <v>542521.67463190004</v>
      </c>
      <c r="E30" s="6">
        <v>732341.95677819999</v>
      </c>
      <c r="F30" s="6">
        <v>718899.69511810003</v>
      </c>
      <c r="G30" s="6">
        <v>816586.18620780006</v>
      </c>
      <c r="H30" s="6">
        <v>19.3044200436027</v>
      </c>
      <c r="I30" s="6">
        <v>26.058750111306701</v>
      </c>
      <c r="J30" s="6">
        <v>25.580437303622801</v>
      </c>
      <c r="K30" s="6">
        <v>29.056392541467801</v>
      </c>
    </row>
    <row r="31" spans="1:11" x14ac:dyDescent="0.25">
      <c r="A31" s="6" t="s">
        <v>24</v>
      </c>
      <c r="B31" s="6" t="s">
        <v>25</v>
      </c>
      <c r="C31" s="6" t="s">
        <v>15</v>
      </c>
      <c r="D31" s="6">
        <v>6954.7137915000003</v>
      </c>
      <c r="E31" s="6">
        <v>14438.2161552</v>
      </c>
      <c r="F31" s="6">
        <v>13976.418235499999</v>
      </c>
      <c r="G31" s="6">
        <v>17807.397149500001</v>
      </c>
      <c r="H31" s="6">
        <v>13.0784871246231</v>
      </c>
      <c r="I31" s="6">
        <v>27.151372399982201</v>
      </c>
      <c r="J31" s="6">
        <v>26.282951595325098</v>
      </c>
      <c r="K31" s="6">
        <v>33.487188880069603</v>
      </c>
    </row>
    <row r="32" spans="1:11" x14ac:dyDescent="0.25">
      <c r="A32" s="6" t="s">
        <v>26</v>
      </c>
      <c r="B32" s="6" t="s">
        <v>27</v>
      </c>
      <c r="C32" s="6" t="s">
        <v>15</v>
      </c>
      <c r="D32" s="6">
        <v>1245.3238060000001</v>
      </c>
      <c r="E32" s="6">
        <v>2491.9346519999999</v>
      </c>
      <c r="F32" s="6">
        <v>3167.3744350000002</v>
      </c>
      <c r="G32" s="6">
        <v>5168.9209342000004</v>
      </c>
      <c r="H32" s="6">
        <v>10.314475951517</v>
      </c>
      <c r="I32" s="6">
        <v>20.639611896093299</v>
      </c>
      <c r="J32" s="6">
        <v>26.2339861181913</v>
      </c>
      <c r="K32" s="6">
        <v>42.8119260341984</v>
      </c>
    </row>
    <row r="33" spans="1:11" x14ac:dyDescent="0.25">
      <c r="A33" s="6" t="s">
        <v>28</v>
      </c>
      <c r="B33" s="6" t="s">
        <v>29</v>
      </c>
      <c r="C33" s="6" t="s">
        <v>15</v>
      </c>
      <c r="D33" s="6">
        <v>6833.8050614000003</v>
      </c>
      <c r="E33" s="6">
        <v>11450.286026</v>
      </c>
      <c r="F33" s="6">
        <v>11519.6951338</v>
      </c>
      <c r="G33" s="6">
        <v>10528.706603299999</v>
      </c>
      <c r="H33" s="6">
        <v>16.943671424268601</v>
      </c>
      <c r="I33" s="6">
        <v>28.3897305227921</v>
      </c>
      <c r="J33" s="6">
        <v>28.561822806058601</v>
      </c>
      <c r="K33" s="6">
        <v>26.104775246880699</v>
      </c>
    </row>
    <row r="34" spans="1:11" x14ac:dyDescent="0.25">
      <c r="A34" s="6" t="s">
        <v>30</v>
      </c>
      <c r="B34" s="6" t="s">
        <v>31</v>
      </c>
      <c r="C34" s="6" t="s">
        <v>15</v>
      </c>
      <c r="D34" s="6">
        <v>2964.5716400000001</v>
      </c>
      <c r="E34" s="6">
        <v>3944.9620785000002</v>
      </c>
      <c r="F34" s="6">
        <v>2961.1965750999998</v>
      </c>
      <c r="G34" s="6">
        <v>3373.3479262999999</v>
      </c>
      <c r="H34" s="6">
        <v>22.384129652342001</v>
      </c>
      <c r="I34" s="6">
        <v>29.786611140460199</v>
      </c>
      <c r="J34" s="6">
        <v>22.358646075123801</v>
      </c>
      <c r="K34" s="6">
        <v>25.470613132074</v>
      </c>
    </row>
    <row r="35" spans="1:11" x14ac:dyDescent="0.25">
      <c r="A35" s="6" t="s">
        <v>32</v>
      </c>
      <c r="B35" s="6" t="s">
        <v>33</v>
      </c>
      <c r="C35" s="6" t="s">
        <v>15</v>
      </c>
      <c r="D35" s="6">
        <v>6116.1822362000003</v>
      </c>
      <c r="E35" s="6">
        <v>11067.196128699999</v>
      </c>
      <c r="F35" s="6">
        <v>13846.1717279</v>
      </c>
      <c r="G35" s="6">
        <v>19569.9496334</v>
      </c>
      <c r="H35" s="6">
        <v>12.0874361788069</v>
      </c>
      <c r="I35" s="6">
        <v>21.872145354372901</v>
      </c>
      <c r="J35" s="6">
        <v>27.364246292598398</v>
      </c>
      <c r="K35" s="6">
        <v>38.676172174221797</v>
      </c>
    </row>
    <row r="36" spans="1:11" x14ac:dyDescent="0.25">
      <c r="A36" s="6" t="s">
        <v>34</v>
      </c>
      <c r="B36" s="6" t="s">
        <v>35</v>
      </c>
      <c r="C36" s="6" t="s">
        <v>15</v>
      </c>
      <c r="D36" s="6">
        <v>33471.061313899998</v>
      </c>
      <c r="E36" s="6">
        <v>54807.456024699997</v>
      </c>
      <c r="F36" s="6">
        <v>80344.757030599998</v>
      </c>
      <c r="G36" s="6">
        <v>90329.901967199999</v>
      </c>
      <c r="H36" s="6">
        <v>12.9255264551837</v>
      </c>
      <c r="I36" s="6">
        <v>21.165006276463199</v>
      </c>
      <c r="J36" s="6">
        <v>31.026750923582401</v>
      </c>
      <c r="K36" s="6">
        <v>34.8827163447706</v>
      </c>
    </row>
    <row r="37" spans="1:11" x14ac:dyDescent="0.25">
      <c r="A37" s="6" t="s">
        <v>36</v>
      </c>
      <c r="B37" s="6" t="s">
        <v>37</v>
      </c>
      <c r="C37" s="6" t="s">
        <v>15</v>
      </c>
      <c r="D37" s="6">
        <v>1250.6894838999999</v>
      </c>
      <c r="E37" s="6">
        <v>2100.6471476000002</v>
      </c>
      <c r="F37" s="6">
        <v>2489.4452095000001</v>
      </c>
      <c r="G37" s="6">
        <v>3923.3867573000002</v>
      </c>
      <c r="H37" s="6">
        <v>12.8089705878056</v>
      </c>
      <c r="I37" s="6">
        <v>21.513835268736901</v>
      </c>
      <c r="J37" s="6">
        <v>25.4957212632874</v>
      </c>
      <c r="K37" s="6">
        <v>40.181472880170098</v>
      </c>
    </row>
    <row r="38" spans="1:11" x14ac:dyDescent="0.25">
      <c r="A38" t="s">
        <v>18</v>
      </c>
    </row>
    <row r="39" spans="1:11" x14ac:dyDescent="0.25">
      <c r="A39" t="s">
        <v>1153</v>
      </c>
    </row>
    <row r="40" spans="1:11" x14ac:dyDescent="0.25">
      <c r="A40" t="s">
        <v>19</v>
      </c>
    </row>
    <row r="41" spans="1:11" x14ac:dyDescent="0.25">
      <c r="A41" t="s">
        <v>20</v>
      </c>
    </row>
    <row r="42" spans="1:11" x14ac:dyDescent="0.25">
      <c r="A42" t="s">
        <v>21</v>
      </c>
    </row>
    <row r="45" spans="1:11" x14ac:dyDescent="0.25">
      <c r="K45" s="7" t="str">
        <f>HYPERLINK("#'Indice'!A1", "Ir al índice")</f>
        <v>Ir al índice</v>
      </c>
    </row>
    <row r="46" spans="1:11" ht="17.25" x14ac:dyDescent="0.3">
      <c r="A46" s="4" t="s">
        <v>785</v>
      </c>
    </row>
    <row r="47" spans="1:11" x14ac:dyDescent="0.25">
      <c r="A47" s="5" t="s">
        <v>23</v>
      </c>
      <c r="B47" s="5" t="s">
        <v>10</v>
      </c>
      <c r="C47" s="5" t="s">
        <v>11</v>
      </c>
      <c r="D47" s="5" t="s">
        <v>776</v>
      </c>
      <c r="E47" s="5" t="s">
        <v>777</v>
      </c>
      <c r="F47" s="5" t="s">
        <v>778</v>
      </c>
      <c r="G47" s="5" t="s">
        <v>779</v>
      </c>
      <c r="H47" s="5" t="s">
        <v>780</v>
      </c>
      <c r="I47" s="5" t="s">
        <v>781</v>
      </c>
      <c r="J47" s="5" t="s">
        <v>782</v>
      </c>
      <c r="K47" s="5" t="s">
        <v>783</v>
      </c>
    </row>
    <row r="48" spans="1:11" x14ac:dyDescent="0.25">
      <c r="A48" s="6" t="s">
        <v>13</v>
      </c>
      <c r="B48" s="6" t="s">
        <v>14</v>
      </c>
      <c r="C48" s="6" t="s">
        <v>15</v>
      </c>
      <c r="D48" s="6">
        <v>541122.96236400004</v>
      </c>
      <c r="E48" s="6">
        <v>730407.77801879996</v>
      </c>
      <c r="F48" s="6">
        <v>716771.08738749998</v>
      </c>
      <c r="G48" s="6">
        <v>812822.87062960002</v>
      </c>
      <c r="H48" s="6">
        <v>19.318060444545999</v>
      </c>
      <c r="I48" s="6">
        <v>26.075518110137502</v>
      </c>
      <c r="J48" s="6">
        <v>25.588688993279899</v>
      </c>
      <c r="K48" s="6">
        <v>29.017732452036601</v>
      </c>
    </row>
    <row r="49" spans="1:11" x14ac:dyDescent="0.25">
      <c r="A49" s="6" t="s">
        <v>39</v>
      </c>
      <c r="B49" s="6" t="s">
        <v>40</v>
      </c>
      <c r="C49" s="6" t="s">
        <v>15</v>
      </c>
      <c r="D49" s="6">
        <v>865.75428529999999</v>
      </c>
      <c r="E49" s="6">
        <v>1004.8510795</v>
      </c>
      <c r="F49" s="6">
        <v>822.5681965</v>
      </c>
      <c r="G49" s="6">
        <v>922.23074399999996</v>
      </c>
      <c r="H49" s="6">
        <v>23.946264710445998</v>
      </c>
      <c r="I49" s="6">
        <v>27.793601894729701</v>
      </c>
      <c r="J49" s="6">
        <v>22.751762376732199</v>
      </c>
      <c r="K49" s="6">
        <v>25.508371018092099</v>
      </c>
    </row>
    <row r="50" spans="1:11" x14ac:dyDescent="0.25">
      <c r="A50" s="6" t="s">
        <v>41</v>
      </c>
      <c r="B50" s="6" t="s">
        <v>42</v>
      </c>
      <c r="C50" s="6" t="s">
        <v>15</v>
      </c>
      <c r="D50" s="6">
        <v>3879.9685892000002</v>
      </c>
      <c r="E50" s="6">
        <v>5558.4357591999997</v>
      </c>
      <c r="F50" s="6">
        <v>6847.9723541000003</v>
      </c>
      <c r="G50" s="6">
        <v>7559.4508067999996</v>
      </c>
      <c r="H50" s="6">
        <v>16.271058690191399</v>
      </c>
      <c r="I50" s="6">
        <v>23.309888310783801</v>
      </c>
      <c r="J50" s="6">
        <v>28.717696424790699</v>
      </c>
      <c r="K50" s="6">
        <v>31.701356574234101</v>
      </c>
    </row>
    <row r="51" spans="1:11" x14ac:dyDescent="0.25">
      <c r="A51" s="6" t="s">
        <v>24</v>
      </c>
      <c r="B51" s="6" t="s">
        <v>25</v>
      </c>
      <c r="C51" s="6" t="s">
        <v>15</v>
      </c>
      <c r="D51" s="6">
        <v>6066.5644957000004</v>
      </c>
      <c r="E51" s="6">
        <v>12628.297980900001</v>
      </c>
      <c r="F51" s="6">
        <v>11539.303809499999</v>
      </c>
      <c r="G51" s="6">
        <v>14881.3037841</v>
      </c>
      <c r="H51" s="6">
        <v>13.4467500532753</v>
      </c>
      <c r="I51" s="6">
        <v>27.991059300169699</v>
      </c>
      <c r="J51" s="6">
        <v>25.57726604986</v>
      </c>
      <c r="K51" s="6">
        <v>32.984924596695102</v>
      </c>
    </row>
    <row r="52" spans="1:11" x14ac:dyDescent="0.25">
      <c r="A52" s="6" t="s">
        <v>26</v>
      </c>
      <c r="B52" s="6" t="s">
        <v>27</v>
      </c>
      <c r="C52" s="6" t="s">
        <v>15</v>
      </c>
      <c r="D52" s="6">
        <v>820.68661110000005</v>
      </c>
      <c r="E52" s="6">
        <v>1788.5368871000001</v>
      </c>
      <c r="F52" s="6">
        <v>2211.3946993999998</v>
      </c>
      <c r="G52" s="6">
        <v>3477.9632824999999</v>
      </c>
      <c r="H52" s="6">
        <v>9.8894806668827293</v>
      </c>
      <c r="I52" s="6">
        <v>21.552320615142602</v>
      </c>
      <c r="J52" s="6">
        <v>26.647863911476001</v>
      </c>
      <c r="K52" s="6">
        <v>41.910334806498597</v>
      </c>
    </row>
    <row r="53" spans="1:11" x14ac:dyDescent="0.25">
      <c r="A53" s="6" t="s">
        <v>43</v>
      </c>
      <c r="B53" s="6" t="s">
        <v>44</v>
      </c>
      <c r="C53" s="6" t="s">
        <v>15</v>
      </c>
      <c r="D53" s="6">
        <v>1067.5567960000001</v>
      </c>
      <c r="E53" s="6">
        <v>1441.0561118999999</v>
      </c>
      <c r="F53" s="6">
        <v>1955.3258304000001</v>
      </c>
      <c r="G53" s="6">
        <v>3029.7748778</v>
      </c>
      <c r="H53" s="6">
        <v>14.2460314163379</v>
      </c>
      <c r="I53" s="6">
        <v>19.230199947912801</v>
      </c>
      <c r="J53" s="6">
        <v>26.0928817215412</v>
      </c>
      <c r="K53" s="6">
        <v>40.430886914208003</v>
      </c>
    </row>
    <row r="54" spans="1:11" x14ac:dyDescent="0.25">
      <c r="A54" s="6" t="s">
        <v>45</v>
      </c>
      <c r="B54" s="6" t="s">
        <v>46</v>
      </c>
      <c r="C54" s="6" t="s">
        <v>15</v>
      </c>
      <c r="D54" s="6">
        <v>6118.7666550000004</v>
      </c>
      <c r="E54" s="6">
        <v>9957.7329219999992</v>
      </c>
      <c r="F54" s="6">
        <v>13817.354048699999</v>
      </c>
      <c r="G54" s="6">
        <v>19214.905340000001</v>
      </c>
      <c r="H54" s="6">
        <v>12.4596238713213</v>
      </c>
      <c r="I54" s="6">
        <v>20.276897913374199</v>
      </c>
      <c r="J54" s="6">
        <v>28.1362313764653</v>
      </c>
      <c r="K54" s="6">
        <v>39.127246838839199</v>
      </c>
    </row>
    <row r="55" spans="1:11" x14ac:dyDescent="0.25">
      <c r="A55" s="6" t="s">
        <v>28</v>
      </c>
      <c r="B55" s="6" t="s">
        <v>29</v>
      </c>
      <c r="C55" s="6" t="s">
        <v>15</v>
      </c>
      <c r="D55" s="6">
        <v>6724.0323924000004</v>
      </c>
      <c r="E55" s="6">
        <v>11314.484786000001</v>
      </c>
      <c r="F55" s="6">
        <v>11334.1001058</v>
      </c>
      <c r="G55" s="6">
        <v>10335.1898363</v>
      </c>
      <c r="H55" s="6">
        <v>16.933779223805502</v>
      </c>
      <c r="I55" s="6">
        <v>28.494358179146701</v>
      </c>
      <c r="J55" s="6">
        <v>28.543757330654799</v>
      </c>
      <c r="K55" s="6">
        <v>26.028105266392899</v>
      </c>
    </row>
    <row r="56" spans="1:11" x14ac:dyDescent="0.25">
      <c r="A56" s="6" t="s">
        <v>47</v>
      </c>
      <c r="B56" s="6" t="s">
        <v>48</v>
      </c>
      <c r="C56" s="6" t="s">
        <v>15</v>
      </c>
      <c r="D56" s="6">
        <v>16304.669199</v>
      </c>
      <c r="E56" s="6">
        <v>16119.243401199999</v>
      </c>
      <c r="F56" s="6">
        <v>12654.8568811</v>
      </c>
      <c r="G56" s="6">
        <v>11340.9828311</v>
      </c>
      <c r="H56" s="6">
        <v>28.898867029262998</v>
      </c>
      <c r="I56" s="6">
        <v>28.570212984889899</v>
      </c>
      <c r="J56" s="6">
        <v>22.429834166993899</v>
      </c>
      <c r="K56" s="6">
        <v>20.101085818853299</v>
      </c>
    </row>
    <row r="57" spans="1:11" x14ac:dyDescent="0.25">
      <c r="A57" s="6" t="s">
        <v>49</v>
      </c>
      <c r="B57" s="6" t="s">
        <v>50</v>
      </c>
      <c r="C57" s="6" t="s">
        <v>15</v>
      </c>
      <c r="D57" s="6">
        <v>513.49856069999998</v>
      </c>
      <c r="E57" s="6">
        <v>972.26816210000004</v>
      </c>
      <c r="F57" s="6">
        <v>1574.9330281</v>
      </c>
      <c r="G57" s="6">
        <v>1688.2424919</v>
      </c>
      <c r="H57" s="6">
        <v>10.8129038940941</v>
      </c>
      <c r="I57" s="6">
        <v>20.473362538238501</v>
      </c>
      <c r="J57" s="6">
        <v>33.163869922566398</v>
      </c>
      <c r="K57" s="6">
        <v>35.549863645100999</v>
      </c>
    </row>
    <row r="58" spans="1:11" x14ac:dyDescent="0.25">
      <c r="A58" s="6" t="s">
        <v>30</v>
      </c>
      <c r="B58" s="6" t="s">
        <v>31</v>
      </c>
      <c r="C58" s="6" t="s">
        <v>15</v>
      </c>
      <c r="D58" s="6">
        <v>1102.9481644</v>
      </c>
      <c r="E58" s="6">
        <v>1913.9430972</v>
      </c>
      <c r="F58" s="6">
        <v>1622.5238936999999</v>
      </c>
      <c r="G58" s="6">
        <v>1695.1301771999999</v>
      </c>
      <c r="H58" s="6">
        <v>17.411638981273299</v>
      </c>
      <c r="I58" s="6">
        <v>30.214372093610699</v>
      </c>
      <c r="J58" s="6">
        <v>25.613896633993299</v>
      </c>
      <c r="K58" s="6">
        <v>26.7600922911226</v>
      </c>
    </row>
    <row r="59" spans="1:11" x14ac:dyDescent="0.25">
      <c r="A59" s="6" t="s">
        <v>51</v>
      </c>
      <c r="B59" s="6" t="s">
        <v>52</v>
      </c>
      <c r="C59" s="6" t="s">
        <v>15</v>
      </c>
      <c r="D59" s="6">
        <v>6275.9488191</v>
      </c>
      <c r="E59" s="6">
        <v>11331.000722799999</v>
      </c>
      <c r="F59" s="6">
        <v>13000.8606705</v>
      </c>
      <c r="G59" s="6">
        <v>13408.5600194</v>
      </c>
      <c r="H59" s="6">
        <v>14.2582152641153</v>
      </c>
      <c r="I59" s="6">
        <v>25.742696781057699</v>
      </c>
      <c r="J59" s="6">
        <v>29.536421567781701</v>
      </c>
      <c r="K59" s="6">
        <v>30.462666387045399</v>
      </c>
    </row>
    <row r="60" spans="1:11" x14ac:dyDescent="0.25">
      <c r="A60" s="6" t="s">
        <v>32</v>
      </c>
      <c r="B60" s="6" t="s">
        <v>33</v>
      </c>
      <c r="C60" s="6" t="s">
        <v>15</v>
      </c>
      <c r="D60" s="6">
        <v>5965.8834681999997</v>
      </c>
      <c r="E60" s="6">
        <v>10911.2699204</v>
      </c>
      <c r="F60" s="6">
        <v>13664.738196800001</v>
      </c>
      <c r="G60" s="6">
        <v>19360.1327403</v>
      </c>
      <c r="H60" s="6">
        <v>11.9551932988969</v>
      </c>
      <c r="I60" s="6">
        <v>21.865385358286101</v>
      </c>
      <c r="J60" s="6">
        <v>27.383134013989402</v>
      </c>
      <c r="K60" s="6">
        <v>38.796287328827603</v>
      </c>
    </row>
    <row r="61" spans="1:11" x14ac:dyDescent="0.25">
      <c r="A61" s="6" t="s">
        <v>53</v>
      </c>
      <c r="B61" s="6" t="s">
        <v>54</v>
      </c>
      <c r="C61" s="6" t="s">
        <v>15</v>
      </c>
      <c r="D61" s="6">
        <v>939.77246309999998</v>
      </c>
      <c r="E61" s="6">
        <v>2500.2188737000001</v>
      </c>
      <c r="F61" s="6">
        <v>2735.6507882000001</v>
      </c>
      <c r="G61" s="6">
        <v>3151.2073165000002</v>
      </c>
      <c r="H61" s="6">
        <v>10.0759904938367</v>
      </c>
      <c r="I61" s="6">
        <v>26.8066820353637</v>
      </c>
      <c r="J61" s="6">
        <v>29.330920428796301</v>
      </c>
      <c r="K61" s="6">
        <v>33.786407042003297</v>
      </c>
    </row>
    <row r="62" spans="1:11" x14ac:dyDescent="0.25">
      <c r="A62" s="6" t="s">
        <v>34</v>
      </c>
      <c r="B62" s="6" t="s">
        <v>35</v>
      </c>
      <c r="C62" s="6" t="s">
        <v>15</v>
      </c>
      <c r="D62" s="6">
        <v>33023.735281100002</v>
      </c>
      <c r="E62" s="6">
        <v>54459.263455200002</v>
      </c>
      <c r="F62" s="6">
        <v>79956.303273500002</v>
      </c>
      <c r="G62" s="6">
        <v>89842.753837700002</v>
      </c>
      <c r="H62" s="6">
        <v>12.835615438596401</v>
      </c>
      <c r="I62" s="6">
        <v>21.167144080767098</v>
      </c>
      <c r="J62" s="6">
        <v>31.077294920596</v>
      </c>
      <c r="K62" s="6">
        <v>34.919945560040503</v>
      </c>
    </row>
    <row r="63" spans="1:11" x14ac:dyDescent="0.25">
      <c r="A63" s="6" t="s">
        <v>36</v>
      </c>
      <c r="B63" s="6" t="s">
        <v>37</v>
      </c>
      <c r="C63" s="6" t="s">
        <v>15</v>
      </c>
      <c r="D63" s="6">
        <v>636.94615710000005</v>
      </c>
      <c r="E63" s="6">
        <v>1365.7352292999999</v>
      </c>
      <c r="F63" s="6">
        <v>1724.5828698</v>
      </c>
      <c r="G63" s="6">
        <v>3062.7125667999999</v>
      </c>
      <c r="H63" s="6">
        <v>9.3806823455191104</v>
      </c>
      <c r="I63" s="6">
        <v>20.113989559931699</v>
      </c>
      <c r="J63" s="6">
        <v>25.398950758686599</v>
      </c>
      <c r="K63" s="6">
        <v>45.106377335862703</v>
      </c>
    </row>
    <row r="64" spans="1:11" x14ac:dyDescent="0.25">
      <c r="A64" s="6" t="s">
        <v>55</v>
      </c>
      <c r="B64" s="6" t="s">
        <v>56</v>
      </c>
      <c r="C64" s="6" t="s">
        <v>15</v>
      </c>
      <c r="D64" s="6">
        <v>294.71809259999998</v>
      </c>
      <c r="E64" s="6">
        <v>814.56807070000002</v>
      </c>
      <c r="F64" s="6">
        <v>983.46861760000002</v>
      </c>
      <c r="G64" s="6">
        <v>1014.6959865</v>
      </c>
      <c r="H64" s="6">
        <v>9.4842401267258101</v>
      </c>
      <c r="I64" s="6">
        <v>26.213386202142399</v>
      </c>
      <c r="J64" s="6">
        <v>31.648727243484799</v>
      </c>
      <c r="K64" s="6">
        <v>32.653646427646997</v>
      </c>
    </row>
    <row r="65" spans="1:11" x14ac:dyDescent="0.25">
      <c r="A65" s="6" t="s">
        <v>57</v>
      </c>
      <c r="B65" s="6" t="s">
        <v>58</v>
      </c>
      <c r="C65" s="6" t="s">
        <v>15</v>
      </c>
      <c r="D65" s="6">
        <v>442.46909670000002</v>
      </c>
      <c r="E65" s="6">
        <v>709.97466269999995</v>
      </c>
      <c r="F65" s="6">
        <v>770.22233919999996</v>
      </c>
      <c r="G65" s="6">
        <v>960.10262709999995</v>
      </c>
      <c r="H65" s="6">
        <v>15.348754575952301</v>
      </c>
      <c r="I65" s="6">
        <v>24.628221347434</v>
      </c>
      <c r="J65" s="6">
        <v>26.718145383409901</v>
      </c>
      <c r="K65" s="6">
        <v>33.304878693203698</v>
      </c>
    </row>
    <row r="66" spans="1:11" x14ac:dyDescent="0.25">
      <c r="A66" s="6" t="s">
        <v>59</v>
      </c>
      <c r="B66" s="6" t="s">
        <v>60</v>
      </c>
      <c r="C66" s="6" t="s">
        <v>15</v>
      </c>
      <c r="D66" s="6">
        <v>643.50932920000002</v>
      </c>
      <c r="E66" s="6">
        <v>944.95101629999999</v>
      </c>
      <c r="F66" s="6">
        <v>857.96017359999996</v>
      </c>
      <c r="G66" s="6">
        <v>1391.5588889000001</v>
      </c>
      <c r="H66" s="6">
        <v>16.766878109315801</v>
      </c>
      <c r="I66" s="6">
        <v>24.621054879302299</v>
      </c>
      <c r="J66" s="6">
        <v>22.354475686129099</v>
      </c>
      <c r="K66" s="6">
        <v>36.257591325252903</v>
      </c>
    </row>
    <row r="67" spans="1:11" x14ac:dyDescent="0.25">
      <c r="A67" s="6" t="s">
        <v>61</v>
      </c>
      <c r="B67" s="6" t="s">
        <v>62</v>
      </c>
      <c r="C67" s="6" t="s">
        <v>15</v>
      </c>
      <c r="D67" s="6">
        <v>864.94907469999998</v>
      </c>
      <c r="E67" s="6">
        <v>1734.6721008</v>
      </c>
      <c r="F67" s="6">
        <v>2125.0101460000001</v>
      </c>
      <c r="G67" s="6">
        <v>2269.5318213999999</v>
      </c>
      <c r="H67" s="6">
        <v>12.366727184195501</v>
      </c>
      <c r="I67" s="6">
        <v>24.801710588648799</v>
      </c>
      <c r="J67" s="6">
        <v>30.3826219460889</v>
      </c>
      <c r="K67" s="6">
        <v>32.448940281066697</v>
      </c>
    </row>
    <row r="68" spans="1:11" x14ac:dyDescent="0.25">
      <c r="A68" s="6" t="s">
        <v>63</v>
      </c>
      <c r="B68" s="6" t="s">
        <v>64</v>
      </c>
      <c r="C68" s="6" t="s">
        <v>15</v>
      </c>
      <c r="D68" s="6">
        <v>115.5776784</v>
      </c>
      <c r="E68" s="6">
        <v>142.1330494</v>
      </c>
      <c r="F68" s="6">
        <v>157.4733837</v>
      </c>
      <c r="G68" s="6">
        <v>159.68035409999999</v>
      </c>
      <c r="H68" s="6">
        <v>20.105204846740499</v>
      </c>
      <c r="I68" s="6">
        <v>24.724619089414801</v>
      </c>
      <c r="J68" s="6">
        <v>27.3931323160914</v>
      </c>
      <c r="K68" s="6">
        <v>27.7770437477533</v>
      </c>
    </row>
    <row r="69" spans="1:11" x14ac:dyDescent="0.25">
      <c r="A69" s="6" t="s">
        <v>65</v>
      </c>
      <c r="B69" s="6" t="s">
        <v>66</v>
      </c>
      <c r="C69" s="6" t="s">
        <v>15</v>
      </c>
      <c r="D69" s="6">
        <v>6146.8605593000002</v>
      </c>
      <c r="E69" s="6">
        <v>9643.2190919999994</v>
      </c>
      <c r="F69" s="6">
        <v>11710.208907</v>
      </c>
      <c r="G69" s="6">
        <v>15181.2548357</v>
      </c>
      <c r="H69" s="6">
        <v>14.4016829535834</v>
      </c>
      <c r="I69" s="6">
        <v>22.593417025672998</v>
      </c>
      <c r="J69" s="6">
        <v>27.436235842976</v>
      </c>
      <c r="K69" s="6">
        <v>35.568664177767602</v>
      </c>
    </row>
    <row r="70" spans="1:11" x14ac:dyDescent="0.25">
      <c r="A70" t="s">
        <v>18</v>
      </c>
    </row>
    <row r="71" spans="1:11" x14ac:dyDescent="0.25">
      <c r="A71" t="s">
        <v>1153</v>
      </c>
    </row>
    <row r="72" spans="1:11" x14ac:dyDescent="0.25">
      <c r="A72" t="s">
        <v>19</v>
      </c>
    </row>
    <row r="73" spans="1:11" x14ac:dyDescent="0.25">
      <c r="A73" t="s">
        <v>20</v>
      </c>
    </row>
    <row r="74" spans="1:11" x14ac:dyDescent="0.25">
      <c r="A74" t="s">
        <v>21</v>
      </c>
    </row>
    <row r="77" spans="1:11" x14ac:dyDescent="0.25">
      <c r="K77" s="7" t="str">
        <f>HYPERLINK("#'Indice'!A1", "Ir al índice")</f>
        <v>Ir al índice</v>
      </c>
    </row>
    <row r="78" spans="1:11" ht="17.25" x14ac:dyDescent="0.3">
      <c r="A78" s="4" t="s">
        <v>786</v>
      </c>
    </row>
    <row r="79" spans="1:11" x14ac:dyDescent="0.25">
      <c r="A79" s="5" t="s">
        <v>23</v>
      </c>
      <c r="B79" s="5" t="s">
        <v>68</v>
      </c>
      <c r="C79" s="5" t="s">
        <v>11</v>
      </c>
      <c r="D79" s="5" t="s">
        <v>776</v>
      </c>
      <c r="E79" s="5" t="s">
        <v>777</v>
      </c>
      <c r="F79" s="5" t="s">
        <v>778</v>
      </c>
      <c r="G79" s="5" t="s">
        <v>779</v>
      </c>
      <c r="H79" s="5" t="s">
        <v>780</v>
      </c>
      <c r="I79" s="5" t="s">
        <v>781</v>
      </c>
      <c r="J79" s="5" t="s">
        <v>782</v>
      </c>
      <c r="K79" s="5" t="s">
        <v>783</v>
      </c>
    </row>
    <row r="80" spans="1:11" x14ac:dyDescent="0.25">
      <c r="A80" s="6" t="s">
        <v>69</v>
      </c>
      <c r="B80" s="6" t="s">
        <v>70</v>
      </c>
      <c r="C80" s="6" t="s">
        <v>15</v>
      </c>
      <c r="D80" s="6">
        <v>55959.1205443</v>
      </c>
      <c r="E80" s="6">
        <v>70939.121977100003</v>
      </c>
      <c r="F80" s="6">
        <v>54872.965829599998</v>
      </c>
      <c r="G80" s="6">
        <v>48317.583489500001</v>
      </c>
      <c r="H80" s="6">
        <v>24.320663382461301</v>
      </c>
      <c r="I80" s="6">
        <v>30.831194083663</v>
      </c>
      <c r="J80" s="6">
        <v>23.84860444121</v>
      </c>
      <c r="K80" s="6">
        <v>20.999538092665698</v>
      </c>
    </row>
    <row r="81" spans="1:11" x14ac:dyDescent="0.25">
      <c r="A81" s="6" t="s">
        <v>71</v>
      </c>
      <c r="B81" s="6" t="s">
        <v>72</v>
      </c>
      <c r="C81" s="6" t="s">
        <v>15</v>
      </c>
      <c r="D81" s="6">
        <v>25641.678284900001</v>
      </c>
      <c r="E81" s="6">
        <v>22901.266790500002</v>
      </c>
      <c r="F81" s="6">
        <v>18908.442817499999</v>
      </c>
      <c r="G81" s="6">
        <v>10570.7674413</v>
      </c>
      <c r="H81" s="6">
        <v>32.864611564582503</v>
      </c>
      <c r="I81" s="6">
        <v>29.352261152495402</v>
      </c>
      <c r="J81" s="6">
        <v>24.234709662284502</v>
      </c>
      <c r="K81" s="6">
        <v>13.548417620637601</v>
      </c>
    </row>
    <row r="82" spans="1:11" x14ac:dyDescent="0.25">
      <c r="A82" s="6" t="s">
        <v>73</v>
      </c>
      <c r="B82" s="6" t="s">
        <v>74</v>
      </c>
      <c r="C82" s="6" t="s">
        <v>15</v>
      </c>
      <c r="D82" s="6">
        <v>8964.7660625000008</v>
      </c>
      <c r="E82" s="6">
        <v>9819.5382657999999</v>
      </c>
      <c r="F82" s="6">
        <v>9098.9650361999993</v>
      </c>
      <c r="G82" s="6">
        <v>11181.084954399999</v>
      </c>
      <c r="H82" s="6">
        <v>22.948711731714699</v>
      </c>
      <c r="I82" s="6">
        <v>25.136824701206301</v>
      </c>
      <c r="J82" s="6">
        <v>23.2922447966784</v>
      </c>
      <c r="K82" s="6">
        <v>28.6222187704006</v>
      </c>
    </row>
    <row r="83" spans="1:11" x14ac:dyDescent="0.25">
      <c r="A83" s="6" t="s">
        <v>75</v>
      </c>
      <c r="B83" s="6" t="s">
        <v>76</v>
      </c>
      <c r="C83" s="6" t="s">
        <v>15</v>
      </c>
      <c r="D83" s="6">
        <v>23907.082143799998</v>
      </c>
      <c r="E83" s="6">
        <v>31438.0489543</v>
      </c>
      <c r="F83" s="6">
        <v>33379.523405100001</v>
      </c>
      <c r="G83" s="6">
        <v>46946.440456600001</v>
      </c>
      <c r="H83" s="6">
        <v>17.621352691878698</v>
      </c>
      <c r="I83" s="6">
        <v>23.172252692156199</v>
      </c>
      <c r="J83" s="6">
        <v>24.603268231151599</v>
      </c>
      <c r="K83" s="6">
        <v>34.6031263848135</v>
      </c>
    </row>
    <row r="84" spans="1:11" x14ac:dyDescent="0.25">
      <c r="A84" s="6" t="s">
        <v>77</v>
      </c>
      <c r="B84" s="6" t="s">
        <v>78</v>
      </c>
      <c r="C84" s="6" t="s">
        <v>15</v>
      </c>
      <c r="D84" s="6">
        <v>18928.081469100001</v>
      </c>
      <c r="E84" s="6">
        <v>29736.3021004</v>
      </c>
      <c r="F84" s="6">
        <v>33514.9816775</v>
      </c>
      <c r="G84" s="6">
        <v>46509.555898400002</v>
      </c>
      <c r="H84" s="6">
        <v>14.708400148691901</v>
      </c>
      <c r="I84" s="6">
        <v>23.1071189623249</v>
      </c>
      <c r="J84" s="6">
        <v>26.0434086937701</v>
      </c>
      <c r="K84" s="6">
        <v>36.141072195213198</v>
      </c>
    </row>
    <row r="85" spans="1:11" x14ac:dyDescent="0.25">
      <c r="A85" s="6" t="s">
        <v>79</v>
      </c>
      <c r="B85" s="6" t="s">
        <v>80</v>
      </c>
      <c r="C85" s="6" t="s">
        <v>15</v>
      </c>
      <c r="D85" s="6">
        <v>17178.766470099999</v>
      </c>
      <c r="E85" s="6">
        <v>19687.280883300002</v>
      </c>
      <c r="F85" s="6">
        <v>17521.222333999998</v>
      </c>
      <c r="G85" s="6">
        <v>16044.5866124</v>
      </c>
      <c r="H85" s="6">
        <v>24.390620058311299</v>
      </c>
      <c r="I85" s="6">
        <v>27.952239111090901</v>
      </c>
      <c r="J85" s="6">
        <v>24.876843028840799</v>
      </c>
      <c r="K85" s="6">
        <v>22.780297801757001</v>
      </c>
    </row>
    <row r="86" spans="1:11" x14ac:dyDescent="0.25">
      <c r="A86" s="6" t="s">
        <v>81</v>
      </c>
      <c r="B86" s="6" t="s">
        <v>82</v>
      </c>
      <c r="C86" s="6" t="s">
        <v>15</v>
      </c>
      <c r="D86" s="6">
        <v>30449.145741699998</v>
      </c>
      <c r="E86" s="6">
        <v>50421.948606999998</v>
      </c>
      <c r="F86" s="6">
        <v>65996.6884173</v>
      </c>
      <c r="G86" s="6">
        <v>86824.722855500004</v>
      </c>
      <c r="H86" s="6">
        <v>13.0295773331375</v>
      </c>
      <c r="I86" s="6">
        <v>21.576194098695598</v>
      </c>
      <c r="J86" s="6">
        <v>28.240823659185502</v>
      </c>
      <c r="K86" s="6">
        <v>37.1534049089814</v>
      </c>
    </row>
    <row r="87" spans="1:11" x14ac:dyDescent="0.25">
      <c r="A87" s="6" t="s">
        <v>83</v>
      </c>
      <c r="B87" s="6" t="s">
        <v>84</v>
      </c>
      <c r="C87" s="6" t="s">
        <v>15</v>
      </c>
      <c r="D87" s="6">
        <v>65153.1614348</v>
      </c>
      <c r="E87" s="6">
        <v>94084.426779500005</v>
      </c>
      <c r="F87" s="6">
        <v>95665.921845599994</v>
      </c>
      <c r="G87" s="6">
        <v>110180.3362662</v>
      </c>
      <c r="H87" s="6">
        <v>17.8460816851929</v>
      </c>
      <c r="I87" s="6">
        <v>25.770635355764799</v>
      </c>
      <c r="J87" s="6">
        <v>26.2038221653196</v>
      </c>
      <c r="K87" s="6">
        <v>30.179460793722701</v>
      </c>
    </row>
    <row r="88" spans="1:11" x14ac:dyDescent="0.25">
      <c r="A88" s="6" t="s">
        <v>85</v>
      </c>
      <c r="B88" s="6" t="s">
        <v>86</v>
      </c>
      <c r="C88" s="6" t="s">
        <v>15</v>
      </c>
      <c r="D88" s="6">
        <v>30541.258605700001</v>
      </c>
      <c r="E88" s="6">
        <v>39799.611616800001</v>
      </c>
      <c r="F88" s="6">
        <v>38365.338181300001</v>
      </c>
      <c r="G88" s="6">
        <v>38070.692224400002</v>
      </c>
      <c r="H88" s="6">
        <v>20.807946260606698</v>
      </c>
      <c r="I88" s="6">
        <v>27.115718785761999</v>
      </c>
      <c r="J88" s="6">
        <v>26.138539522975101</v>
      </c>
      <c r="K88" s="6">
        <v>25.937795430656202</v>
      </c>
    </row>
    <row r="89" spans="1:11" x14ac:dyDescent="0.25">
      <c r="A89" s="6" t="s">
        <v>87</v>
      </c>
      <c r="B89" s="6" t="s">
        <v>88</v>
      </c>
      <c r="C89" s="6" t="s">
        <v>15</v>
      </c>
      <c r="D89" s="6">
        <v>57049.7798349</v>
      </c>
      <c r="E89" s="6">
        <v>83705.650636799997</v>
      </c>
      <c r="F89" s="6">
        <v>75971.567978699997</v>
      </c>
      <c r="G89" s="6">
        <v>80546.404187799999</v>
      </c>
      <c r="H89" s="6">
        <v>19.191013837296801</v>
      </c>
      <c r="I89" s="6">
        <v>28.1578001576801</v>
      </c>
      <c r="J89" s="6">
        <v>25.556126886723899</v>
      </c>
      <c r="K89" s="6">
        <v>27.095059118299201</v>
      </c>
    </row>
    <row r="90" spans="1:11" x14ac:dyDescent="0.25">
      <c r="A90" s="6" t="s">
        <v>89</v>
      </c>
      <c r="B90" s="6" t="s">
        <v>90</v>
      </c>
      <c r="C90" s="6" t="s">
        <v>15</v>
      </c>
      <c r="D90" s="6">
        <v>78858.611304899998</v>
      </c>
      <c r="E90" s="6">
        <v>117986.9973761</v>
      </c>
      <c r="F90" s="6">
        <v>115160.3777615</v>
      </c>
      <c r="G90" s="6">
        <v>134345.7931826</v>
      </c>
      <c r="H90" s="6">
        <v>17.667367960565802</v>
      </c>
      <c r="I90" s="6">
        <v>26.433634357904801</v>
      </c>
      <c r="J90" s="6">
        <v>25.800362632860001</v>
      </c>
      <c r="K90" s="6">
        <v>30.098635048669401</v>
      </c>
    </row>
    <row r="91" spans="1:11" x14ac:dyDescent="0.25">
      <c r="A91" s="6" t="s">
        <v>91</v>
      </c>
      <c r="B91" s="6" t="s">
        <v>92</v>
      </c>
      <c r="C91" s="6" t="s">
        <v>15</v>
      </c>
      <c r="D91" s="6">
        <v>12188.887216700001</v>
      </c>
      <c r="E91" s="6">
        <v>15867.600765699999</v>
      </c>
      <c r="F91" s="6">
        <v>15281.8887627</v>
      </c>
      <c r="G91" s="6">
        <v>13099.176013300001</v>
      </c>
      <c r="H91" s="6">
        <v>21.5971221659427</v>
      </c>
      <c r="I91" s="6">
        <v>28.115323911415199</v>
      </c>
      <c r="J91" s="6">
        <v>27.077518453217301</v>
      </c>
      <c r="K91" s="6">
        <v>23.210035469424799</v>
      </c>
    </row>
    <row r="92" spans="1:11" x14ac:dyDescent="0.25">
      <c r="A92" s="6" t="s">
        <v>93</v>
      </c>
      <c r="B92" s="6" t="s">
        <v>94</v>
      </c>
      <c r="C92" s="6" t="s">
        <v>15</v>
      </c>
      <c r="D92" s="6">
        <v>26395.479747199999</v>
      </c>
      <c r="E92" s="6">
        <v>24686.337714400001</v>
      </c>
      <c r="F92" s="6">
        <v>15556.012199999999</v>
      </c>
      <c r="G92" s="6">
        <v>10708.2898171</v>
      </c>
      <c r="H92" s="6">
        <v>34.126443479131403</v>
      </c>
      <c r="I92" s="6">
        <v>31.9167113758025</v>
      </c>
      <c r="J92" s="6">
        <v>20.1122077033016</v>
      </c>
      <c r="K92" s="6">
        <v>13.844637441764499</v>
      </c>
    </row>
    <row r="93" spans="1:11" x14ac:dyDescent="0.25">
      <c r="A93" s="6" t="s">
        <v>95</v>
      </c>
      <c r="B93" s="6" t="s">
        <v>96</v>
      </c>
      <c r="C93" s="6" t="s">
        <v>15</v>
      </c>
      <c r="D93" s="6">
        <v>9445.4570480000002</v>
      </c>
      <c r="E93" s="6">
        <v>8407.2038353999997</v>
      </c>
      <c r="F93" s="6">
        <v>7808.4953740000001</v>
      </c>
      <c r="G93" s="6">
        <v>7475.4383798999997</v>
      </c>
      <c r="H93" s="6">
        <v>28.504609937702501</v>
      </c>
      <c r="I93" s="6">
        <v>25.371357338984001</v>
      </c>
      <c r="J93" s="6">
        <v>23.564567993388199</v>
      </c>
      <c r="K93" s="6">
        <v>22.559464729925299</v>
      </c>
    </row>
    <row r="94" spans="1:11" x14ac:dyDescent="0.25">
      <c r="A94" s="6" t="s">
        <v>97</v>
      </c>
      <c r="B94" s="6" t="s">
        <v>98</v>
      </c>
      <c r="C94" s="6" t="s">
        <v>15</v>
      </c>
      <c r="D94" s="6">
        <v>4769.3101594</v>
      </c>
      <c r="E94" s="6">
        <v>7411.1583167999997</v>
      </c>
      <c r="F94" s="6">
        <v>6671.3351383999998</v>
      </c>
      <c r="G94" s="6">
        <v>9365.8473893999999</v>
      </c>
      <c r="H94" s="6">
        <v>16.901868120503501</v>
      </c>
      <c r="I94" s="6">
        <v>26.264263867142699</v>
      </c>
      <c r="J94" s="6">
        <v>23.6424184899526</v>
      </c>
      <c r="K94" s="6">
        <v>33.1914495224012</v>
      </c>
    </row>
    <row r="95" spans="1:11" x14ac:dyDescent="0.25">
      <c r="A95" s="6" t="s">
        <v>99</v>
      </c>
      <c r="B95" s="6" t="s">
        <v>100</v>
      </c>
      <c r="C95" s="6" t="s">
        <v>15</v>
      </c>
      <c r="D95" s="6">
        <v>16612.642930499998</v>
      </c>
      <c r="E95" s="6">
        <v>23311.613325900002</v>
      </c>
      <c r="F95" s="6">
        <v>23248.223972799999</v>
      </c>
      <c r="G95" s="6">
        <v>26765.7567046</v>
      </c>
      <c r="H95" s="6">
        <v>18.471168100313001</v>
      </c>
      <c r="I95" s="6">
        <v>25.919580059211899</v>
      </c>
      <c r="J95" s="6">
        <v>25.849099076638701</v>
      </c>
      <c r="K95" s="6">
        <v>29.760152763836398</v>
      </c>
    </row>
    <row r="96" spans="1:11" x14ac:dyDescent="0.25">
      <c r="A96" s="6" t="s">
        <v>101</v>
      </c>
      <c r="B96" s="6" t="s">
        <v>102</v>
      </c>
      <c r="C96" s="6" t="s">
        <v>15</v>
      </c>
      <c r="D96" s="6">
        <v>2480.6804909000002</v>
      </c>
      <c r="E96" s="6">
        <v>1960.1116542</v>
      </c>
      <c r="F96" s="6">
        <v>1817.5303704999999</v>
      </c>
      <c r="G96" s="6">
        <v>1344.8726984</v>
      </c>
      <c r="H96" s="6">
        <v>32.626815714691197</v>
      </c>
      <c r="I96" s="6">
        <v>25.780104272356301</v>
      </c>
      <c r="J96" s="6">
        <v>23.904823161101099</v>
      </c>
      <c r="K96" s="6">
        <v>17.688256851851499</v>
      </c>
    </row>
    <row r="97" spans="1:11" x14ac:dyDescent="0.25">
      <c r="A97" s="6" t="s">
        <v>103</v>
      </c>
      <c r="B97" s="6" t="s">
        <v>104</v>
      </c>
      <c r="C97" s="6" t="s">
        <v>15</v>
      </c>
      <c r="D97" s="6">
        <v>25283.8863714</v>
      </c>
      <c r="E97" s="6">
        <v>34816.6252436</v>
      </c>
      <c r="F97" s="6">
        <v>36718.103594499997</v>
      </c>
      <c r="G97" s="6">
        <v>39868.739235300003</v>
      </c>
      <c r="H97" s="6">
        <v>18.497604605852999</v>
      </c>
      <c r="I97" s="6">
        <v>25.4717236901826</v>
      </c>
      <c r="J97" s="6">
        <v>26.8628387341627</v>
      </c>
      <c r="K97" s="6">
        <v>29.167832969801601</v>
      </c>
    </row>
    <row r="98" spans="1:11" x14ac:dyDescent="0.25">
      <c r="A98" s="6" t="s">
        <v>105</v>
      </c>
      <c r="B98" s="6" t="s">
        <v>106</v>
      </c>
      <c r="C98" s="6" t="s">
        <v>15</v>
      </c>
      <c r="D98" s="6">
        <v>32533.415531099999</v>
      </c>
      <c r="E98" s="6">
        <v>45104.8541338</v>
      </c>
      <c r="F98" s="6">
        <v>53076.829458100001</v>
      </c>
      <c r="G98" s="6">
        <v>77986.986624700003</v>
      </c>
      <c r="H98" s="6">
        <v>15.588447721806499</v>
      </c>
      <c r="I98" s="6">
        <v>21.612076358607801</v>
      </c>
      <c r="J98" s="6">
        <v>25.431863446858198</v>
      </c>
      <c r="K98" s="6">
        <v>37.367612472727501</v>
      </c>
    </row>
    <row r="99" spans="1:11" x14ac:dyDescent="0.25">
      <c r="A99" s="6" t="s">
        <v>107</v>
      </c>
      <c r="B99" s="6" t="s">
        <v>108</v>
      </c>
      <c r="C99" s="6" t="s">
        <v>15</v>
      </c>
      <c r="D99" s="6">
        <v>180.46324000000001</v>
      </c>
      <c r="E99" s="6">
        <v>256.25780079999998</v>
      </c>
      <c r="F99" s="6">
        <v>265.2809628</v>
      </c>
      <c r="G99" s="6">
        <v>433.11177600000002</v>
      </c>
      <c r="H99" s="6">
        <v>15.8982511923688</v>
      </c>
      <c r="I99" s="6">
        <v>22.575516693163699</v>
      </c>
      <c r="J99" s="6">
        <v>23.370429252782198</v>
      </c>
      <c r="K99" s="6">
        <v>38.155802861685203</v>
      </c>
    </row>
    <row r="100" spans="1:11" x14ac:dyDescent="0.25">
      <c r="A100" t="s">
        <v>18</v>
      </c>
    </row>
    <row r="101" spans="1:11" x14ac:dyDescent="0.25">
      <c r="A101" t="s">
        <v>1153</v>
      </c>
    </row>
    <row r="102" spans="1:11" x14ac:dyDescent="0.25">
      <c r="A102" t="s">
        <v>19</v>
      </c>
    </row>
    <row r="103" spans="1:11" x14ac:dyDescent="0.25">
      <c r="A103" t="s">
        <v>20</v>
      </c>
    </row>
    <row r="104" spans="1:11" x14ac:dyDescent="0.25">
      <c r="A104" t="s">
        <v>21</v>
      </c>
    </row>
    <row r="107" spans="1:11" x14ac:dyDescent="0.25">
      <c r="K107" s="7" t="str">
        <f>HYPERLINK("#'Indice'!A1", "Ir al índice")</f>
        <v>Ir al índice</v>
      </c>
    </row>
    <row r="108" spans="1:11" ht="17.25" x14ac:dyDescent="0.3">
      <c r="A108" s="4" t="s">
        <v>787</v>
      </c>
    </row>
    <row r="109" spans="1:11" x14ac:dyDescent="0.25">
      <c r="A109" s="5" t="s">
        <v>23</v>
      </c>
      <c r="B109" s="5" t="s">
        <v>68</v>
      </c>
      <c r="C109" s="5" t="s">
        <v>11</v>
      </c>
      <c r="D109" s="5" t="s">
        <v>776</v>
      </c>
      <c r="E109" s="5" t="s">
        <v>777</v>
      </c>
      <c r="F109" s="5" t="s">
        <v>778</v>
      </c>
      <c r="G109" s="5" t="s">
        <v>779</v>
      </c>
      <c r="H109" s="5" t="s">
        <v>780</v>
      </c>
      <c r="I109" s="5" t="s">
        <v>781</v>
      </c>
      <c r="J109" s="5" t="s">
        <v>782</v>
      </c>
      <c r="K109" s="5" t="s">
        <v>783</v>
      </c>
    </row>
    <row r="110" spans="1:11" x14ac:dyDescent="0.25">
      <c r="A110" s="6" t="s">
        <v>69</v>
      </c>
      <c r="B110" s="6" t="s">
        <v>70</v>
      </c>
      <c r="C110" s="6" t="s">
        <v>15</v>
      </c>
      <c r="D110" s="6">
        <v>55944.947704300001</v>
      </c>
      <c r="E110" s="6">
        <v>70914.319507099994</v>
      </c>
      <c r="F110" s="6">
        <v>54833.939080299999</v>
      </c>
      <c r="G110" s="6">
        <v>48237.301595500001</v>
      </c>
      <c r="H110" s="6">
        <v>24.331241738371499</v>
      </c>
      <c r="I110" s="6">
        <v>30.841631307964299</v>
      </c>
      <c r="J110" s="6">
        <v>23.8480485187292</v>
      </c>
      <c r="K110" s="6">
        <v>20.979078434935001</v>
      </c>
    </row>
    <row r="111" spans="1:11" x14ac:dyDescent="0.25">
      <c r="A111" s="6" t="s">
        <v>71</v>
      </c>
      <c r="B111" s="6" t="s">
        <v>72</v>
      </c>
      <c r="C111" s="6" t="s">
        <v>15</v>
      </c>
      <c r="D111" s="6">
        <v>25566.9446149</v>
      </c>
      <c r="E111" s="6">
        <v>22795.960255499998</v>
      </c>
      <c r="F111" s="6">
        <v>18811.628745000002</v>
      </c>
      <c r="G111" s="6">
        <v>10477.3503538</v>
      </c>
      <c r="H111" s="6">
        <v>32.925079609196501</v>
      </c>
      <c r="I111" s="6">
        <v>29.356609383156499</v>
      </c>
      <c r="J111" s="6">
        <v>24.225592198717901</v>
      </c>
      <c r="K111" s="6">
        <v>13.492718808929</v>
      </c>
    </row>
    <row r="112" spans="1:11" x14ac:dyDescent="0.25">
      <c r="A112" s="6" t="s">
        <v>73</v>
      </c>
      <c r="B112" s="6" t="s">
        <v>74</v>
      </c>
      <c r="C112" s="6" t="s">
        <v>15</v>
      </c>
      <c r="D112" s="6">
        <v>8898.3002541999995</v>
      </c>
      <c r="E112" s="6">
        <v>9749.7240486999999</v>
      </c>
      <c r="F112" s="6">
        <v>9019.4834541</v>
      </c>
      <c r="G112" s="6">
        <v>11061.087979399999</v>
      </c>
      <c r="H112" s="6">
        <v>22.976046729824301</v>
      </c>
      <c r="I112" s="6">
        <v>25.174483771784399</v>
      </c>
      <c r="J112" s="6">
        <v>23.2889504062829</v>
      </c>
      <c r="K112" s="6">
        <v>28.5605190921084</v>
      </c>
    </row>
    <row r="113" spans="1:11" x14ac:dyDescent="0.25">
      <c r="A113" s="6" t="s">
        <v>75</v>
      </c>
      <c r="B113" s="6" t="s">
        <v>76</v>
      </c>
      <c r="C113" s="6" t="s">
        <v>15</v>
      </c>
      <c r="D113" s="6">
        <v>23907.082143799998</v>
      </c>
      <c r="E113" s="6">
        <v>31434.8782225</v>
      </c>
      <c r="F113" s="6">
        <v>33376.352673300004</v>
      </c>
      <c r="G113" s="6">
        <v>46935.342895299997</v>
      </c>
      <c r="H113" s="6">
        <v>17.623618013858</v>
      </c>
      <c r="I113" s="6">
        <v>23.172894240009001</v>
      </c>
      <c r="J113" s="6">
        <v>24.604093743936598</v>
      </c>
      <c r="K113" s="6">
        <v>34.599394002196497</v>
      </c>
    </row>
    <row r="114" spans="1:11" x14ac:dyDescent="0.25">
      <c r="A114" s="6" t="s">
        <v>77</v>
      </c>
      <c r="B114" s="6" t="s">
        <v>78</v>
      </c>
      <c r="C114" s="6" t="s">
        <v>15</v>
      </c>
      <c r="D114" s="6">
        <v>18472.070027400001</v>
      </c>
      <c r="E114" s="6">
        <v>29151.200002400001</v>
      </c>
      <c r="F114" s="6">
        <v>32875.754568800003</v>
      </c>
      <c r="G114" s="6">
        <v>45261.086197999997</v>
      </c>
      <c r="H114" s="6">
        <v>14.688337908095599</v>
      </c>
      <c r="I114" s="6">
        <v>23.1800050252406</v>
      </c>
      <c r="J114" s="6">
        <v>26.141639316756098</v>
      </c>
      <c r="K114" s="6">
        <v>35.9900177499078</v>
      </c>
    </row>
    <row r="115" spans="1:11" x14ac:dyDescent="0.25">
      <c r="A115" s="6" t="s">
        <v>79</v>
      </c>
      <c r="B115" s="6" t="s">
        <v>80</v>
      </c>
      <c r="C115" s="6" t="s">
        <v>15</v>
      </c>
      <c r="D115" s="6">
        <v>17178.766470099999</v>
      </c>
      <c r="E115" s="6">
        <v>19687.280883300002</v>
      </c>
      <c r="F115" s="6">
        <v>17521.222333999998</v>
      </c>
      <c r="G115" s="6">
        <v>16044.5866124</v>
      </c>
      <c r="H115" s="6">
        <v>24.390620058311299</v>
      </c>
      <c r="I115" s="6">
        <v>27.952239111090901</v>
      </c>
      <c r="J115" s="6">
        <v>24.876843028840799</v>
      </c>
      <c r="K115" s="6">
        <v>22.780297801757001</v>
      </c>
    </row>
    <row r="116" spans="1:11" x14ac:dyDescent="0.25">
      <c r="A116" s="6" t="s">
        <v>81</v>
      </c>
      <c r="B116" s="6" t="s">
        <v>82</v>
      </c>
      <c r="C116" s="6" t="s">
        <v>15</v>
      </c>
      <c r="D116" s="6">
        <v>30449.145741699998</v>
      </c>
      <c r="E116" s="6">
        <v>50421.948606999998</v>
      </c>
      <c r="F116" s="6">
        <v>65996.6884173</v>
      </c>
      <c r="G116" s="6">
        <v>86824.722855500004</v>
      </c>
      <c r="H116" s="6">
        <v>13.0295773331375</v>
      </c>
      <c r="I116" s="6">
        <v>21.576194098695598</v>
      </c>
      <c r="J116" s="6">
        <v>28.240823659185502</v>
      </c>
      <c r="K116" s="6">
        <v>37.1534049089814</v>
      </c>
    </row>
    <row r="117" spans="1:11" x14ac:dyDescent="0.25">
      <c r="A117" s="6" t="s">
        <v>83</v>
      </c>
      <c r="B117" s="6" t="s">
        <v>84</v>
      </c>
      <c r="C117" s="6" t="s">
        <v>15</v>
      </c>
      <c r="D117" s="6">
        <v>65153.1614348</v>
      </c>
      <c r="E117" s="6">
        <v>94084.426779500005</v>
      </c>
      <c r="F117" s="6">
        <v>95665.921845599994</v>
      </c>
      <c r="G117" s="6">
        <v>110180.3362662</v>
      </c>
      <c r="H117" s="6">
        <v>17.8460816851929</v>
      </c>
      <c r="I117" s="6">
        <v>25.770635355764799</v>
      </c>
      <c r="J117" s="6">
        <v>26.2038221653196</v>
      </c>
      <c r="K117" s="6">
        <v>30.179460793722701</v>
      </c>
    </row>
    <row r="118" spans="1:11" x14ac:dyDescent="0.25">
      <c r="A118" s="6" t="s">
        <v>85</v>
      </c>
      <c r="B118" s="6" t="s">
        <v>86</v>
      </c>
      <c r="C118" s="6" t="s">
        <v>15</v>
      </c>
      <c r="D118" s="6">
        <v>30541.258605700001</v>
      </c>
      <c r="E118" s="6">
        <v>39799.611616800001</v>
      </c>
      <c r="F118" s="6">
        <v>38365.338181300001</v>
      </c>
      <c r="G118" s="6">
        <v>38070.692224400002</v>
      </c>
      <c r="H118" s="6">
        <v>20.807946260606698</v>
      </c>
      <c r="I118" s="6">
        <v>27.115718785761999</v>
      </c>
      <c r="J118" s="6">
        <v>26.138539522975101</v>
      </c>
      <c r="K118" s="6">
        <v>25.937795430656202</v>
      </c>
    </row>
    <row r="119" spans="1:11" x14ac:dyDescent="0.25">
      <c r="A119" s="6" t="s">
        <v>87</v>
      </c>
      <c r="B119" s="6" t="s">
        <v>88</v>
      </c>
      <c r="C119" s="6" t="s">
        <v>15</v>
      </c>
      <c r="D119" s="6">
        <v>57049.7798349</v>
      </c>
      <c r="E119" s="6">
        <v>83705.650636799997</v>
      </c>
      <c r="F119" s="6">
        <v>75971.567978699997</v>
      </c>
      <c r="G119" s="6">
        <v>80546.404187799999</v>
      </c>
      <c r="H119" s="6">
        <v>19.191013837296801</v>
      </c>
      <c r="I119" s="6">
        <v>28.1578001576801</v>
      </c>
      <c r="J119" s="6">
        <v>25.556126886723899</v>
      </c>
      <c r="K119" s="6">
        <v>27.095059118299201</v>
      </c>
    </row>
    <row r="120" spans="1:11" x14ac:dyDescent="0.25">
      <c r="A120" s="6" t="s">
        <v>89</v>
      </c>
      <c r="B120" s="6" t="s">
        <v>90</v>
      </c>
      <c r="C120" s="6" t="s">
        <v>15</v>
      </c>
      <c r="D120" s="6">
        <v>78635.394463899996</v>
      </c>
      <c r="E120" s="6">
        <v>117747.6480801</v>
      </c>
      <c r="F120" s="6">
        <v>114860.8491869</v>
      </c>
      <c r="G120" s="6">
        <v>133860.12767449999</v>
      </c>
      <c r="H120" s="6">
        <v>17.666745532638998</v>
      </c>
      <c r="I120" s="6">
        <v>26.453961983402301</v>
      </c>
      <c r="J120" s="6">
        <v>25.805394734547399</v>
      </c>
      <c r="K120" s="6">
        <v>30.073897749411302</v>
      </c>
    </row>
    <row r="121" spans="1:11" x14ac:dyDescent="0.25">
      <c r="A121" s="6" t="s">
        <v>91</v>
      </c>
      <c r="B121" s="6" t="s">
        <v>92</v>
      </c>
      <c r="C121" s="6" t="s">
        <v>15</v>
      </c>
      <c r="D121" s="6">
        <v>12188.887216700001</v>
      </c>
      <c r="E121" s="6">
        <v>15867.600765699999</v>
      </c>
      <c r="F121" s="6">
        <v>15281.8887627</v>
      </c>
      <c r="G121" s="6">
        <v>13099.176013300001</v>
      </c>
      <c r="H121" s="6">
        <v>21.5971221659427</v>
      </c>
      <c r="I121" s="6">
        <v>28.115323911415199</v>
      </c>
      <c r="J121" s="6">
        <v>27.077518453217301</v>
      </c>
      <c r="K121" s="6">
        <v>23.210035469424799</v>
      </c>
    </row>
    <row r="122" spans="1:11" x14ac:dyDescent="0.25">
      <c r="A122" s="6" t="s">
        <v>93</v>
      </c>
      <c r="B122" s="6" t="s">
        <v>94</v>
      </c>
      <c r="C122" s="6" t="s">
        <v>15</v>
      </c>
      <c r="D122" s="6">
        <v>26395.479747199999</v>
      </c>
      <c r="E122" s="6">
        <v>24686.337714400001</v>
      </c>
      <c r="F122" s="6">
        <v>15556.012199999999</v>
      </c>
      <c r="G122" s="6">
        <v>10708.2898171</v>
      </c>
      <c r="H122" s="6">
        <v>34.126443479131403</v>
      </c>
      <c r="I122" s="6">
        <v>31.9167113758025</v>
      </c>
      <c r="J122" s="6">
        <v>20.1122077033016</v>
      </c>
      <c r="K122" s="6">
        <v>13.844637441764499</v>
      </c>
    </row>
    <row r="123" spans="1:11" x14ac:dyDescent="0.25">
      <c r="A123" s="6" t="s">
        <v>95</v>
      </c>
      <c r="B123" s="6" t="s">
        <v>96</v>
      </c>
      <c r="C123" s="6" t="s">
        <v>15</v>
      </c>
      <c r="D123" s="6">
        <v>9445.4570480000002</v>
      </c>
      <c r="E123" s="6">
        <v>8407.2038353999997</v>
      </c>
      <c r="F123" s="6">
        <v>7808.4953740000001</v>
      </c>
      <c r="G123" s="6">
        <v>7475.4383798999997</v>
      </c>
      <c r="H123" s="6">
        <v>28.504609937702501</v>
      </c>
      <c r="I123" s="6">
        <v>25.371357338984001</v>
      </c>
      <c r="J123" s="6">
        <v>23.564567993388199</v>
      </c>
      <c r="K123" s="6">
        <v>22.559464729925299</v>
      </c>
    </row>
    <row r="124" spans="1:11" x14ac:dyDescent="0.25">
      <c r="A124" s="6" t="s">
        <v>97</v>
      </c>
      <c r="B124" s="6" t="s">
        <v>98</v>
      </c>
      <c r="C124" s="6" t="s">
        <v>15</v>
      </c>
      <c r="D124" s="6">
        <v>4769.3101594</v>
      </c>
      <c r="E124" s="6">
        <v>7411.1583167999997</v>
      </c>
      <c r="F124" s="6">
        <v>6671.3351383999998</v>
      </c>
      <c r="G124" s="6">
        <v>9365.8473893999999</v>
      </c>
      <c r="H124" s="6">
        <v>16.901868120503501</v>
      </c>
      <c r="I124" s="6">
        <v>26.264263867142699</v>
      </c>
      <c r="J124" s="6">
        <v>23.6424184899526</v>
      </c>
      <c r="K124" s="6">
        <v>33.1914495224012</v>
      </c>
    </row>
    <row r="125" spans="1:11" x14ac:dyDescent="0.25">
      <c r="A125" s="6" t="s">
        <v>99</v>
      </c>
      <c r="B125" s="6" t="s">
        <v>100</v>
      </c>
      <c r="C125" s="6" t="s">
        <v>15</v>
      </c>
      <c r="D125" s="6">
        <v>16612.642930499998</v>
      </c>
      <c r="E125" s="6">
        <v>23311.613325900002</v>
      </c>
      <c r="F125" s="6">
        <v>23248.223972799999</v>
      </c>
      <c r="G125" s="6">
        <v>26765.7567046</v>
      </c>
      <c r="H125" s="6">
        <v>18.471168100313001</v>
      </c>
      <c r="I125" s="6">
        <v>25.919580059211899</v>
      </c>
      <c r="J125" s="6">
        <v>25.849099076638701</v>
      </c>
      <c r="K125" s="6">
        <v>29.760152763836398</v>
      </c>
    </row>
    <row r="126" spans="1:11" x14ac:dyDescent="0.25">
      <c r="A126" s="6" t="s">
        <v>101</v>
      </c>
      <c r="B126" s="6" t="s">
        <v>102</v>
      </c>
      <c r="C126" s="6" t="s">
        <v>15</v>
      </c>
      <c r="D126" s="6">
        <v>2480.6804909000002</v>
      </c>
      <c r="E126" s="6">
        <v>1960.1116542</v>
      </c>
      <c r="F126" s="6">
        <v>1817.5303704999999</v>
      </c>
      <c r="G126" s="6">
        <v>1344.8726984</v>
      </c>
      <c r="H126" s="6">
        <v>32.626815714691197</v>
      </c>
      <c r="I126" s="6">
        <v>25.780104272356301</v>
      </c>
      <c r="J126" s="6">
        <v>23.904823161101099</v>
      </c>
      <c r="K126" s="6">
        <v>17.688256851851499</v>
      </c>
    </row>
    <row r="127" spans="1:11" x14ac:dyDescent="0.25">
      <c r="A127" s="6" t="s">
        <v>103</v>
      </c>
      <c r="B127" s="6" t="s">
        <v>104</v>
      </c>
      <c r="C127" s="6" t="s">
        <v>15</v>
      </c>
      <c r="D127" s="6">
        <v>25283.8863714</v>
      </c>
      <c r="E127" s="6">
        <v>34816.6252436</v>
      </c>
      <c r="F127" s="6">
        <v>36718.103594499997</v>
      </c>
      <c r="G127" s="6">
        <v>39868.739235300003</v>
      </c>
      <c r="H127" s="6">
        <v>18.497604605852999</v>
      </c>
      <c r="I127" s="6">
        <v>25.4717236901826</v>
      </c>
      <c r="J127" s="6">
        <v>26.8628387341627</v>
      </c>
      <c r="K127" s="6">
        <v>29.167832969801601</v>
      </c>
    </row>
    <row r="128" spans="1:11" x14ac:dyDescent="0.25">
      <c r="A128" s="6" t="s">
        <v>105</v>
      </c>
      <c r="B128" s="6" t="s">
        <v>106</v>
      </c>
      <c r="C128" s="6" t="s">
        <v>15</v>
      </c>
      <c r="D128" s="6">
        <v>32149.7671042</v>
      </c>
      <c r="E128" s="6">
        <v>44454.478523099999</v>
      </c>
      <c r="F128" s="6">
        <v>52370.751509299997</v>
      </c>
      <c r="G128" s="6">
        <v>76695.711548799998</v>
      </c>
      <c r="H128" s="6">
        <v>15.6316703091529</v>
      </c>
      <c r="I128" s="6">
        <v>21.6143945860073</v>
      </c>
      <c r="J128" s="6">
        <v>25.4633981883185</v>
      </c>
      <c r="K128" s="6">
        <v>37.290536916521297</v>
      </c>
    </row>
    <row r="129" spans="1:11" x14ac:dyDescent="0.25">
      <c r="A129" t="s">
        <v>18</v>
      </c>
    </row>
    <row r="130" spans="1:11" x14ac:dyDescent="0.25">
      <c r="A130" t="s">
        <v>1153</v>
      </c>
    </row>
    <row r="131" spans="1:11" x14ac:dyDescent="0.25">
      <c r="A131" t="s">
        <v>19</v>
      </c>
    </row>
    <row r="132" spans="1:11" x14ac:dyDescent="0.25">
      <c r="A132" t="s">
        <v>20</v>
      </c>
    </row>
    <row r="133" spans="1:11" x14ac:dyDescent="0.25">
      <c r="A133" t="s">
        <v>21</v>
      </c>
    </row>
    <row r="136" spans="1:11" x14ac:dyDescent="0.25">
      <c r="K136" s="7" t="str">
        <f>HYPERLINK("#'Indice'!A1", "Ir al índice")</f>
        <v>Ir al índice</v>
      </c>
    </row>
    <row r="137" spans="1:11" ht="17.25" x14ac:dyDescent="0.3">
      <c r="A137" s="4" t="s">
        <v>788</v>
      </c>
    </row>
    <row r="138" spans="1:11" x14ac:dyDescent="0.25">
      <c r="A138" s="5" t="s">
        <v>23</v>
      </c>
      <c r="B138" s="5" t="s">
        <v>111</v>
      </c>
      <c r="C138" s="5" t="s">
        <v>11</v>
      </c>
      <c r="D138" s="5" t="s">
        <v>776</v>
      </c>
      <c r="E138" s="5" t="s">
        <v>777</v>
      </c>
      <c r="F138" s="5" t="s">
        <v>778</v>
      </c>
      <c r="G138" s="5" t="s">
        <v>779</v>
      </c>
      <c r="H138" s="5" t="s">
        <v>780</v>
      </c>
      <c r="I138" s="5" t="s">
        <v>781</v>
      </c>
      <c r="J138" s="5" t="s">
        <v>782</v>
      </c>
      <c r="K138" s="5" t="s">
        <v>783</v>
      </c>
    </row>
    <row r="139" spans="1:11" x14ac:dyDescent="0.25">
      <c r="A139" s="6" t="s">
        <v>85</v>
      </c>
      <c r="B139" s="6" t="s">
        <v>112</v>
      </c>
      <c r="C139" s="6" t="s">
        <v>15</v>
      </c>
      <c r="D139" s="6">
        <v>7508.6629550999996</v>
      </c>
      <c r="E139" s="6">
        <v>12430.500066299999</v>
      </c>
      <c r="F139" s="6">
        <v>11351.450418799999</v>
      </c>
      <c r="G139" s="6">
        <v>13968.9631902</v>
      </c>
      <c r="H139" s="6">
        <v>16.590219162714298</v>
      </c>
      <c r="I139" s="6">
        <v>27.4649057542237</v>
      </c>
      <c r="J139" s="6">
        <v>25.080770223500998</v>
      </c>
      <c r="K139" s="6">
        <v>30.864104859560999</v>
      </c>
    </row>
    <row r="140" spans="1:11" x14ac:dyDescent="0.25">
      <c r="A140" s="6" t="s">
        <v>89</v>
      </c>
      <c r="B140" s="6" t="s">
        <v>113</v>
      </c>
      <c r="C140" s="6" t="s">
        <v>15</v>
      </c>
      <c r="D140" s="6">
        <v>5259.2632190000004</v>
      </c>
      <c r="E140" s="6">
        <v>6549.3699549000003</v>
      </c>
      <c r="F140" s="6">
        <v>6196.6669574999996</v>
      </c>
      <c r="G140" s="6">
        <v>7508.6815368999996</v>
      </c>
      <c r="H140" s="6">
        <v>20.613259378227099</v>
      </c>
      <c r="I140" s="6">
        <v>25.669729013865801</v>
      </c>
      <c r="J140" s="6">
        <v>24.287337970455201</v>
      </c>
      <c r="K140" s="6">
        <v>29.429673637451899</v>
      </c>
    </row>
    <row r="141" spans="1:11" x14ac:dyDescent="0.25">
      <c r="A141" s="6" t="s">
        <v>91</v>
      </c>
      <c r="B141" s="6" t="s">
        <v>114</v>
      </c>
      <c r="C141" s="6" t="s">
        <v>15</v>
      </c>
      <c r="D141" s="6">
        <v>3894.2241021999998</v>
      </c>
      <c r="E141" s="6">
        <v>6885.9185980000002</v>
      </c>
      <c r="F141" s="6">
        <v>6221.1148917999999</v>
      </c>
      <c r="G141" s="6">
        <v>5956.3882412000003</v>
      </c>
      <c r="H141" s="6">
        <v>16.962645606146602</v>
      </c>
      <c r="I141" s="6">
        <v>29.994010048025</v>
      </c>
      <c r="J141" s="6">
        <v>27.098226608249998</v>
      </c>
      <c r="K141" s="6">
        <v>25.9451177375784</v>
      </c>
    </row>
    <row r="142" spans="1:11" x14ac:dyDescent="0.25">
      <c r="A142" s="6" t="s">
        <v>93</v>
      </c>
      <c r="B142" s="6" t="s">
        <v>115</v>
      </c>
      <c r="C142" s="6" t="s">
        <v>15</v>
      </c>
      <c r="D142" s="6">
        <v>19564.993319599998</v>
      </c>
      <c r="E142" s="6">
        <v>20549.7042888</v>
      </c>
      <c r="F142" s="6">
        <v>13104.1954021</v>
      </c>
      <c r="G142" s="6">
        <v>7464.7324040000003</v>
      </c>
      <c r="H142" s="6">
        <v>32.240976352288001</v>
      </c>
      <c r="I142" s="6">
        <v>33.863672693309098</v>
      </c>
      <c r="J142" s="6">
        <v>21.594285629099598</v>
      </c>
      <c r="K142" s="6">
        <v>12.3010653253033</v>
      </c>
    </row>
    <row r="143" spans="1:11" x14ac:dyDescent="0.25">
      <c r="A143" s="6" t="s">
        <v>95</v>
      </c>
      <c r="B143" s="6" t="s">
        <v>116</v>
      </c>
      <c r="C143" s="6" t="s">
        <v>15</v>
      </c>
      <c r="D143" s="6">
        <v>5814.3142250999999</v>
      </c>
      <c r="E143" s="6">
        <v>5853.3324418000002</v>
      </c>
      <c r="F143" s="6">
        <v>3779.4359731</v>
      </c>
      <c r="G143" s="6">
        <v>3147.8289316</v>
      </c>
      <c r="H143" s="6">
        <v>31.268308013791199</v>
      </c>
      <c r="I143" s="6">
        <v>31.478140776640199</v>
      </c>
      <c r="J143" s="6">
        <v>20.325108611284399</v>
      </c>
      <c r="K143" s="6">
        <v>16.9284425982841</v>
      </c>
    </row>
    <row r="144" spans="1:11" x14ac:dyDescent="0.25">
      <c r="A144" s="6" t="s">
        <v>103</v>
      </c>
      <c r="B144" s="6" t="s">
        <v>117</v>
      </c>
      <c r="C144" s="6" t="s">
        <v>15</v>
      </c>
      <c r="D144" s="6">
        <v>8232.5833222000001</v>
      </c>
      <c r="E144" s="6">
        <v>12045.4837216</v>
      </c>
      <c r="F144" s="6">
        <v>8795.8774727</v>
      </c>
      <c r="G144" s="6">
        <v>7987.7695954000001</v>
      </c>
      <c r="H144" s="6">
        <v>22.2131747531791</v>
      </c>
      <c r="I144" s="6">
        <v>32.501151148139598</v>
      </c>
      <c r="J144" s="6">
        <v>23.733056291305701</v>
      </c>
      <c r="K144" s="6">
        <v>21.552617807375601</v>
      </c>
    </row>
    <row r="145" spans="1:11" x14ac:dyDescent="0.25">
      <c r="A145" s="6" t="s">
        <v>105</v>
      </c>
      <c r="B145" s="6" t="s">
        <v>118</v>
      </c>
      <c r="C145" s="6" t="s">
        <v>15</v>
      </c>
      <c r="D145" s="6">
        <v>10327.4578841</v>
      </c>
      <c r="E145" s="6">
        <v>12622.1575392</v>
      </c>
      <c r="F145" s="6">
        <v>8915.5772352999993</v>
      </c>
      <c r="G145" s="6">
        <v>9711.5794810999996</v>
      </c>
      <c r="H145" s="6">
        <v>24.839489341306301</v>
      </c>
      <c r="I145" s="6">
        <v>30.358675985689601</v>
      </c>
      <c r="J145" s="6">
        <v>21.443649365908499</v>
      </c>
      <c r="K145" s="6">
        <v>23.3581853070955</v>
      </c>
    </row>
    <row r="146" spans="1:11" x14ac:dyDescent="0.25">
      <c r="A146" s="6" t="s">
        <v>107</v>
      </c>
      <c r="B146" s="6" t="s">
        <v>119</v>
      </c>
      <c r="C146" s="6" t="s">
        <v>15</v>
      </c>
      <c r="D146" s="6">
        <v>5902.1259485999999</v>
      </c>
      <c r="E146" s="6">
        <v>6707.0120453999998</v>
      </c>
      <c r="F146" s="6">
        <v>4098.4081552999996</v>
      </c>
      <c r="G146" s="6">
        <v>2579.6148658000002</v>
      </c>
      <c r="H146" s="6">
        <v>30.6013204534312</v>
      </c>
      <c r="I146" s="6">
        <v>34.774490865447</v>
      </c>
      <c r="J146" s="6">
        <v>21.249411212419201</v>
      </c>
      <c r="K146" s="6">
        <v>13.3747774687027</v>
      </c>
    </row>
    <row r="147" spans="1:11" x14ac:dyDescent="0.25">
      <c r="A147" s="6" t="s">
        <v>120</v>
      </c>
      <c r="B147" s="6" t="s">
        <v>121</v>
      </c>
      <c r="C147" s="6" t="s">
        <v>15</v>
      </c>
      <c r="D147" s="6">
        <v>2722.5658801999998</v>
      </c>
      <c r="E147" s="6">
        <v>3207.0807359999999</v>
      </c>
      <c r="F147" s="6">
        <v>2847.2391935000001</v>
      </c>
      <c r="G147" s="6">
        <v>2889.0760801000001</v>
      </c>
      <c r="H147" s="6">
        <v>23.337688789986899</v>
      </c>
      <c r="I147" s="6">
        <v>27.490924162919399</v>
      </c>
      <c r="J147" s="6">
        <v>24.406381748850499</v>
      </c>
      <c r="K147" s="6">
        <v>24.765005298243199</v>
      </c>
    </row>
    <row r="148" spans="1:11" x14ac:dyDescent="0.25">
      <c r="A148" s="6" t="s">
        <v>122</v>
      </c>
      <c r="B148" s="6" t="s">
        <v>123</v>
      </c>
      <c r="C148" s="6" t="s">
        <v>15</v>
      </c>
      <c r="D148" s="6">
        <v>3781.7586360999999</v>
      </c>
      <c r="E148" s="6">
        <v>6370.7099630000002</v>
      </c>
      <c r="F148" s="6">
        <v>5918.5128484999996</v>
      </c>
      <c r="G148" s="6">
        <v>6178.2987820999997</v>
      </c>
      <c r="H148" s="6">
        <v>16.997217874274501</v>
      </c>
      <c r="I148" s="6">
        <v>28.6333305942001</v>
      </c>
      <c r="J148" s="6">
        <v>26.600918265209899</v>
      </c>
      <c r="K148" s="6">
        <v>27.768533266315501</v>
      </c>
    </row>
    <row r="149" spans="1:11" x14ac:dyDescent="0.25">
      <c r="A149" s="6" t="s">
        <v>124</v>
      </c>
      <c r="B149" s="6" t="s">
        <v>125</v>
      </c>
      <c r="C149" s="6" t="s">
        <v>15</v>
      </c>
      <c r="D149" s="6">
        <v>6608.7717532999995</v>
      </c>
      <c r="E149" s="6">
        <v>8709.5226340999998</v>
      </c>
      <c r="F149" s="6">
        <v>7407.1311790999998</v>
      </c>
      <c r="G149" s="6">
        <v>8556.6263679000003</v>
      </c>
      <c r="H149" s="6">
        <v>21.126401065885702</v>
      </c>
      <c r="I149" s="6">
        <v>27.841916036596</v>
      </c>
      <c r="J149" s="6">
        <v>23.678533603336199</v>
      </c>
      <c r="K149" s="6">
        <v>27.353149294182099</v>
      </c>
    </row>
    <row r="150" spans="1:11" x14ac:dyDescent="0.25">
      <c r="A150" s="6" t="s">
        <v>126</v>
      </c>
      <c r="B150" s="6" t="s">
        <v>127</v>
      </c>
      <c r="C150" s="6" t="s">
        <v>15</v>
      </c>
      <c r="D150" s="6">
        <v>3188.3257125</v>
      </c>
      <c r="E150" s="6">
        <v>5913.5140572</v>
      </c>
      <c r="F150" s="6">
        <v>4015.1681656000001</v>
      </c>
      <c r="G150" s="6">
        <v>4231.6838828</v>
      </c>
      <c r="H150" s="6">
        <v>18.377902760216202</v>
      </c>
      <c r="I150" s="6">
        <v>34.086224593778297</v>
      </c>
      <c r="J150" s="6">
        <v>23.1439246699336</v>
      </c>
      <c r="K150" s="6">
        <v>24.391947976071901</v>
      </c>
    </row>
    <row r="151" spans="1:11" x14ac:dyDescent="0.25">
      <c r="A151" s="6" t="s">
        <v>128</v>
      </c>
      <c r="B151" s="6" t="s">
        <v>129</v>
      </c>
      <c r="C151" s="6" t="s">
        <v>15</v>
      </c>
      <c r="D151" s="6">
        <v>7833.8692723000004</v>
      </c>
      <c r="E151" s="6">
        <v>9841.9031312000006</v>
      </c>
      <c r="F151" s="6">
        <v>9675.6625891999993</v>
      </c>
      <c r="G151" s="6">
        <v>9847.9043686999994</v>
      </c>
      <c r="H151" s="6">
        <v>21.059162358213399</v>
      </c>
      <c r="I151" s="6">
        <v>26.457198703406199</v>
      </c>
      <c r="J151" s="6">
        <v>26.010307589601901</v>
      </c>
      <c r="K151" s="6">
        <v>26.473331348778501</v>
      </c>
    </row>
    <row r="152" spans="1:11" x14ac:dyDescent="0.25">
      <c r="A152" s="6" t="s">
        <v>130</v>
      </c>
      <c r="B152" s="6" t="s">
        <v>131</v>
      </c>
      <c r="C152" s="6" t="s">
        <v>15</v>
      </c>
      <c r="D152" s="6">
        <v>9790.4892452999993</v>
      </c>
      <c r="E152" s="6">
        <v>17277.649912699999</v>
      </c>
      <c r="F152" s="6">
        <v>17822.0696632</v>
      </c>
      <c r="G152" s="6">
        <v>19023.495315200002</v>
      </c>
      <c r="H152" s="6">
        <v>15.318294218100499</v>
      </c>
      <c r="I152" s="6">
        <v>27.032778253357499</v>
      </c>
      <c r="J152" s="6">
        <v>27.8845826634698</v>
      </c>
      <c r="K152" s="6">
        <v>29.7643448650722</v>
      </c>
    </row>
    <row r="153" spans="1:11" x14ac:dyDescent="0.25">
      <c r="A153" s="6" t="s">
        <v>132</v>
      </c>
      <c r="B153" s="6" t="s">
        <v>133</v>
      </c>
      <c r="C153" s="6" t="s">
        <v>15</v>
      </c>
      <c r="D153" s="6">
        <v>16696.922223199999</v>
      </c>
      <c r="E153" s="6">
        <v>24423.595338499999</v>
      </c>
      <c r="F153" s="6">
        <v>26625.220042299999</v>
      </c>
      <c r="G153" s="6">
        <v>32025.0012594</v>
      </c>
      <c r="H153" s="6">
        <v>16.7352897386682</v>
      </c>
      <c r="I153" s="6">
        <v>24.4797178178056</v>
      </c>
      <c r="J153" s="6">
        <v>26.686401589902701</v>
      </c>
      <c r="K153" s="6">
        <v>32.098590853623598</v>
      </c>
    </row>
    <row r="154" spans="1:11" x14ac:dyDescent="0.25">
      <c r="A154" s="6" t="s">
        <v>134</v>
      </c>
      <c r="B154" s="6" t="s">
        <v>135</v>
      </c>
      <c r="C154" s="6" t="s">
        <v>15</v>
      </c>
      <c r="D154" s="6">
        <v>8282.3326297000003</v>
      </c>
      <c r="E154" s="6">
        <v>11482.3981238</v>
      </c>
      <c r="F154" s="6">
        <v>10034.683824399999</v>
      </c>
      <c r="G154" s="6">
        <v>11009.372335</v>
      </c>
      <c r="H154" s="6">
        <v>20.295463933729099</v>
      </c>
      <c r="I154" s="6">
        <v>28.137072901253799</v>
      </c>
      <c r="J154" s="6">
        <v>24.5895175610524</v>
      </c>
      <c r="K154" s="6">
        <v>26.977945603964599</v>
      </c>
    </row>
    <row r="155" spans="1:11" x14ac:dyDescent="0.25">
      <c r="A155" s="6" t="s">
        <v>136</v>
      </c>
      <c r="B155" s="6" t="s">
        <v>137</v>
      </c>
      <c r="C155" s="6" t="s">
        <v>15</v>
      </c>
      <c r="D155" s="6">
        <v>8127.5682324999998</v>
      </c>
      <c r="E155" s="6">
        <v>14515.867702899999</v>
      </c>
      <c r="F155" s="6">
        <v>12436.26036</v>
      </c>
      <c r="G155" s="6">
        <v>11986.6477949</v>
      </c>
      <c r="H155" s="6">
        <v>17.2683228102584</v>
      </c>
      <c r="I155" s="6">
        <v>30.841290062917</v>
      </c>
      <c r="J155" s="6">
        <v>26.422830581742598</v>
      </c>
      <c r="K155" s="6">
        <v>25.467556545082001</v>
      </c>
    </row>
    <row r="156" spans="1:11" x14ac:dyDescent="0.25">
      <c r="A156" s="6" t="s">
        <v>138</v>
      </c>
      <c r="B156" s="6" t="s">
        <v>139</v>
      </c>
      <c r="C156" s="6" t="s">
        <v>15</v>
      </c>
      <c r="D156" s="6">
        <v>4383.2524664000002</v>
      </c>
      <c r="E156" s="6">
        <v>7727.0684490000003</v>
      </c>
      <c r="F156" s="6">
        <v>9242.8154596999993</v>
      </c>
      <c r="G156" s="6">
        <v>12284.727209799999</v>
      </c>
      <c r="H156" s="6">
        <v>13.0307100370299</v>
      </c>
      <c r="I156" s="6">
        <v>22.971341296682901</v>
      </c>
      <c r="J156" s="6">
        <v>27.477415253711602</v>
      </c>
      <c r="K156" s="6">
        <v>36.520533412575602</v>
      </c>
    </row>
    <row r="157" spans="1:11" x14ac:dyDescent="0.25">
      <c r="A157" s="6" t="s">
        <v>140</v>
      </c>
      <c r="B157" s="6" t="s">
        <v>141</v>
      </c>
      <c r="C157" s="6" t="s">
        <v>15</v>
      </c>
      <c r="D157" s="6">
        <v>3191.4017451999998</v>
      </c>
      <c r="E157" s="6">
        <v>3890.5460226999999</v>
      </c>
      <c r="F157" s="6">
        <v>3648.9777829999998</v>
      </c>
      <c r="G157" s="6">
        <v>4967.0344181999999</v>
      </c>
      <c r="H157" s="6">
        <v>20.3300413014301</v>
      </c>
      <c r="I157" s="6">
        <v>24.783768275356699</v>
      </c>
      <c r="J157" s="6">
        <v>23.244917111412398</v>
      </c>
      <c r="K157" s="6">
        <v>31.641273311800699</v>
      </c>
    </row>
    <row r="158" spans="1:11" x14ac:dyDescent="0.25">
      <c r="A158" s="6" t="s">
        <v>142</v>
      </c>
      <c r="B158" s="6" t="s">
        <v>143</v>
      </c>
      <c r="C158" s="6" t="s">
        <v>15</v>
      </c>
      <c r="D158" s="6">
        <v>5639.9833913000002</v>
      </c>
      <c r="E158" s="6">
        <v>5512.4496999000003</v>
      </c>
      <c r="F158" s="6">
        <v>5955.1386261999996</v>
      </c>
      <c r="G158" s="6">
        <v>9800.1928527</v>
      </c>
      <c r="H158" s="6">
        <v>20.960430869709501</v>
      </c>
      <c r="I158" s="6">
        <v>20.486464736002102</v>
      </c>
      <c r="J158" s="6">
        <v>22.131673594384601</v>
      </c>
      <c r="K158" s="6">
        <v>36.421430799903803</v>
      </c>
    </row>
    <row r="159" spans="1:11" x14ac:dyDescent="0.25">
      <c r="A159" s="6" t="s">
        <v>144</v>
      </c>
      <c r="B159" s="6" t="s">
        <v>145</v>
      </c>
      <c r="C159" s="6" t="s">
        <v>15</v>
      </c>
      <c r="D159" s="6">
        <v>1668.6146785000001</v>
      </c>
      <c r="E159" s="6">
        <v>2528.8766805</v>
      </c>
      <c r="F159" s="6">
        <v>2597.1749097000002</v>
      </c>
      <c r="G159" s="6">
        <v>2591.0306516999999</v>
      </c>
      <c r="H159" s="6">
        <v>17.778271476817402</v>
      </c>
      <c r="I159" s="6">
        <v>26.9439414243543</v>
      </c>
      <c r="J159" s="6">
        <v>27.671625578011</v>
      </c>
      <c r="K159" s="6">
        <v>27.606161520817299</v>
      </c>
    </row>
    <row r="160" spans="1:11" x14ac:dyDescent="0.25">
      <c r="A160" s="6" t="s">
        <v>146</v>
      </c>
      <c r="B160" s="6" t="s">
        <v>147</v>
      </c>
      <c r="C160" s="6" t="s">
        <v>15</v>
      </c>
      <c r="D160" s="6">
        <v>3701.5457950999999</v>
      </c>
      <c r="E160" s="6">
        <v>4927.3363660000005</v>
      </c>
      <c r="F160" s="6">
        <v>5948.9517536000003</v>
      </c>
      <c r="G160" s="6">
        <v>3925.3010736000001</v>
      </c>
      <c r="H160" s="6">
        <v>20.004965631178599</v>
      </c>
      <c r="I160" s="6">
        <v>26.629737982864398</v>
      </c>
      <c r="J160" s="6">
        <v>32.151047686576703</v>
      </c>
      <c r="K160" s="6">
        <v>21.2142486993802</v>
      </c>
    </row>
    <row r="161" spans="1:11" x14ac:dyDescent="0.25">
      <c r="A161" s="6" t="s">
        <v>148</v>
      </c>
      <c r="B161" s="6" t="s">
        <v>149</v>
      </c>
      <c r="C161" s="6" t="s">
        <v>15</v>
      </c>
      <c r="D161" s="6">
        <v>5083.3848877</v>
      </c>
      <c r="E161" s="6">
        <v>4241.0897808999998</v>
      </c>
      <c r="F161" s="6">
        <v>4654.7051516000001</v>
      </c>
      <c r="G161" s="6">
        <v>3739.5937276</v>
      </c>
      <c r="H161" s="6">
        <v>28.689259298825199</v>
      </c>
      <c r="I161" s="6">
        <v>23.935571891919</v>
      </c>
      <c r="J161" s="6">
        <v>26.269905978779999</v>
      </c>
      <c r="K161" s="6">
        <v>21.105262830475699</v>
      </c>
    </row>
    <row r="162" spans="1:11" x14ac:dyDescent="0.25">
      <c r="A162" s="6" t="s">
        <v>150</v>
      </c>
      <c r="B162" s="6" t="s">
        <v>151</v>
      </c>
      <c r="C162" s="6" t="s">
        <v>15</v>
      </c>
      <c r="D162" s="6">
        <v>3100.6954808999999</v>
      </c>
      <c r="E162" s="6">
        <v>4882.2816363000002</v>
      </c>
      <c r="F162" s="6">
        <v>4074.1602287000001</v>
      </c>
      <c r="G162" s="6">
        <v>6774.8167377</v>
      </c>
      <c r="H162" s="6">
        <v>16.465075621654499</v>
      </c>
      <c r="I162" s="6">
        <v>25.925517950109001</v>
      </c>
      <c r="J162" s="6">
        <v>21.6342935555903</v>
      </c>
      <c r="K162" s="6">
        <v>35.9751128726462</v>
      </c>
    </row>
    <row r="163" spans="1:11" x14ac:dyDescent="0.25">
      <c r="A163" s="6" t="s">
        <v>152</v>
      </c>
      <c r="B163" s="6" t="s">
        <v>153</v>
      </c>
      <c r="C163" s="6" t="s">
        <v>15</v>
      </c>
      <c r="D163" s="6">
        <v>6810.7945225000003</v>
      </c>
      <c r="E163" s="6">
        <v>9761.8757566999993</v>
      </c>
      <c r="F163" s="6">
        <v>9642.1396060999996</v>
      </c>
      <c r="G163" s="6">
        <v>8475.4078066000002</v>
      </c>
      <c r="H163" s="6">
        <v>19.633184729452701</v>
      </c>
      <c r="I163" s="6">
        <v>28.1401398036754</v>
      </c>
      <c r="J163" s="6">
        <v>27.7949815470642</v>
      </c>
      <c r="K163" s="6">
        <v>24.431693919807699</v>
      </c>
    </row>
    <row r="164" spans="1:11" x14ac:dyDescent="0.25">
      <c r="A164" s="6" t="s">
        <v>154</v>
      </c>
      <c r="B164" s="6" t="s">
        <v>155</v>
      </c>
      <c r="C164" s="6" t="s">
        <v>15</v>
      </c>
      <c r="D164" s="6">
        <v>7585.7560918999998</v>
      </c>
      <c r="E164" s="6">
        <v>9885.2948156999992</v>
      </c>
      <c r="F164" s="6">
        <v>8840.0388034999996</v>
      </c>
      <c r="G164" s="6">
        <v>10758.1629904</v>
      </c>
      <c r="H164" s="6">
        <v>20.4637416162237</v>
      </c>
      <c r="I164" s="6">
        <v>26.667100346751798</v>
      </c>
      <c r="J164" s="6">
        <v>23.847361787097199</v>
      </c>
      <c r="K164" s="6">
        <v>29.021796249927299</v>
      </c>
    </row>
    <row r="165" spans="1:11" x14ac:dyDescent="0.25">
      <c r="A165" s="6" t="s">
        <v>156</v>
      </c>
      <c r="B165" s="6" t="s">
        <v>157</v>
      </c>
      <c r="C165" s="6" t="s">
        <v>15</v>
      </c>
      <c r="D165" s="6">
        <v>3437.9832885000001</v>
      </c>
      <c r="E165" s="6">
        <v>5235.9050017999998</v>
      </c>
      <c r="F165" s="6">
        <v>5987.0491945000003</v>
      </c>
      <c r="G165" s="6">
        <v>6149.6306918</v>
      </c>
      <c r="H165" s="6">
        <v>16.520372050032599</v>
      </c>
      <c r="I165" s="6">
        <v>25.1598368548505</v>
      </c>
      <c r="J165" s="6">
        <v>28.7692731101499</v>
      </c>
      <c r="K165" s="6">
        <v>29.550517984967001</v>
      </c>
    </row>
    <row r="166" spans="1:11" x14ac:dyDescent="0.25">
      <c r="A166" s="6" t="s">
        <v>158</v>
      </c>
      <c r="B166" s="6" t="s">
        <v>159</v>
      </c>
      <c r="C166" s="6" t="s">
        <v>15</v>
      </c>
      <c r="D166" s="6">
        <v>14223.238019599999</v>
      </c>
      <c r="E166" s="6">
        <v>15644.4164205</v>
      </c>
      <c r="F166" s="6">
        <v>13617.395395899999</v>
      </c>
      <c r="G166" s="6">
        <v>11996.438358199999</v>
      </c>
      <c r="H166" s="6">
        <v>25.636006679948601</v>
      </c>
      <c r="I166" s="6">
        <v>28.197542873652498</v>
      </c>
      <c r="J166" s="6">
        <v>24.544034125825</v>
      </c>
      <c r="K166" s="6">
        <v>21.622416320573901</v>
      </c>
    </row>
    <row r="167" spans="1:11" x14ac:dyDescent="0.25">
      <c r="A167" s="6" t="s">
        <v>160</v>
      </c>
      <c r="B167" s="6" t="s">
        <v>161</v>
      </c>
      <c r="C167" s="6" t="s">
        <v>15</v>
      </c>
      <c r="D167" s="6">
        <v>4206.6261370000002</v>
      </c>
      <c r="E167" s="6">
        <v>6212.9473434000001</v>
      </c>
      <c r="F167" s="6">
        <v>6785.1006223000004</v>
      </c>
      <c r="G167" s="6">
        <v>8024.0805141999999</v>
      </c>
      <c r="H167" s="6">
        <v>16.6739349638056</v>
      </c>
      <c r="I167" s="6">
        <v>24.626452782723302</v>
      </c>
      <c r="J167" s="6">
        <v>26.8943145443845</v>
      </c>
      <c r="K167" s="6">
        <v>31.805297709086702</v>
      </c>
    </row>
    <row r="168" spans="1:11" x14ac:dyDescent="0.25">
      <c r="A168" s="6" t="s">
        <v>162</v>
      </c>
      <c r="B168" s="6" t="s">
        <v>163</v>
      </c>
      <c r="C168" s="6" t="s">
        <v>15</v>
      </c>
      <c r="D168" s="6">
        <v>7259.1511149999997</v>
      </c>
      <c r="E168" s="6">
        <v>9856.4483994000002</v>
      </c>
      <c r="F168" s="6">
        <v>6604.1751299999996</v>
      </c>
      <c r="G168" s="6">
        <v>7278.1064594999998</v>
      </c>
      <c r="H168" s="6">
        <v>23.418217169968699</v>
      </c>
      <c r="I168" s="6">
        <v>31.797168220507501</v>
      </c>
      <c r="J168" s="6">
        <v>21.305246987250001</v>
      </c>
      <c r="K168" s="6">
        <v>23.479367622273699</v>
      </c>
    </row>
    <row r="169" spans="1:11" x14ac:dyDescent="0.25">
      <c r="A169" s="6" t="s">
        <v>164</v>
      </c>
      <c r="B169" s="6" t="s">
        <v>165</v>
      </c>
      <c r="C169" s="6" t="s">
        <v>15</v>
      </c>
      <c r="D169" s="6">
        <v>4743.5280075999999</v>
      </c>
      <c r="E169" s="6">
        <v>8244.1987477999992</v>
      </c>
      <c r="F169" s="6">
        <v>8304.2201143999991</v>
      </c>
      <c r="G169" s="6">
        <v>9598.6658774999996</v>
      </c>
      <c r="H169" s="6">
        <v>15.3558883613101</v>
      </c>
      <c r="I169" s="6">
        <v>26.688362627318199</v>
      </c>
      <c r="J169" s="6">
        <v>26.882665560351601</v>
      </c>
      <c r="K169" s="6">
        <v>31.073083451020199</v>
      </c>
    </row>
    <row r="170" spans="1:11" x14ac:dyDescent="0.25">
      <c r="A170" s="6" t="s">
        <v>166</v>
      </c>
      <c r="B170" s="6" t="s">
        <v>167</v>
      </c>
      <c r="C170" s="6" t="s">
        <v>15</v>
      </c>
      <c r="D170" s="6">
        <v>6673.0903466</v>
      </c>
      <c r="E170" s="6">
        <v>10041.379471</v>
      </c>
      <c r="F170" s="6">
        <v>7698.4823193000002</v>
      </c>
      <c r="G170" s="6">
        <v>9482.9953198000003</v>
      </c>
      <c r="H170" s="6">
        <v>19.6869857528675</v>
      </c>
      <c r="I170" s="6">
        <v>29.624129798487701</v>
      </c>
      <c r="J170" s="6">
        <v>22.7121024692829</v>
      </c>
      <c r="K170" s="6">
        <v>27.9767819793618</v>
      </c>
    </row>
    <row r="171" spans="1:11" x14ac:dyDescent="0.25">
      <c r="A171" s="6" t="s">
        <v>168</v>
      </c>
      <c r="B171" s="6" t="s">
        <v>169</v>
      </c>
      <c r="C171" s="6" t="s">
        <v>15</v>
      </c>
      <c r="D171" s="6">
        <v>7104.3066914000001</v>
      </c>
      <c r="E171" s="6">
        <v>12197.6229367</v>
      </c>
      <c r="F171" s="6">
        <v>13668.622946</v>
      </c>
      <c r="G171" s="6">
        <v>15161.681327099999</v>
      </c>
      <c r="H171" s="6">
        <v>14.759977078942301</v>
      </c>
      <c r="I171" s="6">
        <v>25.341900734833501</v>
      </c>
      <c r="J171" s="6">
        <v>28.398064744007701</v>
      </c>
      <c r="K171" s="6">
        <v>31.500057442216502</v>
      </c>
    </row>
    <row r="172" spans="1:11" x14ac:dyDescent="0.25">
      <c r="A172" s="6" t="s">
        <v>170</v>
      </c>
      <c r="B172" s="6" t="s">
        <v>171</v>
      </c>
      <c r="C172" s="6" t="s">
        <v>15</v>
      </c>
      <c r="D172" s="6">
        <v>1385.1044818</v>
      </c>
      <c r="E172" s="6">
        <v>2581.9166306000002</v>
      </c>
      <c r="F172" s="6">
        <v>3208.3872993</v>
      </c>
      <c r="G172" s="6">
        <v>4316.2859545000001</v>
      </c>
      <c r="H172" s="6">
        <v>12.053091891078701</v>
      </c>
      <c r="I172" s="6">
        <v>22.467675769328402</v>
      </c>
      <c r="J172" s="6">
        <v>27.919184039010698</v>
      </c>
      <c r="K172" s="6">
        <v>37.560048300582203</v>
      </c>
    </row>
    <row r="173" spans="1:11" x14ac:dyDescent="0.25">
      <c r="A173" s="6" t="s">
        <v>172</v>
      </c>
      <c r="B173" s="6" t="s">
        <v>173</v>
      </c>
      <c r="C173" s="6" t="s">
        <v>15</v>
      </c>
      <c r="D173" s="6">
        <v>5915.4208267000004</v>
      </c>
      <c r="E173" s="6">
        <v>8297.3844788999995</v>
      </c>
      <c r="F173" s="6">
        <v>7966.7966708000004</v>
      </c>
      <c r="G173" s="6">
        <v>10836.706169700001</v>
      </c>
      <c r="H173" s="6">
        <v>17.916663488006499</v>
      </c>
      <c r="I173" s="6">
        <v>25.131169851527201</v>
      </c>
      <c r="J173" s="6">
        <v>24.129883436834401</v>
      </c>
      <c r="K173" s="6">
        <v>32.822283223631899</v>
      </c>
    </row>
    <row r="174" spans="1:11" x14ac:dyDescent="0.25">
      <c r="A174" s="6" t="s">
        <v>174</v>
      </c>
      <c r="B174" s="6" t="s">
        <v>175</v>
      </c>
      <c r="C174" s="6" t="s">
        <v>15</v>
      </c>
      <c r="D174" s="6">
        <v>4777.0237141999996</v>
      </c>
      <c r="E174" s="6">
        <v>6007.429572</v>
      </c>
      <c r="F174" s="6">
        <v>6562.6241336000003</v>
      </c>
      <c r="G174" s="6">
        <v>9046.6822448999992</v>
      </c>
      <c r="H174" s="6">
        <v>18.099064986898998</v>
      </c>
      <c r="I174" s="6">
        <v>22.7607951588442</v>
      </c>
      <c r="J174" s="6">
        <v>24.8643020811359</v>
      </c>
      <c r="K174" s="6">
        <v>34.275837773120898</v>
      </c>
    </row>
    <row r="175" spans="1:11" x14ac:dyDescent="0.25">
      <c r="A175" s="6" t="s">
        <v>176</v>
      </c>
      <c r="B175" s="6" t="s">
        <v>177</v>
      </c>
      <c r="C175" s="6" t="s">
        <v>15</v>
      </c>
      <c r="D175" s="6">
        <v>1552.9468631</v>
      </c>
      <c r="E175" s="6">
        <v>1350.3467002</v>
      </c>
      <c r="F175" s="6">
        <v>1671.2139497000001</v>
      </c>
      <c r="G175" s="6">
        <v>2187.7271406999998</v>
      </c>
      <c r="H175" s="6">
        <v>22.964995192089301</v>
      </c>
      <c r="I175" s="6">
        <v>19.968941767809699</v>
      </c>
      <c r="J175" s="6">
        <v>24.713930161911598</v>
      </c>
      <c r="K175" s="6">
        <v>32.352132878189501</v>
      </c>
    </row>
    <row r="176" spans="1:11" x14ac:dyDescent="0.25">
      <c r="A176" s="6" t="s">
        <v>178</v>
      </c>
      <c r="B176" s="6" t="s">
        <v>179</v>
      </c>
      <c r="C176" s="6" t="s">
        <v>15</v>
      </c>
      <c r="D176" s="6">
        <v>3373.8704923999999</v>
      </c>
      <c r="E176" s="6">
        <v>5811.3258036999996</v>
      </c>
      <c r="F176" s="6">
        <v>5258.8887021</v>
      </c>
      <c r="G176" s="6">
        <v>3884.0947884000002</v>
      </c>
      <c r="H176" s="6">
        <v>18.408104523651001</v>
      </c>
      <c r="I176" s="6">
        <v>31.707053681068501</v>
      </c>
      <c r="J176" s="6">
        <v>28.692913117018001</v>
      </c>
      <c r="K176" s="6">
        <v>21.191928678262499</v>
      </c>
    </row>
    <row r="177" spans="1:11" x14ac:dyDescent="0.25">
      <c r="A177" s="6" t="s">
        <v>180</v>
      </c>
      <c r="B177" s="6" t="s">
        <v>181</v>
      </c>
      <c r="C177" s="6" t="s">
        <v>15</v>
      </c>
      <c r="D177" s="6">
        <v>5440.2814569000002</v>
      </c>
      <c r="E177" s="6">
        <v>8239.1158176000008</v>
      </c>
      <c r="F177" s="6">
        <v>9847.2944551000001</v>
      </c>
      <c r="G177" s="6">
        <v>15169.3834809</v>
      </c>
      <c r="H177" s="6">
        <v>14.0590006281149</v>
      </c>
      <c r="I177" s="6">
        <v>21.291864285410401</v>
      </c>
      <c r="J177" s="6">
        <v>25.447786116634301</v>
      </c>
      <c r="K177" s="6">
        <v>39.201348969840403</v>
      </c>
    </row>
    <row r="178" spans="1:11" x14ac:dyDescent="0.25">
      <c r="A178" s="6" t="s">
        <v>182</v>
      </c>
      <c r="B178" s="6" t="s">
        <v>183</v>
      </c>
      <c r="C178" s="6" t="s">
        <v>15</v>
      </c>
      <c r="D178" s="6">
        <v>5957.3941045000001</v>
      </c>
      <c r="E178" s="6">
        <v>6076.9714996000002</v>
      </c>
      <c r="F178" s="6">
        <v>6020.8290776000003</v>
      </c>
      <c r="G178" s="6">
        <v>8414.5520858</v>
      </c>
      <c r="H178" s="6">
        <v>22.506426513360498</v>
      </c>
      <c r="I178" s="6">
        <v>22.958177699914401</v>
      </c>
      <c r="J178" s="6">
        <v>22.746077363280499</v>
      </c>
      <c r="K178" s="6">
        <v>31.789318423444598</v>
      </c>
    </row>
    <row r="179" spans="1:11" x14ac:dyDescent="0.25">
      <c r="A179" s="6" t="s">
        <v>184</v>
      </c>
      <c r="B179" s="6" t="s">
        <v>185</v>
      </c>
      <c r="C179" s="6" t="s">
        <v>15</v>
      </c>
      <c r="D179" s="6">
        <v>5507.4260605999998</v>
      </c>
      <c r="E179" s="6">
        <v>9693.0689994000004</v>
      </c>
      <c r="F179" s="6">
        <v>12331.839257600001</v>
      </c>
      <c r="G179" s="6">
        <v>15260.4097938</v>
      </c>
      <c r="H179" s="6">
        <v>12.869999751039099</v>
      </c>
      <c r="I179" s="6">
        <v>22.651197535186299</v>
      </c>
      <c r="J179" s="6">
        <v>28.817593995601701</v>
      </c>
      <c r="K179" s="6">
        <v>35.661208718172901</v>
      </c>
    </row>
    <row r="180" spans="1:11" x14ac:dyDescent="0.25">
      <c r="A180" s="6" t="s">
        <v>186</v>
      </c>
      <c r="B180" s="6" t="s">
        <v>187</v>
      </c>
      <c r="C180" s="6" t="s">
        <v>15</v>
      </c>
      <c r="D180" s="6">
        <v>4447.1079118999996</v>
      </c>
      <c r="E180" s="6">
        <v>8177.0012009000002</v>
      </c>
      <c r="F180" s="6">
        <v>8122.7452664000002</v>
      </c>
      <c r="G180" s="6">
        <v>11404.0602726</v>
      </c>
      <c r="H180" s="6">
        <v>13.8319794632997</v>
      </c>
      <c r="I180" s="6">
        <v>25.433183750628402</v>
      </c>
      <c r="J180" s="6">
        <v>25.264429812870802</v>
      </c>
      <c r="K180" s="6">
        <v>35.470406973201101</v>
      </c>
    </row>
    <row r="181" spans="1:11" x14ac:dyDescent="0.25">
      <c r="A181" s="6" t="s">
        <v>188</v>
      </c>
      <c r="B181" s="6" t="s">
        <v>189</v>
      </c>
      <c r="C181" s="6" t="s">
        <v>15</v>
      </c>
      <c r="D181" s="6">
        <v>2955.5284505</v>
      </c>
      <c r="E181" s="6">
        <v>4042.8644628000002</v>
      </c>
      <c r="F181" s="6">
        <v>3903.8269381</v>
      </c>
      <c r="G181" s="6">
        <v>4048.1482541999999</v>
      </c>
      <c r="H181" s="6">
        <v>19.768934314018299</v>
      </c>
      <c r="I181" s="6">
        <v>27.041905819600899</v>
      </c>
      <c r="J181" s="6">
        <v>26.111911830704202</v>
      </c>
      <c r="K181" s="6">
        <v>27.0772480356766</v>
      </c>
    </row>
    <row r="182" spans="1:11" x14ac:dyDescent="0.25">
      <c r="A182" s="6" t="s">
        <v>190</v>
      </c>
      <c r="B182" s="6" t="s">
        <v>191</v>
      </c>
      <c r="C182" s="6" t="s">
        <v>15</v>
      </c>
      <c r="D182" s="6">
        <v>3346.777329</v>
      </c>
      <c r="E182" s="6">
        <v>6306.9980487000003</v>
      </c>
      <c r="F182" s="6">
        <v>7347.0780210000003</v>
      </c>
      <c r="G182" s="6">
        <v>10113.513132300001</v>
      </c>
      <c r="H182" s="6">
        <v>12.3431883432483</v>
      </c>
      <c r="I182" s="6">
        <v>23.260724315610201</v>
      </c>
      <c r="J182" s="6">
        <v>27.096624265959001</v>
      </c>
      <c r="K182" s="6">
        <v>37.299463075182601</v>
      </c>
    </row>
    <row r="183" spans="1:11" x14ac:dyDescent="0.25">
      <c r="A183" s="6" t="s">
        <v>192</v>
      </c>
      <c r="B183" s="6" t="s">
        <v>193</v>
      </c>
      <c r="C183" s="6" t="s">
        <v>15</v>
      </c>
      <c r="D183" s="6">
        <v>3352.7552753</v>
      </c>
      <c r="E183" s="6">
        <v>5108.8155495000001</v>
      </c>
      <c r="F183" s="6">
        <v>5582.1175931999996</v>
      </c>
      <c r="G183" s="6">
        <v>8353.0137876999997</v>
      </c>
      <c r="H183" s="6">
        <v>14.9698613863193</v>
      </c>
      <c r="I183" s="6">
        <v>22.810570514259901</v>
      </c>
      <c r="J183" s="6">
        <v>24.923837187866599</v>
      </c>
      <c r="K183" s="6">
        <v>37.295730911554202</v>
      </c>
    </row>
    <row r="184" spans="1:11" x14ac:dyDescent="0.25">
      <c r="A184" s="6" t="s">
        <v>194</v>
      </c>
      <c r="B184" s="6" t="s">
        <v>195</v>
      </c>
      <c r="C184" s="6" t="s">
        <v>15</v>
      </c>
      <c r="D184" s="6">
        <v>10686.9306629</v>
      </c>
      <c r="E184" s="6">
        <v>11792.7567932</v>
      </c>
      <c r="F184" s="6">
        <v>13079.7448816</v>
      </c>
      <c r="G184" s="6">
        <v>18684.712175199998</v>
      </c>
      <c r="H184" s="6">
        <v>19.701537850520399</v>
      </c>
      <c r="I184" s="6">
        <v>21.740147068584601</v>
      </c>
      <c r="J184" s="6">
        <v>24.112731427609599</v>
      </c>
      <c r="K184" s="6">
        <v>34.445583653285397</v>
      </c>
    </row>
    <row r="185" spans="1:11" x14ac:dyDescent="0.25">
      <c r="A185" s="6" t="s">
        <v>196</v>
      </c>
      <c r="B185" s="6" t="s">
        <v>197</v>
      </c>
      <c r="C185" s="6" t="s">
        <v>15</v>
      </c>
      <c r="D185" s="6">
        <v>7849.2572318000002</v>
      </c>
      <c r="E185" s="6">
        <v>11505.892594700001</v>
      </c>
      <c r="F185" s="6">
        <v>14123.181430099999</v>
      </c>
      <c r="G185" s="6">
        <v>19533.5205522</v>
      </c>
      <c r="H185" s="6">
        <v>14.8066082658464</v>
      </c>
      <c r="I185" s="6">
        <v>21.7043777987586</v>
      </c>
      <c r="J185" s="6">
        <v>26.641554573567198</v>
      </c>
      <c r="K185" s="6">
        <v>36.847459361827902</v>
      </c>
    </row>
    <row r="186" spans="1:11" x14ac:dyDescent="0.25">
      <c r="A186" s="6" t="s">
        <v>198</v>
      </c>
      <c r="B186" s="6" t="s">
        <v>199</v>
      </c>
      <c r="C186" s="6" t="s">
        <v>15</v>
      </c>
      <c r="D186" s="6">
        <v>3835.0703189999999</v>
      </c>
      <c r="E186" s="6">
        <v>6057.8976939000004</v>
      </c>
      <c r="F186" s="6">
        <v>7592.4928311000003</v>
      </c>
      <c r="G186" s="6">
        <v>12558.510008900001</v>
      </c>
      <c r="H186" s="6">
        <v>12.764858339721799</v>
      </c>
      <c r="I186" s="6">
        <v>20.163438859531599</v>
      </c>
      <c r="J186" s="6">
        <v>25.271269461264101</v>
      </c>
      <c r="K186" s="6">
        <v>41.800433339482403</v>
      </c>
    </row>
    <row r="187" spans="1:11" x14ac:dyDescent="0.25">
      <c r="A187" s="6" t="s">
        <v>200</v>
      </c>
      <c r="B187" s="6" t="s">
        <v>201</v>
      </c>
      <c r="C187" s="6" t="s">
        <v>15</v>
      </c>
      <c r="D187" s="6">
        <v>10470.1068173</v>
      </c>
      <c r="E187" s="6">
        <v>17826.640910900001</v>
      </c>
      <c r="F187" s="6">
        <v>25942.840938000001</v>
      </c>
      <c r="G187" s="6">
        <v>37418.280900700003</v>
      </c>
      <c r="H187" s="6">
        <v>11.4230309593417</v>
      </c>
      <c r="I187" s="6">
        <v>19.449111129392499</v>
      </c>
      <c r="J187" s="6">
        <v>28.303997311507</v>
      </c>
      <c r="K187" s="6">
        <v>40.823860599758802</v>
      </c>
    </row>
    <row r="188" spans="1:11" x14ac:dyDescent="0.25">
      <c r="A188" s="6" t="s">
        <v>202</v>
      </c>
      <c r="B188" s="6" t="s">
        <v>203</v>
      </c>
      <c r="C188" s="6" t="s">
        <v>15</v>
      </c>
      <c r="D188" s="6">
        <v>6389.9667331000001</v>
      </c>
      <c r="E188" s="6">
        <v>9364.3966220999991</v>
      </c>
      <c r="F188" s="6">
        <v>8164.2447549999997</v>
      </c>
      <c r="G188" s="6">
        <v>7757.3596170000001</v>
      </c>
      <c r="H188" s="6">
        <v>20.172917172197302</v>
      </c>
      <c r="I188" s="6">
        <v>29.5630956021553</v>
      </c>
      <c r="J188" s="6">
        <v>25.774255187125402</v>
      </c>
      <c r="K188" s="6">
        <v>24.489732038522</v>
      </c>
    </row>
    <row r="189" spans="1:11" x14ac:dyDescent="0.25">
      <c r="A189" s="6" t="s">
        <v>204</v>
      </c>
      <c r="B189" s="6" t="s">
        <v>205</v>
      </c>
      <c r="C189" s="6" t="s">
        <v>15</v>
      </c>
      <c r="D189" s="6">
        <v>10658.9288701</v>
      </c>
      <c r="E189" s="6">
        <v>15519.7235991</v>
      </c>
      <c r="F189" s="6">
        <v>15431.6121109</v>
      </c>
      <c r="G189" s="6">
        <v>17612.367241700002</v>
      </c>
      <c r="H189" s="6">
        <v>17.9980668575698</v>
      </c>
      <c r="I189" s="6">
        <v>26.205731021543599</v>
      </c>
      <c r="J189" s="6">
        <v>26.0569509260134</v>
      </c>
      <c r="K189" s="6">
        <v>29.739251194873201</v>
      </c>
    </row>
    <row r="190" spans="1:11" x14ac:dyDescent="0.25">
      <c r="A190" s="6" t="s">
        <v>206</v>
      </c>
      <c r="B190" s="6" t="s">
        <v>207</v>
      </c>
      <c r="C190" s="6" t="s">
        <v>15</v>
      </c>
      <c r="D190" s="6">
        <v>7715.8604628000003</v>
      </c>
      <c r="E190" s="6">
        <v>12383.837511199999</v>
      </c>
      <c r="F190" s="6">
        <v>12684.8662188</v>
      </c>
      <c r="G190" s="6">
        <v>15435.6882797</v>
      </c>
      <c r="H190" s="6">
        <v>16.001285906166402</v>
      </c>
      <c r="I190" s="6">
        <v>25.6818180665116</v>
      </c>
      <c r="J190" s="6">
        <v>26.306096646910301</v>
      </c>
      <c r="K190" s="6">
        <v>32.010799380411697</v>
      </c>
    </row>
    <row r="191" spans="1:11" x14ac:dyDescent="0.25">
      <c r="A191" s="6" t="s">
        <v>208</v>
      </c>
      <c r="B191" s="6" t="s">
        <v>209</v>
      </c>
      <c r="C191" s="6" t="s">
        <v>15</v>
      </c>
      <c r="D191" s="6">
        <v>11036.9173372</v>
      </c>
      <c r="E191" s="6">
        <v>12395.692824600001</v>
      </c>
      <c r="F191" s="6">
        <v>12465.413651000001</v>
      </c>
      <c r="G191" s="6">
        <v>13764.584375300001</v>
      </c>
      <c r="H191" s="6">
        <v>22.223797218617801</v>
      </c>
      <c r="I191" s="6">
        <v>24.9598103620547</v>
      </c>
      <c r="J191" s="6">
        <v>25.100199336665</v>
      </c>
      <c r="K191" s="6">
        <v>27.716193082662599</v>
      </c>
    </row>
    <row r="192" spans="1:11" x14ac:dyDescent="0.25">
      <c r="A192" s="6" t="s">
        <v>210</v>
      </c>
      <c r="B192" s="6" t="s">
        <v>211</v>
      </c>
      <c r="C192" s="6" t="s">
        <v>15</v>
      </c>
      <c r="D192" s="6">
        <v>1811.5204143999999</v>
      </c>
      <c r="E192" s="6">
        <v>2639.7031090999999</v>
      </c>
      <c r="F192" s="6">
        <v>3248.3584228</v>
      </c>
      <c r="G192" s="6">
        <v>3857.4020083</v>
      </c>
      <c r="H192" s="6">
        <v>15.6746814005826</v>
      </c>
      <c r="I192" s="6">
        <v>22.840761218235698</v>
      </c>
      <c r="J192" s="6">
        <v>28.107319656761</v>
      </c>
      <c r="K192" s="6">
        <v>33.377237724420702</v>
      </c>
    </row>
    <row r="193" spans="1:11" x14ac:dyDescent="0.25">
      <c r="A193" s="6" t="s">
        <v>212</v>
      </c>
      <c r="B193" s="6" t="s">
        <v>213</v>
      </c>
      <c r="C193" s="6" t="s">
        <v>15</v>
      </c>
      <c r="D193" s="6">
        <v>3603.9116545000002</v>
      </c>
      <c r="E193" s="6">
        <v>5850.4403135000002</v>
      </c>
      <c r="F193" s="6">
        <v>6163.4826369000002</v>
      </c>
      <c r="G193" s="6">
        <v>6671.9001005999999</v>
      </c>
      <c r="H193" s="6">
        <v>16.168481599786499</v>
      </c>
      <c r="I193" s="6">
        <v>26.247240672884299</v>
      </c>
      <c r="J193" s="6">
        <v>27.651664402175001</v>
      </c>
      <c r="K193" s="6">
        <v>29.932613325154101</v>
      </c>
    </row>
    <row r="194" spans="1:11" x14ac:dyDescent="0.25">
      <c r="A194" s="6" t="s">
        <v>214</v>
      </c>
      <c r="B194" s="6" t="s">
        <v>215</v>
      </c>
      <c r="C194" s="6" t="s">
        <v>15</v>
      </c>
      <c r="D194" s="6">
        <v>1312.2119078000001</v>
      </c>
      <c r="E194" s="6">
        <v>2310.4496233</v>
      </c>
      <c r="F194" s="6">
        <v>3340.5856063000001</v>
      </c>
      <c r="G194" s="6">
        <v>3124.646076</v>
      </c>
      <c r="H194" s="6">
        <v>13.0077894367176</v>
      </c>
      <c r="I194" s="6">
        <v>22.903192712537599</v>
      </c>
      <c r="J194" s="6">
        <v>33.114799449528398</v>
      </c>
      <c r="K194" s="6">
        <v>30.974218401216401</v>
      </c>
    </row>
    <row r="195" spans="1:11" x14ac:dyDescent="0.25">
      <c r="A195" s="6" t="s">
        <v>216</v>
      </c>
      <c r="B195" s="6" t="s">
        <v>217</v>
      </c>
      <c r="C195" s="6" t="s">
        <v>15</v>
      </c>
      <c r="D195" s="6">
        <v>5034.9415228999997</v>
      </c>
      <c r="E195" s="6">
        <v>9492.8312889000008</v>
      </c>
      <c r="F195" s="6">
        <v>11951.019897599999</v>
      </c>
      <c r="G195" s="6">
        <v>16189.6142886</v>
      </c>
      <c r="H195" s="6">
        <v>11.8001628772689</v>
      </c>
      <c r="I195" s="6">
        <v>22.247915862771599</v>
      </c>
      <c r="J195" s="6">
        <v>28.0090604229968</v>
      </c>
      <c r="K195" s="6">
        <v>37.942860836962701</v>
      </c>
    </row>
    <row r="196" spans="1:11" x14ac:dyDescent="0.25">
      <c r="A196" s="6" t="s">
        <v>218</v>
      </c>
      <c r="B196" s="6" t="s">
        <v>219</v>
      </c>
      <c r="C196" s="6" t="s">
        <v>15</v>
      </c>
      <c r="D196" s="6">
        <v>2954.7359462999998</v>
      </c>
      <c r="E196" s="6">
        <v>4965.5365714999998</v>
      </c>
      <c r="F196" s="6">
        <v>5089.7131994000001</v>
      </c>
      <c r="G196" s="6">
        <v>6186.1017298999996</v>
      </c>
      <c r="H196" s="6">
        <v>15.3923863622864</v>
      </c>
      <c r="I196" s="6">
        <v>25.867440879209799</v>
      </c>
      <c r="J196" s="6">
        <v>26.514325970988001</v>
      </c>
      <c r="K196" s="6">
        <v>32.225846787515799</v>
      </c>
    </row>
    <row r="197" spans="1:11" x14ac:dyDescent="0.25">
      <c r="A197" s="6" t="s">
        <v>220</v>
      </c>
      <c r="B197" s="6" t="s">
        <v>221</v>
      </c>
      <c r="C197" s="6" t="s">
        <v>15</v>
      </c>
      <c r="D197" s="6">
        <v>3256.3877705999998</v>
      </c>
      <c r="E197" s="6">
        <v>5252.8946164999998</v>
      </c>
      <c r="F197" s="6">
        <v>5981.3309324000002</v>
      </c>
      <c r="G197" s="6">
        <v>6876.9059416</v>
      </c>
      <c r="H197" s="6">
        <v>15.2398962687649</v>
      </c>
      <c r="I197" s="6">
        <v>24.5835492286791</v>
      </c>
      <c r="J197" s="6">
        <v>27.992631523160199</v>
      </c>
      <c r="K197" s="6">
        <v>32.183922979395902</v>
      </c>
    </row>
    <row r="198" spans="1:11" x14ac:dyDescent="0.25">
      <c r="A198" s="6" t="s">
        <v>222</v>
      </c>
      <c r="B198" s="6" t="s">
        <v>223</v>
      </c>
      <c r="C198" s="6" t="s">
        <v>15</v>
      </c>
      <c r="D198" s="6">
        <v>6786.9620334000001</v>
      </c>
      <c r="E198" s="6">
        <v>9842.0878670999991</v>
      </c>
      <c r="F198" s="6">
        <v>12095.6891715</v>
      </c>
      <c r="G198" s="6">
        <v>16426.8916708</v>
      </c>
      <c r="H198" s="6">
        <v>15.0314881694107</v>
      </c>
      <c r="I198" s="6">
        <v>21.797856921633901</v>
      </c>
      <c r="J198" s="6">
        <v>26.7890416636365</v>
      </c>
      <c r="K198" s="6">
        <v>36.381613245318903</v>
      </c>
    </row>
    <row r="199" spans="1:11" x14ac:dyDescent="0.25">
      <c r="A199" s="6" t="s">
        <v>224</v>
      </c>
      <c r="B199" s="6" t="s">
        <v>225</v>
      </c>
      <c r="C199" s="6" t="s">
        <v>15</v>
      </c>
      <c r="D199" s="6">
        <v>886.19845520000001</v>
      </c>
      <c r="E199" s="6">
        <v>1570.5011162000001</v>
      </c>
      <c r="F199" s="6">
        <v>2361.3506223999998</v>
      </c>
      <c r="G199" s="6">
        <v>4465.3439053000002</v>
      </c>
      <c r="H199" s="6">
        <v>9.5460609098337699</v>
      </c>
      <c r="I199" s="6">
        <v>16.917316010016801</v>
      </c>
      <c r="J199" s="6">
        <v>25.436285448970899</v>
      </c>
      <c r="K199" s="6">
        <v>48.100337631178498</v>
      </c>
    </row>
    <row r="200" spans="1:11" x14ac:dyDescent="0.25">
      <c r="A200" s="6" t="s">
        <v>226</v>
      </c>
      <c r="B200" s="6" t="s">
        <v>227</v>
      </c>
      <c r="C200" s="6" t="s">
        <v>15</v>
      </c>
      <c r="D200" s="6">
        <v>8234.3475466</v>
      </c>
      <c r="E200" s="6">
        <v>12341.7208338</v>
      </c>
      <c r="F200" s="6">
        <v>16994.425728300001</v>
      </c>
      <c r="G200" s="6">
        <v>25383.425874</v>
      </c>
      <c r="H200" s="6">
        <v>13.079959991153601</v>
      </c>
      <c r="I200" s="6">
        <v>19.604372272912599</v>
      </c>
      <c r="J200" s="6">
        <v>26.995023872969501</v>
      </c>
      <c r="K200" s="6">
        <v>40.320643862964303</v>
      </c>
    </row>
    <row r="201" spans="1:11" x14ac:dyDescent="0.25">
      <c r="A201" s="6" t="s">
        <v>228</v>
      </c>
      <c r="B201" s="6" t="s">
        <v>229</v>
      </c>
      <c r="C201" s="6" t="s">
        <v>15</v>
      </c>
      <c r="D201" s="6">
        <v>12021.099458500001</v>
      </c>
      <c r="E201" s="6">
        <v>17609.731596400001</v>
      </c>
      <c r="F201" s="6">
        <v>22510.7751732</v>
      </c>
      <c r="G201" s="6">
        <v>26685.427181300001</v>
      </c>
      <c r="H201" s="6">
        <v>15.249970649112999</v>
      </c>
      <c r="I201" s="6">
        <v>22.339711181240599</v>
      </c>
      <c r="J201" s="6">
        <v>28.557176643051999</v>
      </c>
      <c r="K201" s="6">
        <v>33.853141526594399</v>
      </c>
    </row>
    <row r="202" spans="1:11" x14ac:dyDescent="0.25">
      <c r="A202" s="6" t="s">
        <v>230</v>
      </c>
      <c r="B202" s="6" t="s">
        <v>231</v>
      </c>
      <c r="C202" s="6" t="s">
        <v>15</v>
      </c>
      <c r="D202" s="6">
        <v>5595.7325885999999</v>
      </c>
      <c r="E202" s="6">
        <v>10450.423613299999</v>
      </c>
      <c r="F202" s="6">
        <v>12474.605385299999</v>
      </c>
      <c r="G202" s="6">
        <v>17238.558222899999</v>
      </c>
      <c r="H202" s="6">
        <v>12.228618370688499</v>
      </c>
      <c r="I202" s="6">
        <v>22.837803657635199</v>
      </c>
      <c r="J202" s="6">
        <v>27.261343562512099</v>
      </c>
      <c r="K202" s="6">
        <v>37.672234409164197</v>
      </c>
    </row>
    <row r="203" spans="1:11" x14ac:dyDescent="0.25">
      <c r="A203" s="6" t="s">
        <v>232</v>
      </c>
      <c r="B203" s="6" t="s">
        <v>233</v>
      </c>
      <c r="C203" s="6" t="s">
        <v>15</v>
      </c>
      <c r="D203" s="6">
        <v>3212.8616661999999</v>
      </c>
      <c r="E203" s="6">
        <v>7438.1559329000002</v>
      </c>
      <c r="F203" s="6">
        <v>10808.4948312</v>
      </c>
      <c r="G203" s="6">
        <v>13201.0256228</v>
      </c>
      <c r="H203" s="6">
        <v>9.2695089189841493</v>
      </c>
      <c r="I203" s="6">
        <v>21.460012887003501</v>
      </c>
      <c r="J203" s="6">
        <v>31.183863374080801</v>
      </c>
      <c r="K203" s="6">
        <v>38.086614819931597</v>
      </c>
    </row>
    <row r="204" spans="1:11" x14ac:dyDescent="0.25">
      <c r="A204" s="6" t="s">
        <v>234</v>
      </c>
      <c r="B204" s="6" t="s">
        <v>235</v>
      </c>
      <c r="C204" s="6" t="s">
        <v>15</v>
      </c>
      <c r="D204" s="6">
        <v>1070.1851939999999</v>
      </c>
      <c r="E204" s="6">
        <v>1285.7462637000001</v>
      </c>
      <c r="F204" s="6">
        <v>1342.2190943999999</v>
      </c>
      <c r="G204" s="6">
        <v>2048.3370630999998</v>
      </c>
      <c r="H204" s="6">
        <v>18.623292446837599</v>
      </c>
      <c r="I204" s="6">
        <v>22.374472021815201</v>
      </c>
      <c r="J204" s="6">
        <v>23.3572085120257</v>
      </c>
      <c r="K204" s="6">
        <v>35.645027019321397</v>
      </c>
    </row>
    <row r="205" spans="1:11" x14ac:dyDescent="0.25">
      <c r="A205" s="6" t="s">
        <v>236</v>
      </c>
      <c r="B205" s="6" t="s">
        <v>237</v>
      </c>
      <c r="C205" s="6" t="s">
        <v>15</v>
      </c>
      <c r="D205" s="6">
        <v>1394.7470848999999</v>
      </c>
      <c r="E205" s="6">
        <v>1308.4599831</v>
      </c>
      <c r="F205" s="6">
        <v>1086.8392464999999</v>
      </c>
      <c r="G205" s="6">
        <v>1105.7302107999999</v>
      </c>
      <c r="H205" s="6">
        <v>28.4887816609344</v>
      </c>
      <c r="I205" s="6">
        <v>26.726301258610299</v>
      </c>
      <c r="J205" s="6">
        <v>22.199527304474</v>
      </c>
      <c r="K205" s="6">
        <v>22.585389775981302</v>
      </c>
    </row>
    <row r="206" spans="1:11" x14ac:dyDescent="0.25">
      <c r="A206" s="6" t="s">
        <v>238</v>
      </c>
      <c r="B206" s="6" t="s">
        <v>239</v>
      </c>
      <c r="C206" s="6" t="s">
        <v>15</v>
      </c>
      <c r="D206" s="6">
        <v>2480.6804909000002</v>
      </c>
      <c r="E206" s="6">
        <v>1960.1116542</v>
      </c>
      <c r="F206" s="6">
        <v>1817.5303704999999</v>
      </c>
      <c r="G206" s="6">
        <v>1344.8726984</v>
      </c>
      <c r="H206" s="6">
        <v>32.626815714691197</v>
      </c>
      <c r="I206" s="6">
        <v>25.780104272356301</v>
      </c>
      <c r="J206" s="6">
        <v>23.904823161101099</v>
      </c>
      <c r="K206" s="6">
        <v>17.688256851851499</v>
      </c>
    </row>
    <row r="207" spans="1:11" x14ac:dyDescent="0.25">
      <c r="A207" s="6" t="s">
        <v>240</v>
      </c>
      <c r="B207" s="6" t="s">
        <v>241</v>
      </c>
      <c r="C207" s="6" t="s">
        <v>15</v>
      </c>
      <c r="D207" s="6">
        <v>1709.4627098999999</v>
      </c>
      <c r="E207" s="6">
        <v>1940.2452588000001</v>
      </c>
      <c r="F207" s="6">
        <v>1737.5834797</v>
      </c>
      <c r="G207" s="6">
        <v>2220.3421509999998</v>
      </c>
      <c r="H207" s="6">
        <v>22.470360691855898</v>
      </c>
      <c r="I207" s="6">
        <v>25.503926200560201</v>
      </c>
      <c r="J207" s="6">
        <v>22.839999547783702</v>
      </c>
      <c r="K207" s="6">
        <v>29.185713559800199</v>
      </c>
    </row>
    <row r="208" spans="1:11" x14ac:dyDescent="0.25">
      <c r="A208" s="6" t="s">
        <v>242</v>
      </c>
      <c r="B208" s="6" t="s">
        <v>243</v>
      </c>
      <c r="C208" s="6" t="s">
        <v>15</v>
      </c>
      <c r="D208" s="6">
        <v>2029.4412445999999</v>
      </c>
      <c r="E208" s="6">
        <v>2632.2759621999999</v>
      </c>
      <c r="F208" s="6">
        <v>3124.2499578000002</v>
      </c>
      <c r="G208" s="6">
        <v>5969.4760914999997</v>
      </c>
      <c r="H208" s="6">
        <v>14.7537320812982</v>
      </c>
      <c r="I208" s="6">
        <v>19.1362496518074</v>
      </c>
      <c r="J208" s="6">
        <v>22.712826476271601</v>
      </c>
      <c r="K208" s="6">
        <v>43.397191790622699</v>
      </c>
    </row>
    <row r="209" spans="1:11" x14ac:dyDescent="0.25">
      <c r="A209" s="6" t="s">
        <v>244</v>
      </c>
      <c r="B209" s="6" t="s">
        <v>245</v>
      </c>
      <c r="C209" s="6" t="s">
        <v>15</v>
      </c>
      <c r="D209" s="6">
        <v>5284.1228432999997</v>
      </c>
      <c r="E209" s="6">
        <v>5335.6777936999997</v>
      </c>
      <c r="F209" s="6">
        <v>3846.3943444000001</v>
      </c>
      <c r="G209" s="6">
        <v>3543.6682171000002</v>
      </c>
      <c r="H209" s="6">
        <v>29.3401609166032</v>
      </c>
      <c r="I209" s="6">
        <v>29.626420450236399</v>
      </c>
      <c r="J209" s="6">
        <v>21.357154699100398</v>
      </c>
      <c r="K209" s="6">
        <v>19.67626393406</v>
      </c>
    </row>
    <row r="210" spans="1:11" x14ac:dyDescent="0.25">
      <c r="A210" s="6" t="s">
        <v>246</v>
      </c>
      <c r="B210" s="6" t="s">
        <v>247</v>
      </c>
      <c r="C210" s="6" t="s">
        <v>15</v>
      </c>
      <c r="D210" s="6">
        <v>8644.6730416999999</v>
      </c>
      <c r="E210" s="6">
        <v>5801.9050686999999</v>
      </c>
      <c r="F210" s="6">
        <v>3174.1711710999998</v>
      </c>
      <c r="G210" s="6">
        <v>2081.6563494000002</v>
      </c>
      <c r="H210" s="6">
        <v>43.876231175254297</v>
      </c>
      <c r="I210" s="6">
        <v>29.447698810954599</v>
      </c>
      <c r="J210" s="6">
        <v>16.1105767009579</v>
      </c>
      <c r="K210" s="6">
        <v>10.5654933128331</v>
      </c>
    </row>
    <row r="211" spans="1:11" x14ac:dyDescent="0.25">
      <c r="A211" s="6" t="s">
        <v>248</v>
      </c>
      <c r="B211" s="6" t="s">
        <v>249</v>
      </c>
      <c r="C211" s="6" t="s">
        <v>15</v>
      </c>
      <c r="D211" s="6">
        <v>7198.8309233999998</v>
      </c>
      <c r="E211" s="6">
        <v>4733.1214166</v>
      </c>
      <c r="F211" s="6">
        <v>2295.9721755</v>
      </c>
      <c r="G211" s="6">
        <v>1350.0002746</v>
      </c>
      <c r="H211" s="6">
        <v>46.211745276719803</v>
      </c>
      <c r="I211" s="6">
        <v>30.383516934219401</v>
      </c>
      <c r="J211" s="6">
        <v>14.738626655580701</v>
      </c>
      <c r="K211" s="6">
        <v>8.6661111334800207</v>
      </c>
    </row>
    <row r="212" spans="1:11" x14ac:dyDescent="0.25">
      <c r="A212" s="6" t="s">
        <v>250</v>
      </c>
      <c r="B212" s="6" t="s">
        <v>251</v>
      </c>
      <c r="C212" s="6" t="s">
        <v>15</v>
      </c>
      <c r="D212" s="6">
        <v>4362.0721603000002</v>
      </c>
      <c r="E212" s="6">
        <v>4166.1140544999998</v>
      </c>
      <c r="F212" s="6">
        <v>3153.7902223999999</v>
      </c>
      <c r="G212" s="6">
        <v>3735.8446522999998</v>
      </c>
      <c r="H212" s="6">
        <v>28.2924035437842</v>
      </c>
      <c r="I212" s="6">
        <v>27.021419111791701</v>
      </c>
      <c r="J212" s="6">
        <v>20.455485921728801</v>
      </c>
      <c r="K212" s="6">
        <v>24.230691422695401</v>
      </c>
    </row>
    <row r="213" spans="1:11" x14ac:dyDescent="0.25">
      <c r="A213" s="6" t="s">
        <v>252</v>
      </c>
      <c r="B213" s="6" t="s">
        <v>253</v>
      </c>
      <c r="C213" s="6" t="s">
        <v>15</v>
      </c>
      <c r="D213" s="6">
        <v>4414.2376061000004</v>
      </c>
      <c r="E213" s="6">
        <v>4403.9202132999999</v>
      </c>
      <c r="F213" s="6">
        <v>2794.6791671999999</v>
      </c>
      <c r="G213" s="6">
        <v>1869.4328433000001</v>
      </c>
      <c r="H213" s="6">
        <v>32.741056675118799</v>
      </c>
      <c r="I213" s="6">
        <v>32.664531038633498</v>
      </c>
      <c r="J213" s="6">
        <v>20.7285509225024</v>
      </c>
      <c r="K213" s="6">
        <v>13.865861363745299</v>
      </c>
    </row>
    <row r="214" spans="1:11" x14ac:dyDescent="0.25">
      <c r="A214" s="6" t="s">
        <v>254</v>
      </c>
      <c r="B214" s="6" t="s">
        <v>255</v>
      </c>
      <c r="C214" s="6" t="s">
        <v>15</v>
      </c>
      <c r="D214" s="6">
        <v>2770.3925389999999</v>
      </c>
      <c r="E214" s="6">
        <v>3827.1680996</v>
      </c>
      <c r="F214" s="6">
        <v>2296.2759421999999</v>
      </c>
      <c r="G214" s="6">
        <v>1970.8063625</v>
      </c>
      <c r="H214" s="6">
        <v>25.499158632805699</v>
      </c>
      <c r="I214" s="6">
        <v>35.225898536869401</v>
      </c>
      <c r="J214" s="6">
        <v>21.135309776710798</v>
      </c>
      <c r="K214" s="6">
        <v>18.139633053614101</v>
      </c>
    </row>
    <row r="215" spans="1:11" x14ac:dyDescent="0.25">
      <c r="A215" s="6" t="s">
        <v>256</v>
      </c>
      <c r="B215" s="6" t="s">
        <v>257</v>
      </c>
      <c r="C215" s="6" t="s">
        <v>15</v>
      </c>
      <c r="D215" s="6">
        <v>5394.0221657000002</v>
      </c>
      <c r="E215" s="6">
        <v>5555.8839958999997</v>
      </c>
      <c r="F215" s="6">
        <v>4342.0393259000002</v>
      </c>
      <c r="G215" s="6">
        <v>3806.2077340999999</v>
      </c>
      <c r="H215" s="6">
        <v>28.243684628099899</v>
      </c>
      <c r="I215" s="6">
        <v>29.091210712543099</v>
      </c>
      <c r="J215" s="6">
        <v>22.7353884719553</v>
      </c>
      <c r="K215" s="6">
        <v>19.929716187401699</v>
      </c>
    </row>
    <row r="216" spans="1:11" x14ac:dyDescent="0.25">
      <c r="A216" s="6" t="s">
        <v>258</v>
      </c>
      <c r="B216" s="6" t="s">
        <v>259</v>
      </c>
      <c r="C216" s="6" t="s">
        <v>15</v>
      </c>
      <c r="D216" s="6">
        <v>3977.8058912000001</v>
      </c>
      <c r="E216" s="6">
        <v>5732.7529340000001</v>
      </c>
      <c r="F216" s="6">
        <v>6055.5787237000004</v>
      </c>
      <c r="G216" s="6">
        <v>4193.8287935999997</v>
      </c>
      <c r="H216" s="6">
        <v>19.9289208355538</v>
      </c>
      <c r="I216" s="6">
        <v>28.721255515313501</v>
      </c>
      <c r="J216" s="6">
        <v>30.338621918445298</v>
      </c>
      <c r="K216" s="6">
        <v>21.0112017306875</v>
      </c>
    </row>
    <row r="217" spans="1:11" x14ac:dyDescent="0.25">
      <c r="A217" s="6" t="s">
        <v>260</v>
      </c>
      <c r="B217" s="6" t="s">
        <v>261</v>
      </c>
      <c r="C217" s="6" t="s">
        <v>15</v>
      </c>
      <c r="D217" s="6">
        <v>3721.4921930999999</v>
      </c>
      <c r="E217" s="6">
        <v>5663.7807420999998</v>
      </c>
      <c r="F217" s="6">
        <v>4158.1642011000004</v>
      </c>
      <c r="G217" s="6">
        <v>3850.3014145000002</v>
      </c>
      <c r="H217" s="6">
        <v>21.395585441456699</v>
      </c>
      <c r="I217" s="6">
        <v>32.562181646909401</v>
      </c>
      <c r="J217" s="6">
        <v>23.906098099357401</v>
      </c>
      <c r="K217" s="6">
        <v>22.136134812276499</v>
      </c>
    </row>
    <row r="218" spans="1:11" x14ac:dyDescent="0.25">
      <c r="A218" s="6" t="s">
        <v>262</v>
      </c>
      <c r="B218" s="6" t="s">
        <v>263</v>
      </c>
      <c r="C218" s="6" t="s">
        <v>15</v>
      </c>
      <c r="D218" s="6">
        <v>908.10209229999998</v>
      </c>
      <c r="E218" s="6">
        <v>1462.550099</v>
      </c>
      <c r="F218" s="6">
        <v>1176.1439668</v>
      </c>
      <c r="G218" s="6">
        <v>1075.0447228</v>
      </c>
      <c r="H218" s="6">
        <v>19.6480604958249</v>
      </c>
      <c r="I218" s="6">
        <v>31.644319583654799</v>
      </c>
      <c r="J218" s="6">
        <v>25.4475218231869</v>
      </c>
      <c r="K218" s="6">
        <v>23.260098097333401</v>
      </c>
    </row>
    <row r="219" spans="1:11" x14ac:dyDescent="0.25">
      <c r="A219" s="6" t="s">
        <v>264</v>
      </c>
      <c r="B219" s="6" t="s">
        <v>265</v>
      </c>
      <c r="C219" s="6" t="s">
        <v>15</v>
      </c>
      <c r="D219" s="6">
        <v>19141.647637999999</v>
      </c>
      <c r="E219" s="6">
        <v>20310.4761411</v>
      </c>
      <c r="F219" s="6">
        <v>18570.7319063</v>
      </c>
      <c r="G219" s="6">
        <v>15389.3836701</v>
      </c>
      <c r="H219" s="6">
        <v>26.074191178539401</v>
      </c>
      <c r="I219" s="6">
        <v>27.6663350953595</v>
      </c>
      <c r="J219" s="6">
        <v>25.296506508091799</v>
      </c>
      <c r="K219" s="6">
        <v>20.9629672180093</v>
      </c>
    </row>
    <row r="220" spans="1:11" x14ac:dyDescent="0.25">
      <c r="A220" s="6" t="s">
        <v>266</v>
      </c>
      <c r="B220" s="6" t="s">
        <v>267</v>
      </c>
      <c r="C220" s="6" t="s">
        <v>15</v>
      </c>
      <c r="D220" s="6">
        <v>12165.2720818</v>
      </c>
      <c r="E220" s="6">
        <v>14433.634400000001</v>
      </c>
      <c r="F220" s="6">
        <v>9686.9488175000006</v>
      </c>
      <c r="G220" s="6">
        <v>6751.5610313999996</v>
      </c>
      <c r="H220" s="6">
        <v>28.266734202448198</v>
      </c>
      <c r="I220" s="6">
        <v>33.5374091443868</v>
      </c>
      <c r="J220" s="6">
        <v>22.508202497718202</v>
      </c>
      <c r="K220" s="6">
        <v>15.687654155446801</v>
      </c>
    </row>
    <row r="221" spans="1:11" x14ac:dyDescent="0.25">
      <c r="A221" s="6" t="s">
        <v>268</v>
      </c>
      <c r="B221" s="6" t="s">
        <v>269</v>
      </c>
      <c r="C221" s="6" t="s">
        <v>15</v>
      </c>
      <c r="D221" s="6">
        <v>1738.2178015</v>
      </c>
      <c r="E221" s="6">
        <v>4211.8597572999997</v>
      </c>
      <c r="F221" s="6">
        <v>4494.1266194999998</v>
      </c>
      <c r="G221" s="6">
        <v>3439.1462602000001</v>
      </c>
      <c r="H221" s="6">
        <v>12.520160815646801</v>
      </c>
      <c r="I221" s="6">
        <v>30.337487884913301</v>
      </c>
      <c r="J221" s="6">
        <v>32.370620041667401</v>
      </c>
      <c r="K221" s="6">
        <v>24.771731257772501</v>
      </c>
    </row>
    <row r="222" spans="1:11" x14ac:dyDescent="0.25">
      <c r="A222" s="6" t="s">
        <v>270</v>
      </c>
      <c r="B222" s="6" t="s">
        <v>271</v>
      </c>
      <c r="C222" s="6" t="s">
        <v>15</v>
      </c>
      <c r="D222" s="6">
        <v>3636.8529213000002</v>
      </c>
      <c r="E222" s="6">
        <v>5851.3619575000002</v>
      </c>
      <c r="F222" s="6">
        <v>5320.0434869000001</v>
      </c>
      <c r="G222" s="6">
        <v>6147.7772241000002</v>
      </c>
      <c r="H222" s="6">
        <v>17.3546800191071</v>
      </c>
      <c r="I222" s="6">
        <v>27.922084463093999</v>
      </c>
      <c r="J222" s="6">
        <v>25.386688546613499</v>
      </c>
      <c r="K222" s="6">
        <v>29.336546971185399</v>
      </c>
    </row>
    <row r="223" spans="1:11" x14ac:dyDescent="0.25">
      <c r="A223" s="6" t="s">
        <v>272</v>
      </c>
      <c r="B223" s="6" t="s">
        <v>273</v>
      </c>
      <c r="C223" s="6" t="s">
        <v>15</v>
      </c>
      <c r="D223" s="6">
        <v>4182.1984931999996</v>
      </c>
      <c r="E223" s="6">
        <v>7324.8422360000004</v>
      </c>
      <c r="F223" s="6">
        <v>8588.2552247999993</v>
      </c>
      <c r="G223" s="6">
        <v>6666.4317160999999</v>
      </c>
      <c r="H223" s="6">
        <v>15.627535504266501</v>
      </c>
      <c r="I223" s="6">
        <v>27.370588051323001</v>
      </c>
      <c r="J223" s="6">
        <v>32.091557505815899</v>
      </c>
      <c r="K223" s="6">
        <v>24.9103189385945</v>
      </c>
    </row>
    <row r="224" spans="1:11" x14ac:dyDescent="0.25">
      <c r="A224" s="6" t="s">
        <v>274</v>
      </c>
      <c r="B224" s="6" t="s">
        <v>275</v>
      </c>
      <c r="C224" s="6" t="s">
        <v>15</v>
      </c>
      <c r="D224" s="6">
        <v>3367.3456369999999</v>
      </c>
      <c r="E224" s="6">
        <v>5920.2229162000003</v>
      </c>
      <c r="F224" s="6">
        <v>4994.9137440000004</v>
      </c>
      <c r="G224" s="6">
        <v>3436.3939872999999</v>
      </c>
      <c r="H224" s="6">
        <v>19.0042843740924</v>
      </c>
      <c r="I224" s="6">
        <v>33.411954692515401</v>
      </c>
      <c r="J224" s="6">
        <v>28.189788470781401</v>
      </c>
      <c r="K224" s="6">
        <v>19.393972462610801</v>
      </c>
    </row>
    <row r="225" spans="1:11" x14ac:dyDescent="0.25">
      <c r="A225" s="6" t="s">
        <v>276</v>
      </c>
      <c r="B225" s="6" t="s">
        <v>277</v>
      </c>
      <c r="C225" s="6" t="s">
        <v>15</v>
      </c>
      <c r="D225" s="6">
        <v>1382.2774131000001</v>
      </c>
      <c r="E225" s="6">
        <v>1977.466165</v>
      </c>
      <c r="F225" s="6">
        <v>1636.0353525</v>
      </c>
      <c r="G225" s="6">
        <v>1833.8825082000001</v>
      </c>
      <c r="H225" s="6">
        <v>20.239325557884001</v>
      </c>
      <c r="I225" s="6">
        <v>28.954087735093498</v>
      </c>
      <c r="J225" s="6">
        <v>23.954852918557801</v>
      </c>
      <c r="K225" s="6">
        <v>26.8517337884646</v>
      </c>
    </row>
    <row r="226" spans="1:11" x14ac:dyDescent="0.25">
      <c r="A226" s="6" t="s">
        <v>278</v>
      </c>
      <c r="B226" s="6" t="s">
        <v>279</v>
      </c>
      <c r="C226" s="6" t="s">
        <v>15</v>
      </c>
      <c r="D226" s="6">
        <v>7133.1515421000004</v>
      </c>
      <c r="E226" s="6">
        <v>9134.9738474999995</v>
      </c>
      <c r="F226" s="6">
        <v>6368.0941536</v>
      </c>
      <c r="G226" s="6">
        <v>5822.0198280000004</v>
      </c>
      <c r="H226" s="6">
        <v>25.065329759362498</v>
      </c>
      <c r="I226" s="6">
        <v>32.0995748484169</v>
      </c>
      <c r="J226" s="6">
        <v>22.3769786687667</v>
      </c>
      <c r="K226" s="6">
        <v>20.458116723453902</v>
      </c>
    </row>
    <row r="227" spans="1:11" x14ac:dyDescent="0.25">
      <c r="A227" s="6" t="s">
        <v>280</v>
      </c>
      <c r="B227" s="6" t="s">
        <v>281</v>
      </c>
      <c r="C227" s="6" t="s">
        <v>15</v>
      </c>
      <c r="D227" s="6">
        <v>4449.3490615000001</v>
      </c>
      <c r="E227" s="6">
        <v>5017.3631942000002</v>
      </c>
      <c r="F227" s="6">
        <v>5894.7348805000001</v>
      </c>
      <c r="G227" s="6">
        <v>9787.3352888000009</v>
      </c>
      <c r="H227" s="6">
        <v>17.6921052729653</v>
      </c>
      <c r="I227" s="6">
        <v>19.9507201160257</v>
      </c>
      <c r="J227" s="6">
        <v>23.439444426701701</v>
      </c>
      <c r="K227" s="6">
        <v>38.917730184307302</v>
      </c>
    </row>
    <row r="228" spans="1:11" x14ac:dyDescent="0.25">
      <c r="A228" s="6" t="s">
        <v>282</v>
      </c>
      <c r="B228" s="6" t="s">
        <v>283</v>
      </c>
      <c r="C228" s="6" t="s">
        <v>15</v>
      </c>
      <c r="D228" s="6">
        <v>2515.2401303000001</v>
      </c>
      <c r="E228" s="6">
        <v>4913.4199077000003</v>
      </c>
      <c r="F228" s="6">
        <v>4855.2212146000002</v>
      </c>
      <c r="G228" s="6">
        <v>6621.5537021</v>
      </c>
      <c r="H228" s="6">
        <v>13.3043229966772</v>
      </c>
      <c r="I228" s="6">
        <v>25.989457103067</v>
      </c>
      <c r="J228" s="6">
        <v>25.6816160338748</v>
      </c>
      <c r="K228" s="6">
        <v>35.024603866381</v>
      </c>
    </row>
    <row r="229" spans="1:11" x14ac:dyDescent="0.25">
      <c r="A229" s="6" t="s">
        <v>284</v>
      </c>
      <c r="B229" s="6" t="s">
        <v>285</v>
      </c>
      <c r="C229" s="6" t="s">
        <v>15</v>
      </c>
      <c r="D229" s="6">
        <v>995.58894959999998</v>
      </c>
      <c r="E229" s="6">
        <v>1961.3576975999999</v>
      </c>
      <c r="F229" s="6">
        <v>1932.3012199</v>
      </c>
      <c r="G229" s="6">
        <v>1926.4677979999999</v>
      </c>
      <c r="H229" s="6">
        <v>14.6072547406567</v>
      </c>
      <c r="I229" s="6">
        <v>28.776988272019199</v>
      </c>
      <c r="J229" s="6">
        <v>28.350672399589399</v>
      </c>
      <c r="K229" s="6">
        <v>28.265084587734702</v>
      </c>
    </row>
    <row r="230" spans="1:11" x14ac:dyDescent="0.25">
      <c r="A230" s="6" t="s">
        <v>286</v>
      </c>
      <c r="B230" s="6" t="s">
        <v>287</v>
      </c>
      <c r="C230" s="6" t="s">
        <v>15</v>
      </c>
      <c r="D230" s="6">
        <v>3764.6492148000002</v>
      </c>
      <c r="E230" s="6">
        <v>3868.7428445999999</v>
      </c>
      <c r="F230" s="6">
        <v>3070.8107700999999</v>
      </c>
      <c r="G230" s="6">
        <v>1765.5395261000001</v>
      </c>
      <c r="H230" s="6">
        <v>30.190272641113101</v>
      </c>
      <c r="I230" s="6">
        <v>31.025042332671799</v>
      </c>
      <c r="J230" s="6">
        <v>24.626096374164</v>
      </c>
      <c r="K230" s="6">
        <v>14.158588652051201</v>
      </c>
    </row>
    <row r="231" spans="1:11" x14ac:dyDescent="0.25">
      <c r="A231" s="6" t="s">
        <v>288</v>
      </c>
      <c r="B231" s="6" t="s">
        <v>289</v>
      </c>
      <c r="C231" s="6" t="s">
        <v>15</v>
      </c>
      <c r="D231" s="6">
        <v>3078.9762861999998</v>
      </c>
      <c r="E231" s="6">
        <v>3682.1178430999998</v>
      </c>
      <c r="F231" s="6">
        <v>4646.1367522999999</v>
      </c>
      <c r="G231" s="6">
        <v>7452.4418925</v>
      </c>
      <c r="H231" s="6">
        <v>16.325714253263001</v>
      </c>
      <c r="I231" s="6">
        <v>19.523763149043901</v>
      </c>
      <c r="J231" s="6">
        <v>24.6352988620277</v>
      </c>
      <c r="K231" s="6">
        <v>39.515223735665501</v>
      </c>
    </row>
    <row r="232" spans="1:11" x14ac:dyDescent="0.25">
      <c r="A232" s="6" t="s">
        <v>290</v>
      </c>
      <c r="B232" s="6" t="s">
        <v>291</v>
      </c>
      <c r="C232" s="6" t="s">
        <v>15</v>
      </c>
      <c r="D232" s="6">
        <v>14245.4241884</v>
      </c>
      <c r="E232" s="6">
        <v>11939.495322700001</v>
      </c>
      <c r="F232" s="6">
        <v>7617.2205168999999</v>
      </c>
      <c r="G232" s="6">
        <v>3883.0943256999999</v>
      </c>
      <c r="H232" s="6">
        <v>37.8010762907764</v>
      </c>
      <c r="I232" s="6">
        <v>31.682157554442199</v>
      </c>
      <c r="J232" s="6">
        <v>20.212745515677401</v>
      </c>
      <c r="K232" s="6">
        <v>10.304020639104101</v>
      </c>
    </row>
    <row r="233" spans="1:11" x14ac:dyDescent="0.25">
      <c r="A233" s="6" t="s">
        <v>292</v>
      </c>
      <c r="B233" s="6" t="s">
        <v>293</v>
      </c>
      <c r="C233" s="6" t="s">
        <v>15</v>
      </c>
      <c r="D233" s="6">
        <v>10251.3352325</v>
      </c>
      <c r="E233" s="6">
        <v>9570.7186691000006</v>
      </c>
      <c r="F233" s="6">
        <v>9852.1891336999997</v>
      </c>
      <c r="G233" s="6">
        <v>4545.9189649999998</v>
      </c>
      <c r="H233" s="6">
        <v>29.957003804979401</v>
      </c>
      <c r="I233" s="6">
        <v>27.968069435253099</v>
      </c>
      <c r="J233" s="6">
        <v>28.7905975828333</v>
      </c>
      <c r="K233" s="6">
        <v>13.2843291769342</v>
      </c>
    </row>
    <row r="234" spans="1:11" x14ac:dyDescent="0.25">
      <c r="A234" t="s">
        <v>18</v>
      </c>
    </row>
    <row r="235" spans="1:11" x14ac:dyDescent="0.25">
      <c r="A235" t="s">
        <v>1153</v>
      </c>
    </row>
    <row r="236" spans="1:11" x14ac:dyDescent="0.25">
      <c r="A236" t="s">
        <v>19</v>
      </c>
    </row>
    <row r="237" spans="1:11" x14ac:dyDescent="0.25">
      <c r="A237" t="s">
        <v>20</v>
      </c>
    </row>
    <row r="238" spans="1:11" x14ac:dyDescent="0.25">
      <c r="A238" t="s">
        <v>21</v>
      </c>
    </row>
    <row r="241" spans="1:11" x14ac:dyDescent="0.25">
      <c r="K241" s="7" t="str">
        <f>HYPERLINK("#'Indice'!A1", "Ir al índice")</f>
        <v>Ir al índice</v>
      </c>
    </row>
    <row r="242" spans="1:11" ht="17.25" x14ac:dyDescent="0.3">
      <c r="A242" s="4" t="s">
        <v>789</v>
      </c>
    </row>
    <row r="243" spans="1:11" x14ac:dyDescent="0.25">
      <c r="A243" s="5" t="s">
        <v>23</v>
      </c>
      <c r="B243" s="5" t="s">
        <v>68</v>
      </c>
      <c r="C243" s="5" t="s">
        <v>11</v>
      </c>
      <c r="D243" s="5" t="s">
        <v>776</v>
      </c>
      <c r="E243" s="5" t="s">
        <v>777</v>
      </c>
      <c r="F243" s="5" t="s">
        <v>778</v>
      </c>
      <c r="G243" s="5" t="s">
        <v>779</v>
      </c>
      <c r="H243" s="5" t="s">
        <v>780</v>
      </c>
      <c r="I243" s="5" t="s">
        <v>781</v>
      </c>
      <c r="J243" s="5" t="s">
        <v>782</v>
      </c>
      <c r="K243" s="5" t="s">
        <v>783</v>
      </c>
    </row>
    <row r="244" spans="1:11" x14ac:dyDescent="0.25">
      <c r="A244" s="6" t="s">
        <v>69</v>
      </c>
      <c r="B244" s="6" t="s">
        <v>70</v>
      </c>
      <c r="C244" s="6" t="s">
        <v>15</v>
      </c>
      <c r="D244" s="6">
        <v>14.172840000000001</v>
      </c>
      <c r="E244" s="6">
        <v>24.80247</v>
      </c>
      <c r="F244" s="6">
        <v>39.026749299999999</v>
      </c>
      <c r="G244" s="6">
        <v>80.281893999999994</v>
      </c>
      <c r="H244" s="6">
        <v>8.9540599059576298</v>
      </c>
      <c r="I244" s="6">
        <v>15.669604835425901</v>
      </c>
      <c r="J244" s="6">
        <v>24.6561628556443</v>
      </c>
      <c r="K244" s="6">
        <v>50.720172402972203</v>
      </c>
    </row>
    <row r="245" spans="1:11" x14ac:dyDescent="0.25">
      <c r="A245" s="6" t="s">
        <v>71</v>
      </c>
      <c r="B245" s="6" t="s">
        <v>72</v>
      </c>
      <c r="C245" s="6" t="s">
        <v>15</v>
      </c>
      <c r="D245" s="6">
        <v>74.733670000000004</v>
      </c>
      <c r="E245" s="6">
        <v>105.306535</v>
      </c>
      <c r="F245" s="6">
        <v>96.814072499999995</v>
      </c>
      <c r="G245" s="6">
        <v>93.417087499999994</v>
      </c>
      <c r="H245" s="6">
        <v>20.183486238532101</v>
      </c>
      <c r="I245" s="6">
        <v>28.440366972477101</v>
      </c>
      <c r="J245" s="6">
        <v>26.146788990825701</v>
      </c>
      <c r="K245" s="6">
        <v>25.2293577981651</v>
      </c>
    </row>
    <row r="246" spans="1:11" x14ac:dyDescent="0.25">
      <c r="A246" s="6" t="s">
        <v>73</v>
      </c>
      <c r="B246" s="6" t="s">
        <v>74</v>
      </c>
      <c r="C246" s="6" t="s">
        <v>15</v>
      </c>
      <c r="D246" s="6">
        <v>66.465808300000006</v>
      </c>
      <c r="E246" s="6">
        <v>69.814217099999993</v>
      </c>
      <c r="F246" s="6">
        <v>79.481582099999997</v>
      </c>
      <c r="G246" s="6">
        <v>119.99697500000001</v>
      </c>
      <c r="H246" s="6">
        <v>19.7957138742686</v>
      </c>
      <c r="I246" s="6">
        <v>20.792980652996398</v>
      </c>
      <c r="J246" s="6">
        <v>23.672241378967598</v>
      </c>
      <c r="K246" s="6">
        <v>35.739064093767396</v>
      </c>
    </row>
    <row r="247" spans="1:11" x14ac:dyDescent="0.25">
      <c r="A247" s="6" t="s">
        <v>75</v>
      </c>
      <c r="B247" s="6" t="s">
        <v>76</v>
      </c>
      <c r="C247" s="6" t="s">
        <v>15</v>
      </c>
      <c r="D247" s="6">
        <v>0</v>
      </c>
      <c r="E247" s="6">
        <v>3.1707318</v>
      </c>
      <c r="F247" s="6">
        <v>3.1707318</v>
      </c>
      <c r="G247" s="6">
        <v>11.097561300000001</v>
      </c>
      <c r="H247" s="6">
        <v>0</v>
      </c>
      <c r="I247" s="6">
        <v>18.181818181818201</v>
      </c>
      <c r="J247" s="6">
        <v>18.181818181818201</v>
      </c>
      <c r="K247" s="6">
        <v>63.636363636363598</v>
      </c>
    </row>
    <row r="248" spans="1:11" x14ac:dyDescent="0.25">
      <c r="A248" s="6" t="s">
        <v>77</v>
      </c>
      <c r="B248" s="6" t="s">
        <v>78</v>
      </c>
      <c r="C248" s="6" t="s">
        <v>15</v>
      </c>
      <c r="D248" s="6">
        <v>456.01144169999998</v>
      </c>
      <c r="E248" s="6">
        <v>585.10209799999996</v>
      </c>
      <c r="F248" s="6">
        <v>639.22710870000003</v>
      </c>
      <c r="G248" s="6">
        <v>1248.4697004</v>
      </c>
      <c r="H248" s="6">
        <v>15.5698521717816</v>
      </c>
      <c r="I248" s="6">
        <v>19.9774662172895</v>
      </c>
      <c r="J248" s="6">
        <v>21.825486548212499</v>
      </c>
      <c r="K248" s="6">
        <v>42.627195062716403</v>
      </c>
    </row>
    <row r="249" spans="1:11" x14ac:dyDescent="0.25">
      <c r="A249" s="6" t="s">
        <v>89</v>
      </c>
      <c r="B249" s="6" t="s">
        <v>90</v>
      </c>
      <c r="C249" s="6" t="s">
        <v>15</v>
      </c>
      <c r="D249" s="6">
        <v>223.21684099999999</v>
      </c>
      <c r="E249" s="6">
        <v>239.34929600000001</v>
      </c>
      <c r="F249" s="6">
        <v>299.52857460000001</v>
      </c>
      <c r="G249" s="6">
        <v>485.66550810000001</v>
      </c>
      <c r="H249" s="6">
        <v>17.889401944042401</v>
      </c>
      <c r="I249" s="6">
        <v>19.182315017026799</v>
      </c>
      <c r="J249" s="6">
        <v>24.0052992450758</v>
      </c>
      <c r="K249" s="6">
        <v>38.922983793855003</v>
      </c>
    </row>
    <row r="250" spans="1:11" x14ac:dyDescent="0.25">
      <c r="A250" s="6" t="s">
        <v>105</v>
      </c>
      <c r="B250" s="6" t="s">
        <v>106</v>
      </c>
      <c r="C250" s="6" t="s">
        <v>15</v>
      </c>
      <c r="D250" s="6">
        <v>383.6484269</v>
      </c>
      <c r="E250" s="6">
        <v>650.37561070000004</v>
      </c>
      <c r="F250" s="6">
        <v>706.07794879999994</v>
      </c>
      <c r="G250" s="6">
        <v>1291.2750759</v>
      </c>
      <c r="H250" s="6">
        <v>12.6559124455773</v>
      </c>
      <c r="I250" s="6">
        <v>21.454790919561201</v>
      </c>
      <c r="J250" s="6">
        <v>23.292316801535598</v>
      </c>
      <c r="K250" s="6">
        <v>42.596979833326003</v>
      </c>
    </row>
    <row r="251" spans="1:11" x14ac:dyDescent="0.25">
      <c r="A251" s="6" t="s">
        <v>107</v>
      </c>
      <c r="B251" s="6" t="s">
        <v>108</v>
      </c>
      <c r="C251" s="6" t="s">
        <v>15</v>
      </c>
      <c r="D251" s="6">
        <v>180.46324000000001</v>
      </c>
      <c r="E251" s="6">
        <v>256.25780079999998</v>
      </c>
      <c r="F251" s="6">
        <v>265.2809628</v>
      </c>
      <c r="G251" s="6">
        <v>433.11177600000002</v>
      </c>
      <c r="H251" s="6">
        <v>15.8982511923688</v>
      </c>
      <c r="I251" s="6">
        <v>22.575516693163699</v>
      </c>
      <c r="J251" s="6">
        <v>23.370429252782198</v>
      </c>
      <c r="K251" s="6">
        <v>38.155802861685203</v>
      </c>
    </row>
    <row r="252" spans="1:11" x14ac:dyDescent="0.25">
      <c r="A252" t="s">
        <v>18</v>
      </c>
    </row>
    <row r="253" spans="1:11" x14ac:dyDescent="0.25">
      <c r="A253" t="s">
        <v>1153</v>
      </c>
    </row>
    <row r="254" spans="1:11" x14ac:dyDescent="0.25">
      <c r="A254" t="s">
        <v>19</v>
      </c>
    </row>
    <row r="255" spans="1:11" x14ac:dyDescent="0.25">
      <c r="A255" t="s">
        <v>20</v>
      </c>
    </row>
    <row r="256" spans="1:11" x14ac:dyDescent="0.25">
      <c r="A256" t="s">
        <v>21</v>
      </c>
    </row>
    <row r="259" spans="1:11" x14ac:dyDescent="0.25">
      <c r="K259" s="7" t="str">
        <f>HYPERLINK("#'Indice'!A1", "Ir al índice")</f>
        <v>Ir al índice</v>
      </c>
    </row>
    <row r="260" spans="1:11" ht="17.25" x14ac:dyDescent="0.3">
      <c r="A260" s="8" t="s">
        <v>790</v>
      </c>
    </row>
    <row r="261" spans="1:11" x14ac:dyDescent="0.25">
      <c r="A261" s="5" t="s">
        <v>23</v>
      </c>
      <c r="B261" s="5" t="s">
        <v>10</v>
      </c>
      <c r="C261" s="5" t="s">
        <v>11</v>
      </c>
      <c r="D261" s="5" t="s">
        <v>776</v>
      </c>
      <c r="E261" s="5" t="s">
        <v>777</v>
      </c>
      <c r="F261" s="5" t="s">
        <v>778</v>
      </c>
      <c r="G261" s="5" t="s">
        <v>779</v>
      </c>
      <c r="H261" s="5" t="s">
        <v>780</v>
      </c>
      <c r="I261" s="5" t="s">
        <v>781</v>
      </c>
      <c r="J261" s="5" t="s">
        <v>782</v>
      </c>
      <c r="K261" s="5" t="s">
        <v>783</v>
      </c>
    </row>
    <row r="262" spans="1:11" x14ac:dyDescent="0.25">
      <c r="A262" s="6" t="s">
        <v>13</v>
      </c>
      <c r="B262" s="6" t="s">
        <v>14</v>
      </c>
      <c r="C262" s="6" t="s">
        <v>15</v>
      </c>
      <c r="D262" s="6">
        <v>1398.7122678999999</v>
      </c>
      <c r="E262" s="6">
        <v>1934.1787594</v>
      </c>
      <c r="F262" s="6">
        <v>2128.6077306000002</v>
      </c>
      <c r="G262" s="6">
        <v>3763.3155781999999</v>
      </c>
      <c r="H262" s="6">
        <v>15.162497768939801</v>
      </c>
      <c r="I262" s="6">
        <v>20.967129406939598</v>
      </c>
      <c r="J262" s="6">
        <v>23.0748029504507</v>
      </c>
      <c r="K262" s="6">
        <v>40.795569873669997</v>
      </c>
    </row>
    <row r="263" spans="1:11" x14ac:dyDescent="0.25">
      <c r="A263" s="6" t="s">
        <v>24</v>
      </c>
      <c r="B263" s="6" t="s">
        <v>25</v>
      </c>
      <c r="C263" s="6" t="s">
        <v>15</v>
      </c>
      <c r="D263" s="6">
        <v>888.1492958</v>
      </c>
      <c r="E263" s="6">
        <v>1809.9181742999999</v>
      </c>
      <c r="F263" s="6">
        <v>2437.1144260000001</v>
      </c>
      <c r="G263" s="6">
        <v>2926.0933654</v>
      </c>
      <c r="H263" s="6">
        <v>11.0174788354112</v>
      </c>
      <c r="I263" s="6">
        <v>22.452008095344699</v>
      </c>
      <c r="J263" s="6">
        <v>30.232368290901299</v>
      </c>
      <c r="K263" s="6">
        <v>36.298144778342802</v>
      </c>
    </row>
    <row r="264" spans="1:11" x14ac:dyDescent="0.25">
      <c r="A264" s="6" t="s">
        <v>26</v>
      </c>
      <c r="B264" s="6" t="s">
        <v>27</v>
      </c>
      <c r="C264" s="6" t="s">
        <v>15</v>
      </c>
      <c r="D264" s="6">
        <v>424.6371949</v>
      </c>
      <c r="E264" s="6">
        <v>703.39776489999997</v>
      </c>
      <c r="F264" s="6">
        <v>955.97973560000003</v>
      </c>
      <c r="G264" s="6">
        <v>1690.9576517</v>
      </c>
      <c r="H264" s="6">
        <v>11.2487498147162</v>
      </c>
      <c r="I264" s="6">
        <v>18.633189868009602</v>
      </c>
      <c r="J264" s="6">
        <v>25.324152012249801</v>
      </c>
      <c r="K264" s="6">
        <v>44.793908305024402</v>
      </c>
    </row>
    <row r="265" spans="1:11" x14ac:dyDescent="0.25">
      <c r="A265" s="6" t="s">
        <v>28</v>
      </c>
      <c r="B265" s="6" t="s">
        <v>29</v>
      </c>
      <c r="C265" s="6" t="s">
        <v>15</v>
      </c>
      <c r="D265" s="6">
        <v>109.77266899999999</v>
      </c>
      <c r="E265" s="6">
        <v>135.80124000000001</v>
      </c>
      <c r="F265" s="6">
        <v>185.59502800000001</v>
      </c>
      <c r="G265" s="6">
        <v>193.51676699999999</v>
      </c>
      <c r="H265" s="6">
        <v>17.572463768115899</v>
      </c>
      <c r="I265" s="6">
        <v>21.739130434782599</v>
      </c>
      <c r="J265" s="6">
        <v>29.710144927536199</v>
      </c>
      <c r="K265" s="6">
        <v>30.978260869565201</v>
      </c>
    </row>
    <row r="266" spans="1:11" x14ac:dyDescent="0.25">
      <c r="A266" s="6" t="s">
        <v>30</v>
      </c>
      <c r="B266" s="6" t="s">
        <v>31</v>
      </c>
      <c r="C266" s="6" t="s">
        <v>15</v>
      </c>
      <c r="D266" s="6">
        <v>1861.6234755999999</v>
      </c>
      <c r="E266" s="6">
        <v>2031.0189813</v>
      </c>
      <c r="F266" s="6">
        <v>1338.6726814000001</v>
      </c>
      <c r="G266" s="6">
        <v>1678.2177491</v>
      </c>
      <c r="H266" s="6">
        <v>26.9428267574324</v>
      </c>
      <c r="I266" s="6">
        <v>29.394446982135399</v>
      </c>
      <c r="J266" s="6">
        <v>19.374286268195601</v>
      </c>
      <c r="K266" s="6">
        <v>24.288439992236601</v>
      </c>
    </row>
    <row r="267" spans="1:11" x14ac:dyDescent="0.25">
      <c r="A267" s="6" t="s">
        <v>32</v>
      </c>
      <c r="B267" s="6" t="s">
        <v>33</v>
      </c>
      <c r="C267" s="6" t="s">
        <v>15</v>
      </c>
      <c r="D267" s="6">
        <v>150.298768</v>
      </c>
      <c r="E267" s="6">
        <v>155.92620830000001</v>
      </c>
      <c r="F267" s="6">
        <v>181.43353110000001</v>
      </c>
      <c r="G267" s="6">
        <v>209.81689309999999</v>
      </c>
      <c r="H267" s="6">
        <v>21.5489704572025</v>
      </c>
      <c r="I267" s="6">
        <v>22.3558003892641</v>
      </c>
      <c r="J267" s="6">
        <v>26.012893210274601</v>
      </c>
      <c r="K267" s="6">
        <v>30.082335943258801</v>
      </c>
    </row>
    <row r="268" spans="1:11" x14ac:dyDescent="0.25">
      <c r="A268" s="6" t="s">
        <v>34</v>
      </c>
      <c r="B268" s="6" t="s">
        <v>35</v>
      </c>
      <c r="C268" s="6" t="s">
        <v>15</v>
      </c>
      <c r="D268" s="6">
        <v>447.32603280000001</v>
      </c>
      <c r="E268" s="6">
        <v>348.19256949999999</v>
      </c>
      <c r="F268" s="6">
        <v>388.45375710000002</v>
      </c>
      <c r="G268" s="6">
        <v>487.14812949999998</v>
      </c>
      <c r="H268" s="6">
        <v>26.7680299398668</v>
      </c>
      <c r="I268" s="6">
        <v>20.8358746010705</v>
      </c>
      <c r="J268" s="6">
        <v>23.245107679560299</v>
      </c>
      <c r="K268" s="6">
        <v>29.150987779502401</v>
      </c>
    </row>
    <row r="269" spans="1:11" x14ac:dyDescent="0.25">
      <c r="A269" s="6" t="s">
        <v>36</v>
      </c>
      <c r="B269" s="6" t="s">
        <v>37</v>
      </c>
      <c r="C269" s="6" t="s">
        <v>15</v>
      </c>
      <c r="D269" s="6">
        <v>613.74332679999998</v>
      </c>
      <c r="E269" s="6">
        <v>734.91191830000002</v>
      </c>
      <c r="F269" s="6">
        <v>764.86233970000001</v>
      </c>
      <c r="G269" s="6">
        <v>860.67419050000001</v>
      </c>
      <c r="H269" s="6">
        <v>20.635633919002899</v>
      </c>
      <c r="I269" s="6">
        <v>24.709634543518</v>
      </c>
      <c r="J269" s="6">
        <v>25.7166449740064</v>
      </c>
      <c r="K269" s="6">
        <v>28.938086563472702</v>
      </c>
    </row>
    <row r="270" spans="1:11" x14ac:dyDescent="0.25">
      <c r="A270" t="s">
        <v>18</v>
      </c>
    </row>
    <row r="271" spans="1:11" x14ac:dyDescent="0.25">
      <c r="A271" t="s">
        <v>1153</v>
      </c>
    </row>
    <row r="272" spans="1:11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791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792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793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794</v>
      </c>
      <c r="E16" s="5" t="s">
        <v>795</v>
      </c>
      <c r="F16" s="5" t="s">
        <v>796</v>
      </c>
      <c r="G16" s="5" t="s">
        <v>797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7504300.6861846996</v>
      </c>
      <c r="E17" s="6">
        <v>353154.3137458</v>
      </c>
      <c r="F17" s="6">
        <v>95.505487288836903</v>
      </c>
      <c r="G17" s="6">
        <v>4.4945127111631402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27965.701316499999</v>
      </c>
      <c r="E18" s="6">
        <v>1541.2986622000001</v>
      </c>
      <c r="F18" s="6">
        <v>94.776498243424896</v>
      </c>
      <c r="G18" s="6">
        <v>5.2235017565750699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7476334.9848681996</v>
      </c>
      <c r="E19" s="6">
        <v>351613.01508360001</v>
      </c>
      <c r="F19" s="6">
        <v>95.508235171135993</v>
      </c>
      <c r="G19" s="6">
        <v>4.4917648288640297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798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794</v>
      </c>
      <c r="E29" s="5" t="s">
        <v>795</v>
      </c>
      <c r="F29" s="5" t="s">
        <v>796</v>
      </c>
      <c r="G29" s="5" t="s">
        <v>797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7504300.6861846996</v>
      </c>
      <c r="E30" s="6">
        <v>353154.3137458</v>
      </c>
      <c r="F30" s="6">
        <v>95.505487288836903</v>
      </c>
      <c r="G30" s="6">
        <v>4.4945127111631402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153780.0668767</v>
      </c>
      <c r="E31" s="6">
        <v>3518.9331234000001</v>
      </c>
      <c r="F31" s="6">
        <v>97.762901783610999</v>
      </c>
      <c r="G31" s="6">
        <v>2.2370982163890201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37921.5217299</v>
      </c>
      <c r="E32" s="6">
        <v>978.47827949999999</v>
      </c>
      <c r="F32" s="6">
        <v>97.484631672844301</v>
      </c>
      <c r="G32" s="6">
        <v>2.5153683271556702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107765.0954122</v>
      </c>
      <c r="E33" s="6">
        <v>2751.9045686999998</v>
      </c>
      <c r="F33" s="6">
        <v>97.509971706456398</v>
      </c>
      <c r="G33" s="6">
        <v>2.49002829354361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33148.915350299998</v>
      </c>
      <c r="E34" s="6">
        <v>1454.0846515000001</v>
      </c>
      <c r="F34" s="6">
        <v>95.797807555921807</v>
      </c>
      <c r="G34" s="6">
        <v>4.2021924440781504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155343.7466282</v>
      </c>
      <c r="E35" s="6">
        <v>3114.2533222000002</v>
      </c>
      <c r="F35" s="6">
        <v>98.034650618350099</v>
      </c>
      <c r="G35" s="6">
        <v>1.9653493816499099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764739.34416360001</v>
      </c>
      <c r="E36" s="6">
        <v>27775.655839700001</v>
      </c>
      <c r="F36" s="6">
        <v>96.495251718947401</v>
      </c>
      <c r="G36" s="6">
        <v>3.50474828105264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29381.634824600002</v>
      </c>
      <c r="E37" s="6">
        <v>1115.3651855999999</v>
      </c>
      <c r="F37" s="6">
        <v>96.342705232557407</v>
      </c>
      <c r="G37" s="6">
        <v>3.6572947674425502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799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794</v>
      </c>
      <c r="E47" s="5" t="s">
        <v>795</v>
      </c>
      <c r="F47" s="5" t="s">
        <v>796</v>
      </c>
      <c r="G47" s="5" t="s">
        <v>797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7476334.9848681996</v>
      </c>
      <c r="E48" s="6">
        <v>351613.01508360001</v>
      </c>
      <c r="F48" s="6">
        <v>95.508235171135993</v>
      </c>
      <c r="G48" s="6">
        <v>4.4917648288640297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8983.5159867000002</v>
      </c>
      <c r="E49" s="6">
        <v>601.484015</v>
      </c>
      <c r="F49" s="6">
        <v>93.724736412171893</v>
      </c>
      <c r="G49" s="6">
        <v>6.2752635878280696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66490.007565499996</v>
      </c>
      <c r="E50" s="6">
        <v>2283.9924414000002</v>
      </c>
      <c r="F50" s="6">
        <v>96.678988511398401</v>
      </c>
      <c r="G50" s="6">
        <v>3.32101148860158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129214.71444120001</v>
      </c>
      <c r="E51" s="6">
        <v>2725.2855577</v>
      </c>
      <c r="F51" s="6">
        <v>97.934450843017501</v>
      </c>
      <c r="G51" s="6">
        <v>2.06554915698251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25635.4467124</v>
      </c>
      <c r="E52" s="6">
        <v>634.55329099999994</v>
      </c>
      <c r="F52" s="6">
        <v>97.5844945149681</v>
      </c>
      <c r="G52" s="6">
        <v>2.4155054850318698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22716.656051499998</v>
      </c>
      <c r="E53" s="6">
        <v>1039.3439550999999</v>
      </c>
      <c r="F53" s="6">
        <v>95.624920210425799</v>
      </c>
      <c r="G53" s="6">
        <v>4.3750797895741904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149028.47674799999</v>
      </c>
      <c r="E54" s="6">
        <v>4074.5232547000001</v>
      </c>
      <c r="F54" s="6">
        <v>97.3387044965624</v>
      </c>
      <c r="G54" s="6">
        <v>2.6612955034376502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106023.4445092</v>
      </c>
      <c r="E55" s="6">
        <v>2671.5555017000001</v>
      </c>
      <c r="F55" s="6">
        <v>97.542154191607594</v>
      </c>
      <c r="G55" s="6">
        <v>2.45784580839238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127126.0305444</v>
      </c>
      <c r="E56" s="6">
        <v>13383.9694525</v>
      </c>
      <c r="F56" s="6">
        <v>90.474721049893006</v>
      </c>
      <c r="G56" s="6">
        <v>9.5252789501069604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14225.2646319</v>
      </c>
      <c r="E57" s="6">
        <v>325.73536660000002</v>
      </c>
      <c r="F57" s="6">
        <v>97.761422811947099</v>
      </c>
      <c r="G57" s="6">
        <v>2.2385771880529099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16425.0799787</v>
      </c>
      <c r="E58" s="6">
        <v>885.92002219999995</v>
      </c>
      <c r="F58" s="6">
        <v>94.8823290268965</v>
      </c>
      <c r="G58" s="6">
        <v>5.1176709731034702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124157.1696339</v>
      </c>
      <c r="E59" s="6">
        <v>3218.8303669000002</v>
      </c>
      <c r="F59" s="6">
        <v>97.472969502198396</v>
      </c>
      <c r="G59" s="6">
        <v>2.52703049780161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153447.08429970001</v>
      </c>
      <c r="E60" s="6">
        <v>3053.9156972000001</v>
      </c>
      <c r="F60" s="6">
        <v>98.0486286367113</v>
      </c>
      <c r="G60" s="6">
        <v>1.95137136328873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27454.982179300001</v>
      </c>
      <c r="E61" s="6">
        <v>895.01782219999996</v>
      </c>
      <c r="F61" s="6">
        <v>96.842970644964197</v>
      </c>
      <c r="G61" s="6">
        <v>3.15702935503578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760312.31672759994</v>
      </c>
      <c r="E62" s="6">
        <v>27670.683276</v>
      </c>
      <c r="F62" s="6">
        <v>96.4884162125486</v>
      </c>
      <c r="G62" s="6">
        <v>3.5115837874514502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21472.027779399999</v>
      </c>
      <c r="E63" s="6">
        <v>936.97222650000003</v>
      </c>
      <c r="F63" s="6">
        <v>95.818768234846203</v>
      </c>
      <c r="G63" s="6">
        <v>4.18123176515377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9025.4925708999999</v>
      </c>
      <c r="E64" s="6">
        <v>286.50742539999999</v>
      </c>
      <c r="F64" s="6">
        <v>96.923245000925306</v>
      </c>
      <c r="G64" s="6">
        <v>3.07675499907474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8192.1143608000002</v>
      </c>
      <c r="E65" s="6">
        <v>347.88563590000001</v>
      </c>
      <c r="F65" s="6">
        <v>95.926397704514898</v>
      </c>
      <c r="G65" s="6">
        <v>4.0736022954851201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11185.713389500001</v>
      </c>
      <c r="E66" s="6">
        <v>325.28661360000001</v>
      </c>
      <c r="F66" s="6">
        <v>97.174123764117795</v>
      </c>
      <c r="G66" s="6">
        <v>2.8258762358821801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20072.643639400001</v>
      </c>
      <c r="E67" s="6">
        <v>661.35636020000004</v>
      </c>
      <c r="F67" s="6">
        <v>96.810280890263499</v>
      </c>
      <c r="G67" s="6">
        <v>3.1897191097364699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1531.936111</v>
      </c>
      <c r="E68" s="6">
        <v>95.063897699999998</v>
      </c>
      <c r="F68" s="6">
        <v>94.157105274021603</v>
      </c>
      <c r="G68" s="6">
        <v>5.8428947259783701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126218.8473827</v>
      </c>
      <c r="E69" s="6">
        <v>3206.1526183999999</v>
      </c>
      <c r="F69" s="6">
        <v>97.522771784143103</v>
      </c>
      <c r="G69" s="6">
        <v>2.4772282158568699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800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794</v>
      </c>
      <c r="E79" s="5" t="s">
        <v>795</v>
      </c>
      <c r="F79" s="5" t="s">
        <v>796</v>
      </c>
      <c r="G79" s="5" t="s">
        <v>797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558033.30473620002</v>
      </c>
      <c r="E80" s="6">
        <v>15761.695274899999</v>
      </c>
      <c r="F80" s="6">
        <v>97.253079013481297</v>
      </c>
      <c r="G80" s="6">
        <v>2.7469209865187199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169007.95354710001</v>
      </c>
      <c r="E81" s="6">
        <v>5368.0464522000002</v>
      </c>
      <c r="F81" s="6">
        <v>96.921568075754905</v>
      </c>
      <c r="G81" s="6">
        <v>3.07843192424505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102660.9993025</v>
      </c>
      <c r="E82" s="6">
        <v>5069.0007054999996</v>
      </c>
      <c r="F82" s="6">
        <v>95.294717622645905</v>
      </c>
      <c r="G82" s="6">
        <v>4.7052823773541004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380110.4533007</v>
      </c>
      <c r="E83" s="6">
        <v>21886.5466992</v>
      </c>
      <c r="F83" s="6">
        <v>94.555544767944696</v>
      </c>
      <c r="G83" s="6">
        <v>5.4444552320553301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374931.49819339998</v>
      </c>
      <c r="E84" s="6">
        <v>20828.501822599999</v>
      </c>
      <c r="F84" s="6">
        <v>94.737087673903901</v>
      </c>
      <c r="G84" s="6">
        <v>5.2629123260961004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171790.3603884</v>
      </c>
      <c r="E85" s="6">
        <v>8790.6396237999998</v>
      </c>
      <c r="F85" s="6">
        <v>95.132024064986794</v>
      </c>
      <c r="G85" s="6">
        <v>4.8679759350131597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660410.94497439999</v>
      </c>
      <c r="E86" s="6">
        <v>63680.055026499998</v>
      </c>
      <c r="F86" s="6">
        <v>91.205517672996805</v>
      </c>
      <c r="G86" s="6">
        <v>8.7944823270032195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992591.85524499998</v>
      </c>
      <c r="E87" s="6">
        <v>41933.144762199998</v>
      </c>
      <c r="F87" s="6">
        <v>95.946628185698003</v>
      </c>
      <c r="G87" s="6">
        <v>4.0533718143020403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382442.68236009998</v>
      </c>
      <c r="E88" s="6">
        <v>12987.3176398</v>
      </c>
      <c r="F88" s="6">
        <v>96.715646855371801</v>
      </c>
      <c r="G88" s="6">
        <v>3.2843531446281999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785135.89972939994</v>
      </c>
      <c r="E89" s="6">
        <v>29331.1002639</v>
      </c>
      <c r="F89" s="6">
        <v>96.398736810191096</v>
      </c>
      <c r="G89" s="6">
        <v>3.6012631898089502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1216386.6776288999</v>
      </c>
      <c r="E90" s="6">
        <v>43667.322357899997</v>
      </c>
      <c r="F90" s="6">
        <v>96.534488017310593</v>
      </c>
      <c r="G90" s="6">
        <v>3.4655119826894301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143387.25179469999</v>
      </c>
      <c r="E91" s="6">
        <v>4605.7481315000005</v>
      </c>
      <c r="F91" s="6">
        <v>96.887860821933003</v>
      </c>
      <c r="G91" s="6">
        <v>3.1121391780670402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164860.137204</v>
      </c>
      <c r="E92" s="6">
        <v>3539.8627941</v>
      </c>
      <c r="F92" s="6">
        <v>97.897943708943004</v>
      </c>
      <c r="G92" s="6">
        <v>2.1020562910569698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78396.148603499998</v>
      </c>
      <c r="E93" s="6">
        <v>5005.8513991999998</v>
      </c>
      <c r="F93" s="6">
        <v>93.997924031752305</v>
      </c>
      <c r="G93" s="6">
        <v>6.0020759682477003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77340.344793600001</v>
      </c>
      <c r="E94" s="6">
        <v>5081.655205</v>
      </c>
      <c r="F94" s="6">
        <v>93.834588817201293</v>
      </c>
      <c r="G94" s="6">
        <v>6.1654111827986604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241780.69062919999</v>
      </c>
      <c r="E95" s="6">
        <v>12209.3093654</v>
      </c>
      <c r="F95" s="6">
        <v>95.192996036985903</v>
      </c>
      <c r="G95" s="6">
        <v>4.8070039630141297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17136.838868800001</v>
      </c>
      <c r="E96" s="6">
        <v>833.16113310000003</v>
      </c>
      <c r="F96" s="6">
        <v>95.363599704997696</v>
      </c>
      <c r="G96" s="6">
        <v>4.6364002950022698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366218.45341070002</v>
      </c>
      <c r="E97" s="6">
        <v>18711.5466098</v>
      </c>
      <c r="F97" s="6">
        <v>95.1389742008148</v>
      </c>
      <c r="G97" s="6">
        <v>4.8610257991851702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618363.08175530005</v>
      </c>
      <c r="E98" s="6">
        <v>33594.9182516</v>
      </c>
      <c r="F98" s="6">
        <v>94.847073239189598</v>
      </c>
      <c r="G98" s="6">
        <v>5.1529267608104297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3315.1097187999999</v>
      </c>
      <c r="E99" s="6">
        <v>268.8902276</v>
      </c>
      <c r="F99" s="6">
        <v>92.497482376636498</v>
      </c>
      <c r="G99" s="6">
        <v>7.5025176233635396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801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794</v>
      </c>
      <c r="E109" s="5" t="s">
        <v>795</v>
      </c>
      <c r="F109" s="5" t="s">
        <v>796</v>
      </c>
      <c r="G109" s="5" t="s">
        <v>797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557469.93435829994</v>
      </c>
      <c r="E110" s="6">
        <v>15751.0656449</v>
      </c>
      <c r="F110" s="6">
        <v>97.252182727985897</v>
      </c>
      <c r="G110" s="6">
        <v>2.7478172720141201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168017.73241960001</v>
      </c>
      <c r="E111" s="6">
        <v>5344.2675571999998</v>
      </c>
      <c r="F111" s="6">
        <v>96.917278551288504</v>
      </c>
      <c r="G111" s="6">
        <v>3.0827214487114798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101649.3632369</v>
      </c>
      <c r="E112" s="6">
        <v>5053.6367661000004</v>
      </c>
      <c r="F112" s="6">
        <v>95.263828790232793</v>
      </c>
      <c r="G112" s="6">
        <v>4.7361712097672202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380050.20939650002</v>
      </c>
      <c r="E113" s="6">
        <v>21881.790601500001</v>
      </c>
      <c r="F113" s="6">
        <v>94.555847605662393</v>
      </c>
      <c r="G113" s="6">
        <v>5.4441523943375696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366076.17297449999</v>
      </c>
      <c r="E114" s="6">
        <v>20319.827040100001</v>
      </c>
      <c r="F114" s="6">
        <v>94.741191151219894</v>
      </c>
      <c r="G114" s="6">
        <v>5.2588088487800597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171790.3603884</v>
      </c>
      <c r="E115" s="6">
        <v>8790.6396237999998</v>
      </c>
      <c r="F115" s="6">
        <v>95.132024064986794</v>
      </c>
      <c r="G115" s="6">
        <v>4.8679759350131597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660410.94497439999</v>
      </c>
      <c r="E116" s="6">
        <v>63680.055026499998</v>
      </c>
      <c r="F116" s="6">
        <v>91.205517672996805</v>
      </c>
      <c r="G116" s="6">
        <v>8.7944823270032195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992591.85524499998</v>
      </c>
      <c r="E117" s="6">
        <v>41933.144762199998</v>
      </c>
      <c r="F117" s="6">
        <v>95.946628185698003</v>
      </c>
      <c r="G117" s="6">
        <v>4.0533718143020403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382442.68236009998</v>
      </c>
      <c r="E118" s="6">
        <v>12987.3176398</v>
      </c>
      <c r="F118" s="6">
        <v>96.715646855371801</v>
      </c>
      <c r="G118" s="6">
        <v>3.2843531446281999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785135.89972939994</v>
      </c>
      <c r="E119" s="6">
        <v>29331.1002639</v>
      </c>
      <c r="F119" s="6">
        <v>96.398736810191096</v>
      </c>
      <c r="G119" s="6">
        <v>3.6012631898089502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1212615.1682414999</v>
      </c>
      <c r="E120" s="6">
        <v>43501.8317465</v>
      </c>
      <c r="F120" s="6">
        <v>96.536800971014998</v>
      </c>
      <c r="G120" s="6">
        <v>3.4631990289850099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143387.25179469999</v>
      </c>
      <c r="E121" s="6">
        <v>4605.7481315000005</v>
      </c>
      <c r="F121" s="6">
        <v>96.887860821933003</v>
      </c>
      <c r="G121" s="6">
        <v>3.1121391780670402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164860.137204</v>
      </c>
      <c r="E122" s="6">
        <v>3539.8627941</v>
      </c>
      <c r="F122" s="6">
        <v>97.897943708943004</v>
      </c>
      <c r="G122" s="6">
        <v>2.1020562910569698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78396.148603499998</v>
      </c>
      <c r="E123" s="6">
        <v>5005.8513991999998</v>
      </c>
      <c r="F123" s="6">
        <v>93.997924031752305</v>
      </c>
      <c r="G123" s="6">
        <v>6.0020759682477003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77340.344793600001</v>
      </c>
      <c r="E124" s="6">
        <v>5081.655205</v>
      </c>
      <c r="F124" s="6">
        <v>93.834588817201293</v>
      </c>
      <c r="G124" s="6">
        <v>6.1654111827986604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241780.69062919999</v>
      </c>
      <c r="E125" s="6">
        <v>12209.3093654</v>
      </c>
      <c r="F125" s="6">
        <v>95.192996036985903</v>
      </c>
      <c r="G125" s="6">
        <v>4.8070039630141297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17136.838868800001</v>
      </c>
      <c r="E126" s="6">
        <v>833.16113310000003</v>
      </c>
      <c r="F126" s="6">
        <v>95.363599704997696</v>
      </c>
      <c r="G126" s="6">
        <v>4.6364002950022698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366218.45341070002</v>
      </c>
      <c r="E127" s="6">
        <v>18711.5466098</v>
      </c>
      <c r="F127" s="6">
        <v>95.1389742008148</v>
      </c>
      <c r="G127" s="6">
        <v>4.8610257991851702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608964.79623910005</v>
      </c>
      <c r="E128" s="6">
        <v>33051.203773000001</v>
      </c>
      <c r="F128" s="6">
        <v>94.851965718552606</v>
      </c>
      <c r="G128" s="6">
        <v>5.1480342814473596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802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794</v>
      </c>
      <c r="E138" s="5" t="s">
        <v>795</v>
      </c>
      <c r="F138" s="5" t="s">
        <v>796</v>
      </c>
      <c r="G138" s="5" t="s">
        <v>797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125150.16443629999</v>
      </c>
      <c r="E139" s="6">
        <v>3573.8355612</v>
      </c>
      <c r="F139" s="6">
        <v>97.223644727269601</v>
      </c>
      <c r="G139" s="6">
        <v>2.77635527273035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70035.832945400005</v>
      </c>
      <c r="E140" s="6">
        <v>1626.1670598999999</v>
      </c>
      <c r="F140" s="6">
        <v>97.730781920990594</v>
      </c>
      <c r="G140" s="6">
        <v>2.2692180790094199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60456.6908549</v>
      </c>
      <c r="E141" s="6">
        <v>1515.30915</v>
      </c>
      <c r="F141" s="6">
        <v>97.554848722196795</v>
      </c>
      <c r="G141" s="6">
        <v>2.4451512778031801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128827.415385</v>
      </c>
      <c r="E142" s="6">
        <v>3138.5846078</v>
      </c>
      <c r="F142" s="6">
        <v>97.621671788209696</v>
      </c>
      <c r="G142" s="6">
        <v>2.3783282117903402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40263.745477199998</v>
      </c>
      <c r="E143" s="6">
        <v>2056.2545292</v>
      </c>
      <c r="F143" s="6">
        <v>95.141175498844405</v>
      </c>
      <c r="G143" s="6">
        <v>4.8588245011555697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90925.355028899998</v>
      </c>
      <c r="E144" s="6">
        <v>3173.6449742</v>
      </c>
      <c r="F144" s="6">
        <v>96.627334005573402</v>
      </c>
      <c r="G144" s="6">
        <v>3.3726659944265598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100972.9653926</v>
      </c>
      <c r="E145" s="6">
        <v>3690.0346129</v>
      </c>
      <c r="F145" s="6">
        <v>96.474365714047906</v>
      </c>
      <c r="G145" s="6">
        <v>3.5256342859521399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41146.521268099998</v>
      </c>
      <c r="E146" s="6">
        <v>1447.4787306000001</v>
      </c>
      <c r="F146" s="6">
        <v>96.601683968060797</v>
      </c>
      <c r="G146" s="6">
        <v>3.3983160319391899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29269.529578599999</v>
      </c>
      <c r="E147" s="6">
        <v>1157.4703439</v>
      </c>
      <c r="F147" s="6">
        <v>96.195910386011903</v>
      </c>
      <c r="G147" s="6">
        <v>3.8040896139881299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59154.8675143</v>
      </c>
      <c r="E148" s="6">
        <v>1252.1324781999999</v>
      </c>
      <c r="F148" s="6">
        <v>97.927173211125407</v>
      </c>
      <c r="G148" s="6">
        <v>2.0728267888745702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79524.164845699997</v>
      </c>
      <c r="E149" s="6">
        <v>3566.8351526000001</v>
      </c>
      <c r="F149" s="6">
        <v>95.707314687904798</v>
      </c>
      <c r="G149" s="6">
        <v>4.2926853120951396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42210.989977500001</v>
      </c>
      <c r="E150" s="6">
        <v>3005.0100281</v>
      </c>
      <c r="F150" s="6">
        <v>93.354100257148303</v>
      </c>
      <c r="G150" s="6">
        <v>6.6458997428517099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96975.080945299997</v>
      </c>
      <c r="E151" s="6">
        <v>3954.9190564999999</v>
      </c>
      <c r="F151" s="6">
        <v>96.081522781700698</v>
      </c>
      <c r="G151" s="6">
        <v>3.9184772182992802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176465.3531179</v>
      </c>
      <c r="E152" s="6">
        <v>4912.6468782000002</v>
      </c>
      <c r="F152" s="6">
        <v>97.291486906733098</v>
      </c>
      <c r="G152" s="6">
        <v>2.7085130932668999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274596.49133290001</v>
      </c>
      <c r="E153" s="6">
        <v>14387.508663099999</v>
      </c>
      <c r="F153" s="6">
        <v>95.021347665165095</v>
      </c>
      <c r="G153" s="6">
        <v>4.9786523348348499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106048.9056725</v>
      </c>
      <c r="E154" s="6">
        <v>4510.0943250999999</v>
      </c>
      <c r="F154" s="6">
        <v>95.920644791289803</v>
      </c>
      <c r="G154" s="6">
        <v>4.0793552087101999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123151.18121179999</v>
      </c>
      <c r="E155" s="6">
        <v>4926.8187827000002</v>
      </c>
      <c r="F155" s="6">
        <v>96.153266928815597</v>
      </c>
      <c r="G155" s="6">
        <v>3.8467330711844099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96851.875236899999</v>
      </c>
      <c r="E156" s="6">
        <v>6696.1247587999997</v>
      </c>
      <c r="F156" s="6">
        <v>93.533313285550605</v>
      </c>
      <c r="G156" s="6">
        <v>6.4666867144494002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41555.4901169</v>
      </c>
      <c r="E157" s="6">
        <v>2472.5098850999998</v>
      </c>
      <c r="F157" s="6">
        <v>94.384233022195701</v>
      </c>
      <c r="G157" s="6">
        <v>5.61576697780432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76758.054569200001</v>
      </c>
      <c r="E158" s="6">
        <v>3707.9454311</v>
      </c>
      <c r="F158" s="6">
        <v>95.3919103334499</v>
      </c>
      <c r="G158" s="6">
        <v>4.6080896665500699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24982.572762200001</v>
      </c>
      <c r="E159" s="6">
        <v>1382.4272386</v>
      </c>
      <c r="F159" s="6">
        <v>94.756581685727099</v>
      </c>
      <c r="G159" s="6">
        <v>5.2434183142729101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46302.616866999997</v>
      </c>
      <c r="E160" s="6">
        <v>2420.3831390999999</v>
      </c>
      <c r="F160" s="6">
        <v>95.032360201964195</v>
      </c>
      <c r="G160" s="6">
        <v>4.9676397980357798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41454.563380300002</v>
      </c>
      <c r="E161" s="6">
        <v>2652.4366224</v>
      </c>
      <c r="F161" s="6">
        <v>93.986359030907494</v>
      </c>
      <c r="G161" s="6">
        <v>6.0136409690925099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52357.772031400003</v>
      </c>
      <c r="E162" s="6">
        <v>3699.2279663999998</v>
      </c>
      <c r="F162" s="6">
        <v>93.400952661496007</v>
      </c>
      <c r="G162" s="6">
        <v>6.5990473385039801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88444.881684799999</v>
      </c>
      <c r="E163" s="6">
        <v>4073.1183136999998</v>
      </c>
      <c r="F163" s="6">
        <v>95.597485555496206</v>
      </c>
      <c r="G163" s="6">
        <v>4.4025144445038098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97951.508089499999</v>
      </c>
      <c r="E164" s="6">
        <v>4386.4919085000001</v>
      </c>
      <c r="F164" s="6">
        <v>95.713721287707699</v>
      </c>
      <c r="G164" s="6">
        <v>4.2862787122923303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56439.674664600003</v>
      </c>
      <c r="E165" s="6">
        <v>2949.3253335999998</v>
      </c>
      <c r="F165" s="6">
        <v>95.033886184833193</v>
      </c>
      <c r="G165" s="6">
        <v>4.9661138151667696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132909.8546851</v>
      </c>
      <c r="E166" s="6">
        <v>6580.1453213000004</v>
      </c>
      <c r="F166" s="6">
        <v>95.282711792244498</v>
      </c>
      <c r="G166" s="6">
        <v>4.7172882077554599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69823.844821100007</v>
      </c>
      <c r="E167" s="6">
        <v>3856.1551813999999</v>
      </c>
      <c r="F167" s="6">
        <v>94.766347473847503</v>
      </c>
      <c r="G167" s="6">
        <v>5.2336525261525004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76899.590632399995</v>
      </c>
      <c r="E168" s="6">
        <v>2005.4093714000001</v>
      </c>
      <c r="F168" s="6">
        <v>97.458450831628596</v>
      </c>
      <c r="G168" s="6">
        <v>2.5415491683713598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85041.921085099995</v>
      </c>
      <c r="E169" s="6">
        <v>4437.0789133999997</v>
      </c>
      <c r="F169" s="6">
        <v>95.0412064132653</v>
      </c>
      <c r="G169" s="6">
        <v>4.9587935867347399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90459.748868499999</v>
      </c>
      <c r="E170" s="6">
        <v>3115.2511356999998</v>
      </c>
      <c r="F170" s="6">
        <v>96.670851044017994</v>
      </c>
      <c r="G170" s="6">
        <v>3.3291489559820202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135225.39335110001</v>
      </c>
      <c r="E171" s="6">
        <v>5180.6066510999999</v>
      </c>
      <c r="F171" s="6">
        <v>96.310266903822594</v>
      </c>
      <c r="G171" s="6">
        <v>3.68973309617739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34306.318677900003</v>
      </c>
      <c r="E172" s="6">
        <v>1970.6813195</v>
      </c>
      <c r="F172" s="6">
        <v>94.567683877825502</v>
      </c>
      <c r="G172" s="6">
        <v>5.4323161221744902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91181.511504199996</v>
      </c>
      <c r="E173" s="6">
        <v>4974.4884990999999</v>
      </c>
      <c r="F173" s="6">
        <v>94.826647844201801</v>
      </c>
      <c r="G173" s="6">
        <v>5.1733521557981597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73703.277969300005</v>
      </c>
      <c r="E174" s="6">
        <v>4030.7220274000001</v>
      </c>
      <c r="F174" s="6">
        <v>94.814724538077101</v>
      </c>
      <c r="G174" s="6">
        <v>5.1852754619228598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18440.706270899998</v>
      </c>
      <c r="E175" s="6">
        <v>1188.2937366000001</v>
      </c>
      <c r="F175" s="6">
        <v>93.9462339592136</v>
      </c>
      <c r="G175" s="6">
        <v>6.0537660407864298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44797.320450799998</v>
      </c>
      <c r="E176" s="6">
        <v>2645.6795467000002</v>
      </c>
      <c r="F176" s="6">
        <v>94.423456470207597</v>
      </c>
      <c r="G176" s="6">
        <v>5.57654352979241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115001.90725439999</v>
      </c>
      <c r="E177" s="6">
        <v>5850.0927633000001</v>
      </c>
      <c r="F177" s="6">
        <v>95.159291726704396</v>
      </c>
      <c r="G177" s="6">
        <v>4.8407082732955997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71671.727153700005</v>
      </c>
      <c r="E178" s="6">
        <v>3722.2728470000002</v>
      </c>
      <c r="F178" s="6">
        <v>95.062905739229294</v>
      </c>
      <c r="G178" s="6">
        <v>4.93709426077067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124729.3877814</v>
      </c>
      <c r="E179" s="6">
        <v>6600.6122169</v>
      </c>
      <c r="F179" s="6">
        <v>94.974025571472296</v>
      </c>
      <c r="G179" s="6">
        <v>5.0259744285277099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94644.367431199993</v>
      </c>
      <c r="E180" s="6">
        <v>4145.6325685000002</v>
      </c>
      <c r="F180" s="6">
        <v>95.803590881149304</v>
      </c>
      <c r="G180" s="6">
        <v>4.1964091188506796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38880.505703299998</v>
      </c>
      <c r="E181" s="6">
        <v>2210.4943024999998</v>
      </c>
      <c r="F181" s="6">
        <v>94.620490369696498</v>
      </c>
      <c r="G181" s="6">
        <v>5.37950963030345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79870.4920747</v>
      </c>
      <c r="E182" s="6">
        <v>3404.5079228999998</v>
      </c>
      <c r="F182" s="6">
        <v>95.911728702494003</v>
      </c>
      <c r="G182" s="6">
        <v>4.088271297506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66413.318961600002</v>
      </c>
      <c r="E183" s="6">
        <v>4892.6810347000001</v>
      </c>
      <c r="F183" s="6">
        <v>93.138472169307093</v>
      </c>
      <c r="G183" s="6">
        <v>6.8615278306929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152759.53299740001</v>
      </c>
      <c r="E184" s="6">
        <v>9071.4670153999996</v>
      </c>
      <c r="F184" s="6">
        <v>94.394481270780901</v>
      </c>
      <c r="G184" s="6">
        <v>5.6055187292190602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157845.8895242</v>
      </c>
      <c r="E185" s="6">
        <v>6674.1104777999999</v>
      </c>
      <c r="F185" s="6">
        <v>95.943283200997499</v>
      </c>
      <c r="G185" s="6">
        <v>4.0567167990024702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95001.156697800005</v>
      </c>
      <c r="E186" s="6">
        <v>6325.8433028999998</v>
      </c>
      <c r="F186" s="6">
        <v>93.757001290025102</v>
      </c>
      <c r="G186" s="6">
        <v>6.2429987099749296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290336.96260859998</v>
      </c>
      <c r="E187" s="6">
        <v>6765.0373874999996</v>
      </c>
      <c r="F187" s="6">
        <v>97.722991636680703</v>
      </c>
      <c r="G187" s="6">
        <v>2.2770083633192701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80764.817003799995</v>
      </c>
      <c r="E188" s="6">
        <v>2805.1829892999999</v>
      </c>
      <c r="F188" s="6">
        <v>96.643313402499004</v>
      </c>
      <c r="G188" s="6">
        <v>3.3566865975010298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162152.43060399999</v>
      </c>
      <c r="E189" s="6">
        <v>5353.5693971000001</v>
      </c>
      <c r="F189" s="6">
        <v>96.803953651173799</v>
      </c>
      <c r="G189" s="6">
        <v>3.1960463488262199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136792.15220109999</v>
      </c>
      <c r="E190" s="6">
        <v>4830.8478013000004</v>
      </c>
      <c r="F190" s="6">
        <v>96.588938377793099</v>
      </c>
      <c r="G190" s="6">
        <v>3.4110616222069399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131520.31645010001</v>
      </c>
      <c r="E191" s="6">
        <v>5568.6835527000003</v>
      </c>
      <c r="F191" s="6">
        <v>95.937906358215301</v>
      </c>
      <c r="G191" s="6">
        <v>4.0620936417847204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32461.137949799999</v>
      </c>
      <c r="E192" s="6">
        <v>2138.8620503000002</v>
      </c>
      <c r="F192" s="6">
        <v>93.818317773717297</v>
      </c>
      <c r="G192" s="6">
        <v>6.1816822262827102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61561.122477800003</v>
      </c>
      <c r="E193" s="6">
        <v>1930.8775212999999</v>
      </c>
      <c r="F193" s="6">
        <v>96.958864862774305</v>
      </c>
      <c r="G193" s="6">
        <v>3.04113513722575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28637.694663300001</v>
      </c>
      <c r="E194" s="6">
        <v>1250.3053316999999</v>
      </c>
      <c r="F194" s="6">
        <v>95.816697899126197</v>
      </c>
      <c r="G194" s="6">
        <v>4.18330210087381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123608.1239493</v>
      </c>
      <c r="E195" s="6">
        <v>7807.8760540000003</v>
      </c>
      <c r="F195" s="6">
        <v>94.058656439243407</v>
      </c>
      <c r="G195" s="6">
        <v>5.9413435607566303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53579.314360199998</v>
      </c>
      <c r="E196" s="6">
        <v>2883.6856398999998</v>
      </c>
      <c r="F196" s="6">
        <v>94.892787064281194</v>
      </c>
      <c r="G196" s="6">
        <v>5.1072129357187803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60418.352577899997</v>
      </c>
      <c r="E197" s="6">
        <v>2113.6474241999999</v>
      </c>
      <c r="F197" s="6">
        <v>96.619894735289094</v>
      </c>
      <c r="G197" s="6">
        <v>3.3801052647108998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132600.50096989999</v>
      </c>
      <c r="E198" s="6">
        <v>6057.4990320999996</v>
      </c>
      <c r="F198" s="6">
        <v>95.631338233630501</v>
      </c>
      <c r="G198" s="6">
        <v>4.3686617663694998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30443.311691700001</v>
      </c>
      <c r="E199" s="6">
        <v>861.688312</v>
      </c>
      <c r="F199" s="6">
        <v>97.247441904174593</v>
      </c>
      <c r="G199" s="6">
        <v>2.7525580958254401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185596.74429530001</v>
      </c>
      <c r="E200" s="6">
        <v>13574.255707599999</v>
      </c>
      <c r="F200" s="6">
        <v>93.184622406172394</v>
      </c>
      <c r="G200" s="6">
        <v>6.8153775938275896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207995.1496906</v>
      </c>
      <c r="E201" s="6">
        <v>28898.850303200001</v>
      </c>
      <c r="F201" s="6">
        <v>87.800936155429696</v>
      </c>
      <c r="G201" s="6">
        <v>12.199063844570301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129288.8698533</v>
      </c>
      <c r="E202" s="6">
        <v>12235.130151400001</v>
      </c>
      <c r="F202" s="6">
        <v>91.354731246294804</v>
      </c>
      <c r="G202" s="6">
        <v>8.6452687537051496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103223.8624573</v>
      </c>
      <c r="E203" s="6">
        <v>7001.1375447999999</v>
      </c>
      <c r="F203" s="6">
        <v>93.648321574355506</v>
      </c>
      <c r="G203" s="6">
        <v>6.3516784256444696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16626.998289399999</v>
      </c>
      <c r="E204" s="6">
        <v>651.00171239999997</v>
      </c>
      <c r="F204" s="6">
        <v>96.232192890773405</v>
      </c>
      <c r="G204" s="6">
        <v>3.7678071092266401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11817.1724411</v>
      </c>
      <c r="E205" s="6">
        <v>488.82755980000002</v>
      </c>
      <c r="F205" s="6">
        <v>96.027729889775301</v>
      </c>
      <c r="G205" s="6">
        <v>3.97227011022468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17136.838868800001</v>
      </c>
      <c r="E206" s="6">
        <v>833.16113310000003</v>
      </c>
      <c r="F206" s="6">
        <v>95.363599704997696</v>
      </c>
      <c r="G206" s="6">
        <v>4.6364002950022698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20091.064110899999</v>
      </c>
      <c r="E207" s="6">
        <v>788.93589210000005</v>
      </c>
      <c r="F207" s="6">
        <v>96.221571398531395</v>
      </c>
      <c r="G207" s="6">
        <v>3.7784286014686201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42487.790765799997</v>
      </c>
      <c r="E208" s="6">
        <v>2814.2092315999998</v>
      </c>
      <c r="F208" s="6">
        <v>93.787891855190693</v>
      </c>
      <c r="G208" s="6">
        <v>6.2121081448093101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42009.361268499997</v>
      </c>
      <c r="E209" s="6">
        <v>1315.6387322</v>
      </c>
      <c r="F209" s="6">
        <v>96.963326642403402</v>
      </c>
      <c r="G209" s="6">
        <v>3.0366733575966398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37901.334846099999</v>
      </c>
      <c r="E210" s="6">
        <v>1099.66515</v>
      </c>
      <c r="F210" s="6">
        <v>97.180418065921501</v>
      </c>
      <c r="G210" s="6">
        <v>2.8195819340785202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28747.541259599999</v>
      </c>
      <c r="E211" s="6">
        <v>594.4587401</v>
      </c>
      <c r="F211" s="6">
        <v>97.974034693933305</v>
      </c>
      <c r="G211" s="6">
        <v>2.02596530606665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36941.585223200003</v>
      </c>
      <c r="E212" s="6">
        <v>2353.4147767999998</v>
      </c>
      <c r="F212" s="6">
        <v>94.010905263265101</v>
      </c>
      <c r="G212" s="6">
        <v>5.9890947367349501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28622.765012600001</v>
      </c>
      <c r="E213" s="6">
        <v>735.23499130000005</v>
      </c>
      <c r="F213" s="6">
        <v>97.495623028808794</v>
      </c>
      <c r="G213" s="6">
        <v>2.50437697119126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25400.493523699999</v>
      </c>
      <c r="E214" s="6">
        <v>336.50647429999998</v>
      </c>
      <c r="F214" s="6">
        <v>98.692518652810506</v>
      </c>
      <c r="G214" s="6">
        <v>1.30748134718945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44597.520576399998</v>
      </c>
      <c r="E215" s="6">
        <v>1225.4794213</v>
      </c>
      <c r="F215" s="6">
        <v>97.325623766751406</v>
      </c>
      <c r="G215" s="6">
        <v>2.6743762332486098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50055.852813400001</v>
      </c>
      <c r="E216" s="6">
        <v>834.14719160000004</v>
      </c>
      <c r="F216" s="6">
        <v>98.360881918809099</v>
      </c>
      <c r="G216" s="6">
        <v>1.6391180811908901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43605.032833099998</v>
      </c>
      <c r="E217" s="6">
        <v>860.9671644</v>
      </c>
      <c r="F217" s="6">
        <v>98.063762954957895</v>
      </c>
      <c r="G217" s="6">
        <v>1.9362370450420701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11775.0422636</v>
      </c>
      <c r="E218" s="6">
        <v>288.9577395</v>
      </c>
      <c r="F218" s="6">
        <v>97.604793273990794</v>
      </c>
      <c r="G218" s="6">
        <v>2.39520672600919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175677.90309559999</v>
      </c>
      <c r="E219" s="6">
        <v>6220.0968966999999</v>
      </c>
      <c r="F219" s="6">
        <v>96.5804478900465</v>
      </c>
      <c r="G219" s="6">
        <v>3.4195521099535502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95807.906081900001</v>
      </c>
      <c r="E220" s="6">
        <v>2542.0939193999998</v>
      </c>
      <c r="F220" s="6">
        <v>97.415257834909596</v>
      </c>
      <c r="G220" s="6">
        <v>2.5847421650903901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36928.179177600003</v>
      </c>
      <c r="E221" s="6">
        <v>1298.8208173999999</v>
      </c>
      <c r="F221" s="6">
        <v>96.602346986240406</v>
      </c>
      <c r="G221" s="6">
        <v>3.3976530137596002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57281.497154999997</v>
      </c>
      <c r="E222" s="6">
        <v>1301.5028411000001</v>
      </c>
      <c r="F222" s="6">
        <v>97.778360887652298</v>
      </c>
      <c r="G222" s="6">
        <v>2.2216391123476802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72108.360947599998</v>
      </c>
      <c r="E223" s="6">
        <v>2132.6390554</v>
      </c>
      <c r="F223" s="6">
        <v>97.127410655414394</v>
      </c>
      <c r="G223" s="6">
        <v>2.8725893445856401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44188.002562000001</v>
      </c>
      <c r="E224" s="6">
        <v>773.99743839999996</v>
      </c>
      <c r="F224" s="6">
        <v>98.278552025281101</v>
      </c>
      <c r="G224" s="6">
        <v>1.72144797471891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17565.663054000001</v>
      </c>
      <c r="E225" s="6">
        <v>1017.3369419000001</v>
      </c>
      <c r="F225" s="6">
        <v>94.525442920279502</v>
      </c>
      <c r="G225" s="6">
        <v>5.4745570797204799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67476.289827300003</v>
      </c>
      <c r="E226" s="6">
        <v>2660.7101723999999</v>
      </c>
      <c r="F226" s="6">
        <v>96.206410065427093</v>
      </c>
      <c r="G226" s="6">
        <v>3.7935899345728799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72936.488105199998</v>
      </c>
      <c r="E227" s="6">
        <v>6269.5118974999996</v>
      </c>
      <c r="F227" s="6">
        <v>92.084549279996097</v>
      </c>
      <c r="G227" s="6">
        <v>7.9154507200038902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55325.223385800004</v>
      </c>
      <c r="E228" s="6">
        <v>2115.7766206000001</v>
      </c>
      <c r="F228" s="6">
        <v>96.3166090068692</v>
      </c>
      <c r="G228" s="6">
        <v>3.6833909931308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18641.699259500001</v>
      </c>
      <c r="E229" s="6">
        <v>428.30073820000001</v>
      </c>
      <c r="F229" s="6">
        <v>97.754060103557094</v>
      </c>
      <c r="G229" s="6">
        <v>2.2459398964428798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27253.335919100002</v>
      </c>
      <c r="E230" s="6">
        <v>961.66408260000003</v>
      </c>
      <c r="F230" s="6">
        <v>96.591656627531194</v>
      </c>
      <c r="G230" s="6">
        <v>3.40834337246875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57074.4059834</v>
      </c>
      <c r="E231" s="6">
        <v>2682.5940193000001</v>
      </c>
      <c r="F231" s="6">
        <v>95.5108288247757</v>
      </c>
      <c r="G231" s="6">
        <v>4.4891711752243104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76135.884764799994</v>
      </c>
      <c r="E232" s="6">
        <v>1828.1152359</v>
      </c>
      <c r="F232" s="6">
        <v>97.655180293618102</v>
      </c>
      <c r="G232" s="6">
        <v>2.3448197063818998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75254.849365400005</v>
      </c>
      <c r="E233" s="6">
        <v>2865.1506089</v>
      </c>
      <c r="F233" s="6">
        <v>96.332372491240903</v>
      </c>
      <c r="G233" s="6">
        <v>3.6676275087590602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803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794</v>
      </c>
      <c r="E243" s="5" t="s">
        <v>795</v>
      </c>
      <c r="F243" s="5" t="s">
        <v>796</v>
      </c>
      <c r="G243" s="5" t="s">
        <v>797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563.37037789999999</v>
      </c>
      <c r="E244" s="6">
        <v>10.629630000000001</v>
      </c>
      <c r="F244" s="6">
        <v>98.148148109110807</v>
      </c>
      <c r="G244" s="6">
        <v>1.8518518908891499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990.22112749999997</v>
      </c>
      <c r="E245" s="6">
        <v>23.778894999999999</v>
      </c>
      <c r="F245" s="6">
        <v>97.654941373534299</v>
      </c>
      <c r="G245" s="6">
        <v>2.3450586264656601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1011.6360656000001</v>
      </c>
      <c r="E246" s="6">
        <v>15.3639394</v>
      </c>
      <c r="F246" s="6">
        <v>98.503998118286304</v>
      </c>
      <c r="G246" s="6">
        <v>1.4960018817137199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60.243904200000003</v>
      </c>
      <c r="E247" s="6">
        <v>4.7560976999999998</v>
      </c>
      <c r="F247" s="6">
        <v>92.682926829268297</v>
      </c>
      <c r="G247" s="6">
        <v>7.3170731707317103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8855.3252188999995</v>
      </c>
      <c r="E248" s="6">
        <v>508.67478249999999</v>
      </c>
      <c r="F248" s="6">
        <v>94.567761828022796</v>
      </c>
      <c r="G248" s="6">
        <v>5.4322381719772403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3771.5093873999999</v>
      </c>
      <c r="E249" s="6">
        <v>165.49061140000001</v>
      </c>
      <c r="F249" s="6">
        <v>95.796530062218906</v>
      </c>
      <c r="G249" s="6">
        <v>4.2034699377810902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9398.2855161999996</v>
      </c>
      <c r="E250" s="6">
        <v>543.71447860000001</v>
      </c>
      <c r="F250" s="6">
        <v>94.531135798789194</v>
      </c>
      <c r="G250" s="6">
        <v>5.4688642012108302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3315.1097187999999</v>
      </c>
      <c r="E251" s="6">
        <v>268.8902276</v>
      </c>
      <c r="F251" s="6">
        <v>92.497482376636498</v>
      </c>
      <c r="G251" s="6">
        <v>7.5025176233635396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804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794</v>
      </c>
      <c r="E261" s="5" t="s">
        <v>795</v>
      </c>
      <c r="F261" s="5" t="s">
        <v>796</v>
      </c>
      <c r="G261" s="5" t="s">
        <v>797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27965.701316499999</v>
      </c>
      <c r="E262" s="6">
        <v>1541.2986622000001</v>
      </c>
      <c r="F262" s="6">
        <v>94.776498243424896</v>
      </c>
      <c r="G262" s="6">
        <v>5.2235017565750699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24565.352435500001</v>
      </c>
      <c r="E263" s="6">
        <v>793.64756569999997</v>
      </c>
      <c r="F263" s="6">
        <v>96.870351489954501</v>
      </c>
      <c r="G263" s="6">
        <v>3.12964851004552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12286.075017499999</v>
      </c>
      <c r="E264" s="6">
        <v>343.92498849999998</v>
      </c>
      <c r="F264" s="6">
        <v>97.276920124017295</v>
      </c>
      <c r="G264" s="6">
        <v>2.7230798759827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1741.650903</v>
      </c>
      <c r="E265" s="6">
        <v>80.349067000000005</v>
      </c>
      <c r="F265" s="6">
        <v>95.590062111801203</v>
      </c>
      <c r="G265" s="6">
        <v>4.4099378881987601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16723.835371599998</v>
      </c>
      <c r="E266" s="6">
        <v>568.1646293</v>
      </c>
      <c r="F266" s="6">
        <v>96.714291988951899</v>
      </c>
      <c r="G266" s="6">
        <v>3.2857080110480501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1896.6623285000001</v>
      </c>
      <c r="E267" s="6">
        <v>60.337625000000003</v>
      </c>
      <c r="F267" s="6">
        <v>96.916830534814807</v>
      </c>
      <c r="G267" s="6">
        <v>3.0831694651851702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4427.0274360000003</v>
      </c>
      <c r="E268" s="6">
        <v>104.97256369999999</v>
      </c>
      <c r="F268" s="6">
        <v>97.683747491020597</v>
      </c>
      <c r="G268" s="6">
        <v>2.3162525089794501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7909.6070452000004</v>
      </c>
      <c r="E269" s="6">
        <v>178.39295910000001</v>
      </c>
      <c r="F269" s="6">
        <v>97.794350160668202</v>
      </c>
      <c r="G269" s="6">
        <v>2.20564983933181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274"/>
  <sheetViews>
    <sheetView workbookViewId="0">
      <selection activeCell="D16" sqref="D16"/>
    </sheetView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805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806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807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808</v>
      </c>
      <c r="E16" s="5" t="s">
        <v>809</v>
      </c>
      <c r="F16" s="5" t="s">
        <v>810</v>
      </c>
      <c r="G16" s="5" t="s">
        <v>811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6003961.1203966001</v>
      </c>
      <c r="E17" s="6">
        <v>66667.062736199994</v>
      </c>
      <c r="F17" s="6">
        <v>98.901809487831301</v>
      </c>
      <c r="G17" s="6">
        <v>1.0981905121686399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19565.685855200001</v>
      </c>
      <c r="E18" s="6">
        <v>151.39567890000001</v>
      </c>
      <c r="F18" s="6">
        <v>99.232159796883906</v>
      </c>
      <c r="G18" s="6">
        <v>0.76784020311609702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5984395.4345413996</v>
      </c>
      <c r="E19" s="6">
        <v>66515.667057300001</v>
      </c>
      <c r="F19" s="6">
        <v>98.900733031101296</v>
      </c>
      <c r="G19" s="6">
        <v>1.09926696889872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812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808</v>
      </c>
      <c r="E29" s="5" t="s">
        <v>809</v>
      </c>
      <c r="F29" s="5" t="s">
        <v>810</v>
      </c>
      <c r="G29" s="5" t="s">
        <v>811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6003961.1203966001</v>
      </c>
      <c r="E30" s="6">
        <v>66667.062736199994</v>
      </c>
      <c r="F30" s="6">
        <v>98.901809487831301</v>
      </c>
      <c r="G30" s="6">
        <v>1.0981905121686399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118294.4262537</v>
      </c>
      <c r="E31" s="6">
        <v>1137.9122497000001</v>
      </c>
      <c r="F31" s="6">
        <v>99.047232714389494</v>
      </c>
      <c r="G31" s="6">
        <v>0.95276728561051005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28196.808179600001</v>
      </c>
      <c r="E32" s="6">
        <v>163.1171009</v>
      </c>
      <c r="F32" s="6">
        <v>99.424832402459998</v>
      </c>
      <c r="G32" s="6">
        <v>0.57516759754003199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81453.220680099999</v>
      </c>
      <c r="E33" s="6">
        <v>333.3671172</v>
      </c>
      <c r="F33" s="6">
        <v>99.592393904455093</v>
      </c>
      <c r="G33" s="6">
        <v>0.40760609554492899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26007.692411600001</v>
      </c>
      <c r="E34" s="6">
        <v>87.325298500000002</v>
      </c>
      <c r="F34" s="6">
        <v>99.665356431368906</v>
      </c>
      <c r="G34" s="6">
        <v>0.334643568631115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113905.0314215</v>
      </c>
      <c r="E35" s="6">
        <v>451.07413300000002</v>
      </c>
      <c r="F35" s="6">
        <v>99.605553082791005</v>
      </c>
      <c r="G35" s="6">
        <v>0.39444691720900399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566182.06553000002</v>
      </c>
      <c r="E36" s="6">
        <v>3627.6042026999999</v>
      </c>
      <c r="F36" s="6">
        <v>99.363365629719496</v>
      </c>
      <c r="G36" s="6">
        <v>0.63663437028046999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22590.741411399998</v>
      </c>
      <c r="E37" s="6">
        <v>59.517353200000002</v>
      </c>
      <c r="F37" s="6">
        <v>99.7372332306728</v>
      </c>
      <c r="G37" s="6">
        <v>0.26276676932724202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813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808</v>
      </c>
      <c r="E47" s="5" t="s">
        <v>809</v>
      </c>
      <c r="F47" s="5" t="s">
        <v>810</v>
      </c>
      <c r="G47" s="5" t="s">
        <v>811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5984395.4345413996</v>
      </c>
      <c r="E48" s="6">
        <v>66515.667057300001</v>
      </c>
      <c r="F48" s="6">
        <v>98.900733031101296</v>
      </c>
      <c r="G48" s="6">
        <v>1.09926696889872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6764.9660901999996</v>
      </c>
      <c r="E49" s="6">
        <v>35.734913900000002</v>
      </c>
      <c r="F49" s="6">
        <v>99.474540729279894</v>
      </c>
      <c r="G49" s="6">
        <v>0.52545927072012399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51046.203245199998</v>
      </c>
      <c r="E50" s="6">
        <v>398.40588650000001</v>
      </c>
      <c r="F50" s="6">
        <v>99.225563390947201</v>
      </c>
      <c r="G50" s="6">
        <v>0.77443660905279099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100467.4493386</v>
      </c>
      <c r="E51" s="6">
        <v>1004.5660421</v>
      </c>
      <c r="F51" s="6">
        <v>99.010006809925798</v>
      </c>
      <c r="G51" s="6">
        <v>0.98999319007422504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19437.661835800001</v>
      </c>
      <c r="E52" s="6">
        <v>122.0499733</v>
      </c>
      <c r="F52" s="6">
        <v>99.376013437768506</v>
      </c>
      <c r="G52" s="6">
        <v>0.62398656223154203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16226.4663392</v>
      </c>
      <c r="E53" s="6">
        <v>17.769390999999999</v>
      </c>
      <c r="F53" s="6">
        <v>99.890611098637507</v>
      </c>
      <c r="G53" s="6">
        <v>0.109388901362497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111261.40431339999</v>
      </c>
      <c r="E54" s="6">
        <v>787.81947639999999</v>
      </c>
      <c r="F54" s="6">
        <v>99.296898764887601</v>
      </c>
      <c r="G54" s="6">
        <v>0.70310123511245304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80164.240577100005</v>
      </c>
      <c r="E55" s="6">
        <v>320.91867020000001</v>
      </c>
      <c r="F55" s="6">
        <v>99.601269758050705</v>
      </c>
      <c r="G55" s="6">
        <v>0.398730241949252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107554.5560611</v>
      </c>
      <c r="E56" s="6">
        <v>447.75735789999999</v>
      </c>
      <c r="F56" s="6">
        <v>99.585418734353496</v>
      </c>
      <c r="G56" s="6">
        <v>0.41458126564650899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10087.3724064</v>
      </c>
      <c r="E57" s="6">
        <v>38.347883600000003</v>
      </c>
      <c r="F57" s="6">
        <v>99.621282412493002</v>
      </c>
      <c r="G57" s="6">
        <v>0.37871758750705098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13312.2799989</v>
      </c>
      <c r="E58" s="6">
        <v>56.984437399999997</v>
      </c>
      <c r="F58" s="6">
        <v>99.5737653505807</v>
      </c>
      <c r="G58" s="6">
        <v>0.42623464941928202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90504.999911000006</v>
      </c>
      <c r="E59" s="6">
        <v>1057.4118799</v>
      </c>
      <c r="F59" s="6">
        <v>98.845146322363405</v>
      </c>
      <c r="G59" s="6">
        <v>1.15485367763663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112518.133842</v>
      </c>
      <c r="E60" s="6">
        <v>451.07413300000002</v>
      </c>
      <c r="F60" s="6">
        <v>99.600710546629799</v>
      </c>
      <c r="G60" s="6">
        <v>0.39928945337018101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20678.597433200001</v>
      </c>
      <c r="E61" s="6">
        <v>69.564807299999998</v>
      </c>
      <c r="F61" s="6">
        <v>99.664718221818205</v>
      </c>
      <c r="G61" s="6">
        <v>0.33528177818183302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563111.41928829998</v>
      </c>
      <c r="E62" s="6">
        <v>3611.6286568</v>
      </c>
      <c r="F62" s="6">
        <v>99.362717173777298</v>
      </c>
      <c r="G62" s="6">
        <v>0.63728282622270704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16766.1343829</v>
      </c>
      <c r="E63" s="6">
        <v>43.405981799999999</v>
      </c>
      <c r="F63" s="6">
        <v>99.741777699697494</v>
      </c>
      <c r="G63" s="6">
        <v>0.25822230030246701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6886.3532961999999</v>
      </c>
      <c r="E64" s="6">
        <v>51.450487600000002</v>
      </c>
      <c r="F64" s="6">
        <v>99.258403823409694</v>
      </c>
      <c r="G64" s="6">
        <v>0.74159617659032895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6476.4075597000001</v>
      </c>
      <c r="E65" s="6">
        <v>80.827489799999995</v>
      </c>
      <c r="F65" s="6">
        <v>98.767354087662895</v>
      </c>
      <c r="G65" s="6">
        <v>1.23264591233714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8552.7973566000001</v>
      </c>
      <c r="E66" s="6">
        <v>23.6438849</v>
      </c>
      <c r="F66" s="6">
        <v>99.724315899401404</v>
      </c>
      <c r="G66" s="6">
        <v>0.27568410059863901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14778.280575700001</v>
      </c>
      <c r="E67" s="6">
        <v>98.873767099999995</v>
      </c>
      <c r="F67" s="6">
        <v>99.335398660108297</v>
      </c>
      <c r="G67" s="6">
        <v>0.66460133989166603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1207.7000403</v>
      </c>
      <c r="E68" s="6">
        <v>4.0354150999999998</v>
      </c>
      <c r="F68" s="6">
        <v>99.666972268409197</v>
      </c>
      <c r="G68" s="6">
        <v>0.33302773159079402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95052.042904400005</v>
      </c>
      <c r="E69" s="6">
        <v>822.70125340000004</v>
      </c>
      <c r="F69" s="6">
        <v>99.141899923043397</v>
      </c>
      <c r="G69" s="6">
        <v>0.85810007695657398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814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808</v>
      </c>
      <c r="E79" s="5" t="s">
        <v>809</v>
      </c>
      <c r="F79" s="5" t="s">
        <v>810</v>
      </c>
      <c r="G79" s="5" t="s">
        <v>811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461524.25505739998</v>
      </c>
      <c r="E80" s="6">
        <v>5473.7196205999999</v>
      </c>
      <c r="F80" s="6">
        <v>98.827892214227603</v>
      </c>
      <c r="G80" s="6">
        <v>1.1721077857723401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141372.16735500001</v>
      </c>
      <c r="E81" s="6">
        <v>5260.5723244999999</v>
      </c>
      <c r="F81" s="6">
        <v>96.412416261199098</v>
      </c>
      <c r="G81" s="6">
        <v>3.5875837388009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81917.484580100005</v>
      </c>
      <c r="E82" s="6">
        <v>1327.2062437</v>
      </c>
      <c r="F82" s="6">
        <v>98.405656588347199</v>
      </c>
      <c r="G82" s="6">
        <v>1.5943434116527999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296079.44556560001</v>
      </c>
      <c r="E83" s="6">
        <v>1906.4237988</v>
      </c>
      <c r="F83" s="6">
        <v>99.360230133440098</v>
      </c>
      <c r="G83" s="6">
        <v>0.63976986655990697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278493.21489210002</v>
      </c>
      <c r="E84" s="6">
        <v>2402.6892806999999</v>
      </c>
      <c r="F84" s="6">
        <v>99.144633565314706</v>
      </c>
      <c r="G84" s="6">
        <v>0.85536643468533002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136954.58990719999</v>
      </c>
      <c r="E85" s="6">
        <v>1008.0215431</v>
      </c>
      <c r="F85" s="6">
        <v>99.269351650781701</v>
      </c>
      <c r="G85" s="6">
        <v>0.73064834921824595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523957.35723640001</v>
      </c>
      <c r="E86" s="6">
        <v>4440.9332622000002</v>
      </c>
      <c r="F86" s="6">
        <v>99.159548139716804</v>
      </c>
      <c r="G86" s="6">
        <v>0.84045186028317898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790746.73447230004</v>
      </c>
      <c r="E87" s="6">
        <v>7564.4053499000001</v>
      </c>
      <c r="F87" s="6">
        <v>99.0524489797819</v>
      </c>
      <c r="G87" s="6">
        <v>0.9475510202181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312489.02874610003</v>
      </c>
      <c r="E88" s="6">
        <v>2991.3817924</v>
      </c>
      <c r="F88" s="6">
        <v>99.051801096843406</v>
      </c>
      <c r="G88" s="6">
        <v>0.94819890315660105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646216.60352889996</v>
      </c>
      <c r="E89" s="6">
        <v>7710.6715549</v>
      </c>
      <c r="F89" s="6">
        <v>98.820867113409193</v>
      </c>
      <c r="G89" s="6">
        <v>1.17913288659077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975510.18578309997</v>
      </c>
      <c r="E90" s="6">
        <v>11509.552085400001</v>
      </c>
      <c r="F90" s="6">
        <v>98.833908619674105</v>
      </c>
      <c r="G90" s="6">
        <v>1.1660913803259101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119953.4912661</v>
      </c>
      <c r="E91" s="6">
        <v>1384.3767855000001</v>
      </c>
      <c r="F91" s="6">
        <v>98.859072762914096</v>
      </c>
      <c r="G91" s="6">
        <v>1.1409272370858501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141816.64739890001</v>
      </c>
      <c r="E92" s="6">
        <v>3384.5701342000002</v>
      </c>
      <c r="F92" s="6">
        <v>97.669048378724199</v>
      </c>
      <c r="G92" s="6">
        <v>2.3309516212757999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64980.287372699997</v>
      </c>
      <c r="E93" s="6">
        <v>1207.6172309000001</v>
      </c>
      <c r="F93" s="6">
        <v>98.175471427698994</v>
      </c>
      <c r="G93" s="6">
        <v>1.8245285723009801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63617.876436400002</v>
      </c>
      <c r="E94" s="6">
        <v>755.19007590000001</v>
      </c>
      <c r="F94" s="6">
        <v>98.826853967325405</v>
      </c>
      <c r="G94" s="6">
        <v>1.17314603267455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204453.22465640001</v>
      </c>
      <c r="E95" s="6">
        <v>1102.7283617999999</v>
      </c>
      <c r="F95" s="6">
        <v>99.463538591021802</v>
      </c>
      <c r="G95" s="6">
        <v>0.53646140897819905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14827.155221499999</v>
      </c>
      <c r="E96" s="6">
        <v>275.47597009999998</v>
      </c>
      <c r="F96" s="6">
        <v>98.175973665746298</v>
      </c>
      <c r="G96" s="6">
        <v>1.82402633425372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285475.04872899997</v>
      </c>
      <c r="E97" s="6">
        <v>2915.3515963</v>
      </c>
      <c r="F97" s="6">
        <v>98.989095478555598</v>
      </c>
      <c r="G97" s="6">
        <v>1.0109045214443799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461011.93955100002</v>
      </c>
      <c r="E98" s="6">
        <v>4042.5664605000002</v>
      </c>
      <c r="F98" s="6">
        <v>99.130732761806598</v>
      </c>
      <c r="G98" s="6">
        <v>0.86926723819337304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2564.3826404000001</v>
      </c>
      <c r="E99" s="6">
        <v>3.6092648000000001</v>
      </c>
      <c r="F99" s="6">
        <v>99.859451862262802</v>
      </c>
      <c r="G99" s="6">
        <v>0.14054813773717501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815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808</v>
      </c>
      <c r="E109" s="5" t="s">
        <v>809</v>
      </c>
      <c r="F109" s="5" t="s">
        <v>810</v>
      </c>
      <c r="G109" s="5" t="s">
        <v>811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461181.42377539998</v>
      </c>
      <c r="E110" s="6">
        <v>5470.1764106000001</v>
      </c>
      <c r="F110" s="6">
        <v>98.827781495141195</v>
      </c>
      <c r="G110" s="6">
        <v>1.1722185048588001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140606.1472375</v>
      </c>
      <c r="E111" s="6">
        <v>5258.8738320000002</v>
      </c>
      <c r="F111" s="6">
        <v>96.394698472984601</v>
      </c>
      <c r="G111" s="6">
        <v>3.6053015270153899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81281.561387299997</v>
      </c>
      <c r="E112" s="6">
        <v>1325.1765994</v>
      </c>
      <c r="F112" s="6">
        <v>98.395800836956695</v>
      </c>
      <c r="G112" s="6">
        <v>1.6041991630432799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296039.81141810003</v>
      </c>
      <c r="E113" s="6">
        <v>1906.4237988</v>
      </c>
      <c r="F113" s="6">
        <v>99.360145028376607</v>
      </c>
      <c r="G113" s="6">
        <v>0.63985497162337202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272303.31664069998</v>
      </c>
      <c r="E114" s="6">
        <v>2379.1240407</v>
      </c>
      <c r="F114" s="6">
        <v>99.133863804763706</v>
      </c>
      <c r="G114" s="6">
        <v>0.86613619523626895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136954.58990719999</v>
      </c>
      <c r="E115" s="6">
        <v>1008.0215431</v>
      </c>
      <c r="F115" s="6">
        <v>99.269351650781701</v>
      </c>
      <c r="G115" s="6">
        <v>0.73064834921824595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523957.35723640001</v>
      </c>
      <c r="E116" s="6">
        <v>4440.9332622000002</v>
      </c>
      <c r="F116" s="6">
        <v>99.159548139716804</v>
      </c>
      <c r="G116" s="6">
        <v>0.84045186028317898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790746.73447230004</v>
      </c>
      <c r="E117" s="6">
        <v>7564.4053499000001</v>
      </c>
      <c r="F117" s="6">
        <v>99.0524489797819</v>
      </c>
      <c r="G117" s="6">
        <v>0.9475510202181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312489.02874610003</v>
      </c>
      <c r="E118" s="6">
        <v>2991.3817924</v>
      </c>
      <c r="F118" s="6">
        <v>99.051801096843406</v>
      </c>
      <c r="G118" s="6">
        <v>0.94819890315660105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646216.60352889996</v>
      </c>
      <c r="E119" s="6">
        <v>7710.6715549</v>
      </c>
      <c r="F119" s="6">
        <v>98.820867113409193</v>
      </c>
      <c r="G119" s="6">
        <v>1.17913288659077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972767.50379949994</v>
      </c>
      <c r="E120" s="6">
        <v>11502.4722609</v>
      </c>
      <c r="F120" s="6">
        <v>98.8313701991664</v>
      </c>
      <c r="G120" s="6">
        <v>1.16862980083364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119953.4912661</v>
      </c>
      <c r="E121" s="6">
        <v>1384.3767855000001</v>
      </c>
      <c r="F121" s="6">
        <v>98.859072762914096</v>
      </c>
      <c r="G121" s="6">
        <v>1.1409272370858501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141816.64739890001</v>
      </c>
      <c r="E122" s="6">
        <v>3384.5701342000002</v>
      </c>
      <c r="F122" s="6">
        <v>97.669048378724199</v>
      </c>
      <c r="G122" s="6">
        <v>2.3309516212757999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64980.287372699997</v>
      </c>
      <c r="E123" s="6">
        <v>1207.6172309000001</v>
      </c>
      <c r="F123" s="6">
        <v>98.175471427698994</v>
      </c>
      <c r="G123" s="6">
        <v>1.8245285723009801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63617.876436400002</v>
      </c>
      <c r="E124" s="6">
        <v>755.19007590000001</v>
      </c>
      <c r="F124" s="6">
        <v>98.826853967325405</v>
      </c>
      <c r="G124" s="6">
        <v>1.17314603267455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204453.22465640001</v>
      </c>
      <c r="E125" s="6">
        <v>1102.7283617999999</v>
      </c>
      <c r="F125" s="6">
        <v>99.463538591021802</v>
      </c>
      <c r="G125" s="6">
        <v>0.53646140897819905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14827.155221499999</v>
      </c>
      <c r="E126" s="6">
        <v>275.47597009999998</v>
      </c>
      <c r="F126" s="6">
        <v>98.175973665746298</v>
      </c>
      <c r="G126" s="6">
        <v>1.82402633425372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285475.04872899997</v>
      </c>
      <c r="E127" s="6">
        <v>2915.3515963</v>
      </c>
      <c r="F127" s="6">
        <v>98.989095478555598</v>
      </c>
      <c r="G127" s="6">
        <v>1.0109045214443799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454727.62531099998</v>
      </c>
      <c r="E128" s="6">
        <v>3932.6964576999999</v>
      </c>
      <c r="F128" s="6">
        <v>99.1425688530164</v>
      </c>
      <c r="G128" s="6">
        <v>0.85743114698359202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816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808</v>
      </c>
      <c r="E138" s="5" t="s">
        <v>809</v>
      </c>
      <c r="F138" s="5" t="s">
        <v>810</v>
      </c>
      <c r="G138" s="5" t="s">
        <v>811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96128.161796999993</v>
      </c>
      <c r="E139" s="6">
        <v>996.9110293</v>
      </c>
      <c r="F139" s="6">
        <v>98.973580147442604</v>
      </c>
      <c r="G139" s="6">
        <v>1.02641985255742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54730.4407756</v>
      </c>
      <c r="E140" s="6">
        <v>385.28066339999998</v>
      </c>
      <c r="F140" s="6">
        <v>99.300960500305905</v>
      </c>
      <c r="G140" s="6">
        <v>0.69903949969413703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50369.334877699999</v>
      </c>
      <c r="E141" s="6">
        <v>409.74226909999999</v>
      </c>
      <c r="F141" s="6">
        <v>99.193088389701401</v>
      </c>
      <c r="G141" s="6">
        <v>0.80691161029857605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112430.79490160001</v>
      </c>
      <c r="E142" s="6">
        <v>1639.5301066</v>
      </c>
      <c r="F142" s="6">
        <v>98.562702344819201</v>
      </c>
      <c r="G142" s="6">
        <v>1.4372976551808201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34482.249137899998</v>
      </c>
      <c r="E143" s="6">
        <v>313.67928510000002</v>
      </c>
      <c r="F143" s="6">
        <v>99.098517271082002</v>
      </c>
      <c r="G143" s="6">
        <v>0.901482728917959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75373.439543900007</v>
      </c>
      <c r="E144" s="6">
        <v>1122.2558650000001</v>
      </c>
      <c r="F144" s="6">
        <v>98.532916317707702</v>
      </c>
      <c r="G144" s="6">
        <v>1.4670836822923099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86319.334954100006</v>
      </c>
      <c r="E145" s="6">
        <v>1070.2682637</v>
      </c>
      <c r="F145" s="6">
        <v>98.775291082358393</v>
      </c>
      <c r="G145" s="6">
        <v>1.22470891764159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37003.651657199996</v>
      </c>
      <c r="E146" s="6">
        <v>688.96324400000003</v>
      </c>
      <c r="F146" s="6">
        <v>98.172153230000305</v>
      </c>
      <c r="G146" s="6">
        <v>1.8278467699996701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25514.717921200001</v>
      </c>
      <c r="E147" s="6">
        <v>211.00945590000001</v>
      </c>
      <c r="F147" s="6">
        <v>99.179772634581198</v>
      </c>
      <c r="G147" s="6">
        <v>0.82022736541875996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47615.8547168</v>
      </c>
      <c r="E148" s="6">
        <v>437.73050430000001</v>
      </c>
      <c r="F148" s="6">
        <v>99.089078364733993</v>
      </c>
      <c r="G148" s="6">
        <v>0.91092163526603098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68965.999517100005</v>
      </c>
      <c r="E149" s="6">
        <v>398.32738599999999</v>
      </c>
      <c r="F149" s="6">
        <v>99.425746051631904</v>
      </c>
      <c r="G149" s="6">
        <v>0.57425394836808796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37123.470207999999</v>
      </c>
      <c r="E150" s="6">
        <v>350.14621399999999</v>
      </c>
      <c r="F150" s="6">
        <v>99.065619367885603</v>
      </c>
      <c r="G150" s="6">
        <v>0.93438063211437505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81995.059376000005</v>
      </c>
      <c r="E151" s="6">
        <v>494.77944200000002</v>
      </c>
      <c r="F151" s="6">
        <v>99.400193467353404</v>
      </c>
      <c r="G151" s="6">
        <v>0.59980653264658201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140844.0876886</v>
      </c>
      <c r="E152" s="6">
        <v>1348.9413674</v>
      </c>
      <c r="F152" s="6">
        <v>99.051330873000296</v>
      </c>
      <c r="G152" s="6">
        <v>0.94866912699971095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215260.5446004</v>
      </c>
      <c r="E153" s="6">
        <v>2930.9875914999998</v>
      </c>
      <c r="F153" s="6">
        <v>98.656690494788705</v>
      </c>
      <c r="G153" s="6">
        <v>1.34330950521132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88095.168938799994</v>
      </c>
      <c r="E154" s="6">
        <v>1858.3880406999999</v>
      </c>
      <c r="F154" s="6">
        <v>97.934058303971796</v>
      </c>
      <c r="G154" s="6">
        <v>2.0659416960282302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102216.6790129</v>
      </c>
      <c r="E155" s="6">
        <v>1152.282653</v>
      </c>
      <c r="F155" s="6">
        <v>98.885272102544405</v>
      </c>
      <c r="G155" s="6">
        <v>1.1147278974556301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75761.8389647</v>
      </c>
      <c r="E156" s="6">
        <v>525.5380308</v>
      </c>
      <c r="F156" s="6">
        <v>99.311107483966794</v>
      </c>
      <c r="G156" s="6">
        <v>0.68889251603315704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34698.4662321</v>
      </c>
      <c r="E157" s="6">
        <v>200.9630492</v>
      </c>
      <c r="F157" s="6">
        <v>99.424165227516497</v>
      </c>
      <c r="G157" s="6">
        <v>0.57583477248346004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60928.857195899996</v>
      </c>
      <c r="E158" s="6">
        <v>492.67548749999997</v>
      </c>
      <c r="F158" s="6">
        <v>99.197878226127102</v>
      </c>
      <c r="G158" s="6">
        <v>0.80212177387288197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20436.785436599999</v>
      </c>
      <c r="E159" s="6">
        <v>155.1352105</v>
      </c>
      <c r="F159" s="6">
        <v>99.246620977427597</v>
      </c>
      <c r="G159" s="6">
        <v>0.75337902257236999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37884.988147099997</v>
      </c>
      <c r="E160" s="6">
        <v>497.43764679999998</v>
      </c>
      <c r="F160" s="6">
        <v>98.703996330322994</v>
      </c>
      <c r="G160" s="6">
        <v>1.2960036696770101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35008.446594000001</v>
      </c>
      <c r="E161" s="6">
        <v>350.16278790000001</v>
      </c>
      <c r="F161" s="6">
        <v>99.009681675775298</v>
      </c>
      <c r="G161" s="6">
        <v>0.99031832422472899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43181.090999799999</v>
      </c>
      <c r="E162" s="6">
        <v>600.05486540000004</v>
      </c>
      <c r="F162" s="6">
        <v>98.629421744128095</v>
      </c>
      <c r="G162" s="6">
        <v>1.3705782558719199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70874.422700099996</v>
      </c>
      <c r="E163" s="6">
        <v>916.94620980000002</v>
      </c>
      <c r="F163" s="6">
        <v>98.722762605417401</v>
      </c>
      <c r="G163" s="6">
        <v>1.2772373945826101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83097.067589800004</v>
      </c>
      <c r="E164" s="6">
        <v>132.14977200000001</v>
      </c>
      <c r="F164" s="6">
        <v>99.841221897563301</v>
      </c>
      <c r="G164" s="6">
        <v>0.158778102436721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47727.559206899998</v>
      </c>
      <c r="E165" s="6">
        <v>99.479835600000001</v>
      </c>
      <c r="F165" s="6">
        <v>99.7920008480734</v>
      </c>
      <c r="G165" s="6">
        <v>0.20799915192659199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106468.179695</v>
      </c>
      <c r="E166" s="6">
        <v>900.33757449999996</v>
      </c>
      <c r="F166" s="6">
        <v>99.161451049714998</v>
      </c>
      <c r="G166" s="6">
        <v>0.83854895028503595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58487.606484600001</v>
      </c>
      <c r="E167" s="6">
        <v>554.70583810000005</v>
      </c>
      <c r="F167" s="6">
        <v>99.0604943873671</v>
      </c>
      <c r="G167" s="6">
        <v>0.93950561263287802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62353.319505799998</v>
      </c>
      <c r="E168" s="6">
        <v>1068.5411354</v>
      </c>
      <c r="F168" s="6">
        <v>98.315184820191405</v>
      </c>
      <c r="G168" s="6">
        <v>1.68481517980861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70150.416448699994</v>
      </c>
      <c r="E169" s="6">
        <v>513.51891060000003</v>
      </c>
      <c r="F169" s="6">
        <v>99.273294208723399</v>
      </c>
      <c r="G169" s="6">
        <v>0.72670579127662005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74435.591093099996</v>
      </c>
      <c r="E170" s="6">
        <v>892.30044169999996</v>
      </c>
      <c r="F170" s="6">
        <v>98.815444819283499</v>
      </c>
      <c r="G170" s="6">
        <v>1.18455518071653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108233.4105864</v>
      </c>
      <c r="E171" s="6">
        <v>649.34946349999996</v>
      </c>
      <c r="F171" s="6">
        <v>99.403625088854795</v>
      </c>
      <c r="G171" s="6">
        <v>0.59637491114517005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28522.602349600002</v>
      </c>
      <c r="E172" s="6">
        <v>158.21075329999999</v>
      </c>
      <c r="F172" s="6">
        <v>99.448374239836298</v>
      </c>
      <c r="G172" s="6">
        <v>0.55162576016369202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69361.592474699995</v>
      </c>
      <c r="E173" s="6">
        <v>468.672864</v>
      </c>
      <c r="F173" s="6">
        <v>99.328839921018798</v>
      </c>
      <c r="G173" s="6">
        <v>0.671160078981199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55289.056550699999</v>
      </c>
      <c r="E174" s="6">
        <v>218.57436730000001</v>
      </c>
      <c r="F174" s="6">
        <v>99.606226452678399</v>
      </c>
      <c r="G174" s="6">
        <v>0.39377354732161801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13116.2690853</v>
      </c>
      <c r="E175" s="6">
        <v>215.5488575</v>
      </c>
      <c r="F175" s="6">
        <v>98.383199812472597</v>
      </c>
      <c r="G175" s="6">
        <v>1.6168001875273901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35002.071927999998</v>
      </c>
      <c r="E176" s="6">
        <v>400.3756492</v>
      </c>
      <c r="F176" s="6">
        <v>98.869073534176096</v>
      </c>
      <c r="G176" s="6">
        <v>1.13092646582394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88838.4586652</v>
      </c>
      <c r="E177" s="6">
        <v>424.2798287</v>
      </c>
      <c r="F177" s="6">
        <v>99.524684279399494</v>
      </c>
      <c r="G177" s="6">
        <v>0.475315720600477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52875.107288599997</v>
      </c>
      <c r="E178" s="6">
        <v>676.31226179999999</v>
      </c>
      <c r="F178" s="6">
        <v>98.737078741370297</v>
      </c>
      <c r="G178" s="6">
        <v>1.26292125862973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94707.359725999995</v>
      </c>
      <c r="E179" s="6">
        <v>472.46542490000002</v>
      </c>
      <c r="F179" s="6">
        <v>99.503607593152296</v>
      </c>
      <c r="G179" s="6">
        <v>0.49639240684771602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70452.657802500005</v>
      </c>
      <c r="E180" s="6">
        <v>668.96315530000004</v>
      </c>
      <c r="F180" s="6">
        <v>99.0594095771567</v>
      </c>
      <c r="G180" s="6">
        <v>0.94059042284332794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30486.4102122</v>
      </c>
      <c r="E181" s="6">
        <v>107.6839686</v>
      </c>
      <c r="F181" s="6">
        <v>99.6480236742306</v>
      </c>
      <c r="G181" s="6">
        <v>0.35197632576936799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62315.522545300002</v>
      </c>
      <c r="E182" s="6">
        <v>538.18178780000005</v>
      </c>
      <c r="F182" s="6">
        <v>99.143754861371704</v>
      </c>
      <c r="G182" s="6">
        <v>0.85624513862834095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51750.085487199998</v>
      </c>
      <c r="E183" s="6">
        <v>533.82413140000006</v>
      </c>
      <c r="F183" s="6">
        <v>98.978989644626594</v>
      </c>
      <c r="G183" s="6">
        <v>1.02101035537345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111381.9348853</v>
      </c>
      <c r="E184" s="6">
        <v>1147.2888361</v>
      </c>
      <c r="F184" s="6">
        <v>98.980452545429003</v>
      </c>
      <c r="G184" s="6">
        <v>1.01954745457096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117965.8041366</v>
      </c>
      <c r="E185" s="6">
        <v>1325.8398784000001</v>
      </c>
      <c r="F185" s="6">
        <v>98.888572716599299</v>
      </c>
      <c r="G185" s="6">
        <v>1.1114272834007399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70859.509408099999</v>
      </c>
      <c r="E186" s="6">
        <v>282.20232779999998</v>
      </c>
      <c r="F186" s="6">
        <v>99.603323674797707</v>
      </c>
      <c r="G186" s="6">
        <v>0.39667632520232599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216644.018105</v>
      </c>
      <c r="E187" s="6">
        <v>2492.9051125000001</v>
      </c>
      <c r="F187" s="6">
        <v>98.862398414699996</v>
      </c>
      <c r="G187" s="6">
        <v>1.1376015853000301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68098.564268000002</v>
      </c>
      <c r="E188" s="6">
        <v>1425.6580835</v>
      </c>
      <c r="F188" s="6">
        <v>97.949408083571001</v>
      </c>
      <c r="G188" s="6">
        <v>2.0505919164290201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132155.95772209999</v>
      </c>
      <c r="E189" s="6">
        <v>1562.2529434999999</v>
      </c>
      <c r="F189" s="6">
        <v>98.831682733620397</v>
      </c>
      <c r="G189" s="6">
        <v>1.16831726637956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106021.5257287</v>
      </c>
      <c r="E190" s="6">
        <v>548.59423000000004</v>
      </c>
      <c r="F190" s="6">
        <v>99.485226975241602</v>
      </c>
      <c r="G190" s="6">
        <v>0.51477302475834796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108146.40423289999</v>
      </c>
      <c r="E191" s="6">
        <v>809.15915340000004</v>
      </c>
      <c r="F191" s="6">
        <v>99.257349392493893</v>
      </c>
      <c r="G191" s="6">
        <v>0.74265060750605305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25903.298701200001</v>
      </c>
      <c r="E192" s="6">
        <v>115.442543</v>
      </c>
      <c r="F192" s="6">
        <v>99.556310038535301</v>
      </c>
      <c r="G192" s="6">
        <v>0.44368996146473499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47881.021832500002</v>
      </c>
      <c r="E193" s="6">
        <v>650.28767240000002</v>
      </c>
      <c r="F193" s="6">
        <v>98.660065679178999</v>
      </c>
      <c r="G193" s="6">
        <v>1.33993432082096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22460.408173799999</v>
      </c>
      <c r="E194" s="6">
        <v>195.16293479999999</v>
      </c>
      <c r="F194" s="6">
        <v>99.138565371561498</v>
      </c>
      <c r="G194" s="6">
        <v>0.86143462843855101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98247.619046499996</v>
      </c>
      <c r="E195" s="6">
        <v>1093.633122</v>
      </c>
      <c r="F195" s="6">
        <v>98.899114820754406</v>
      </c>
      <c r="G195" s="6">
        <v>1.10088517924559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40442.011895800002</v>
      </c>
      <c r="E196" s="6">
        <v>539.81313809999995</v>
      </c>
      <c r="F196" s="6">
        <v>98.682798685384398</v>
      </c>
      <c r="G196" s="6">
        <v>1.3172013146156101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46697.467524200001</v>
      </c>
      <c r="E197" s="6">
        <v>254.33095660000001</v>
      </c>
      <c r="F197" s="6">
        <v>99.458314772108196</v>
      </c>
      <c r="G197" s="6">
        <v>0.54168522789175699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100841.7850507</v>
      </c>
      <c r="E198" s="6">
        <v>476.07639719999997</v>
      </c>
      <c r="F198" s="6">
        <v>99.530116022588203</v>
      </c>
      <c r="G198" s="6">
        <v>0.46988397741183002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22969.496744200002</v>
      </c>
      <c r="E199" s="6">
        <v>197.75338070000001</v>
      </c>
      <c r="F199" s="6">
        <v>99.146409782629107</v>
      </c>
      <c r="G199" s="6">
        <v>0.853590217370926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143703.49795680001</v>
      </c>
      <c r="E200" s="6">
        <v>813.42395839999995</v>
      </c>
      <c r="F200" s="6">
        <v>99.437142759740397</v>
      </c>
      <c r="G200" s="6">
        <v>0.56285724025958905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173884.6821643</v>
      </c>
      <c r="E201" s="6">
        <v>871.72735690000002</v>
      </c>
      <c r="F201" s="6">
        <v>99.501175745548693</v>
      </c>
      <c r="G201" s="6">
        <v>0.49882425445130801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100943.3296536</v>
      </c>
      <c r="E202" s="6">
        <v>1412.9034584999999</v>
      </c>
      <c r="F202" s="6">
        <v>98.619621477323605</v>
      </c>
      <c r="G202" s="6">
        <v>1.3803785226763801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76903.245112100005</v>
      </c>
      <c r="E203" s="6">
        <v>1184.6677351000001</v>
      </c>
      <c r="F203" s="6">
        <v>98.482905110528307</v>
      </c>
      <c r="G203" s="6">
        <v>1.51709488947172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12407.0712755</v>
      </c>
      <c r="E204" s="6">
        <v>162.90254630000001</v>
      </c>
      <c r="F204" s="6">
        <v>98.704034323305606</v>
      </c>
      <c r="G204" s="6">
        <v>1.2959656766944101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9854.3721833</v>
      </c>
      <c r="E205" s="6">
        <v>279.35426710000002</v>
      </c>
      <c r="F205" s="6">
        <v>97.243321413230206</v>
      </c>
      <c r="G205" s="6">
        <v>2.7566785867697599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14827.155221499999</v>
      </c>
      <c r="E206" s="6">
        <v>275.47597009999998</v>
      </c>
      <c r="F206" s="6">
        <v>98.175973665746298</v>
      </c>
      <c r="G206" s="6">
        <v>1.82402633425372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15589.950097200001</v>
      </c>
      <c r="E207" s="6">
        <v>133.5003542</v>
      </c>
      <c r="F207" s="6">
        <v>99.150947467843395</v>
      </c>
      <c r="G207" s="6">
        <v>0.84905253215660004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32637.9826718</v>
      </c>
      <c r="E208" s="6">
        <v>76.767859200000004</v>
      </c>
      <c r="F208" s="6">
        <v>99.765341755770805</v>
      </c>
      <c r="G208" s="6">
        <v>0.234658244229177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35146.622781700004</v>
      </c>
      <c r="E209" s="6">
        <v>830.30756780000002</v>
      </c>
      <c r="F209" s="6">
        <v>97.692111139738898</v>
      </c>
      <c r="G209" s="6">
        <v>2.3078888602610799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32658.431779899998</v>
      </c>
      <c r="E210" s="6">
        <v>1476.4209642000001</v>
      </c>
      <c r="F210" s="6">
        <v>95.674740490992207</v>
      </c>
      <c r="G210" s="6">
        <v>4.3252595090078101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24742.536953899998</v>
      </c>
      <c r="E211" s="6">
        <v>1187.4062446999999</v>
      </c>
      <c r="F211" s="6">
        <v>95.420714053997202</v>
      </c>
      <c r="G211" s="6">
        <v>4.5792859460028099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29971.8407787</v>
      </c>
      <c r="E212" s="6">
        <v>857.45444299999997</v>
      </c>
      <c r="F212" s="6">
        <v>97.218702416536402</v>
      </c>
      <c r="G212" s="6">
        <v>2.7812975834636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25095.250857899999</v>
      </c>
      <c r="E213" s="6">
        <v>480.62670059999999</v>
      </c>
      <c r="F213" s="6">
        <v>98.120781195090302</v>
      </c>
      <c r="G213" s="6">
        <v>1.8792188049096501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21117.869985400001</v>
      </c>
      <c r="E214" s="6">
        <v>67.821130800000006</v>
      </c>
      <c r="F214" s="6">
        <v>99.679872936747699</v>
      </c>
      <c r="G214" s="6">
        <v>0.32012706325232598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38145.922732999999</v>
      </c>
      <c r="E215" s="6">
        <v>620.51044839999997</v>
      </c>
      <c r="F215" s="6">
        <v>98.399361515937201</v>
      </c>
      <c r="G215" s="6">
        <v>1.60063848406285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40119.699161600001</v>
      </c>
      <c r="E216" s="6">
        <v>453.07632189999998</v>
      </c>
      <c r="F216" s="6">
        <v>98.883299659683701</v>
      </c>
      <c r="G216" s="6">
        <v>1.1167003403162701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36828.764990999996</v>
      </c>
      <c r="E217" s="6">
        <v>210.3439314</v>
      </c>
      <c r="F217" s="6">
        <v>99.432103153883403</v>
      </c>
      <c r="G217" s="6">
        <v>0.56789684611659497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9719.8328724999992</v>
      </c>
      <c r="E218" s="6">
        <v>141.5450323</v>
      </c>
      <c r="F218" s="6">
        <v>98.564652590475205</v>
      </c>
      <c r="G218" s="6">
        <v>1.43534740952482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143915.2084031</v>
      </c>
      <c r="E219" s="6">
        <v>1683.9254693</v>
      </c>
      <c r="F219" s="6">
        <v>98.843450902135302</v>
      </c>
      <c r="G219" s="6">
        <v>1.15654909786466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83251.3989573</v>
      </c>
      <c r="E220" s="6">
        <v>1283.9677222</v>
      </c>
      <c r="F220" s="6">
        <v>98.481147272871098</v>
      </c>
      <c r="G220" s="6">
        <v>1.5188527271289001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29789.043328299998</v>
      </c>
      <c r="E221" s="6">
        <v>441.06533489999998</v>
      </c>
      <c r="F221" s="6">
        <v>98.540973372560401</v>
      </c>
      <c r="G221" s="6">
        <v>1.45902662743956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47617.102808399999</v>
      </c>
      <c r="E222" s="6">
        <v>661.94671249999999</v>
      </c>
      <c r="F222" s="6">
        <v>98.628915193921898</v>
      </c>
      <c r="G222" s="6">
        <v>1.37108480607814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59292.150563199997</v>
      </c>
      <c r="E223" s="6">
        <v>343.05976179999999</v>
      </c>
      <c r="F223" s="6">
        <v>99.424736225578101</v>
      </c>
      <c r="G223" s="6">
        <v>0.57526377442184395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38202.557821800001</v>
      </c>
      <c r="E224" s="6">
        <v>172.29509390000001</v>
      </c>
      <c r="F224" s="6">
        <v>99.551020835757996</v>
      </c>
      <c r="G224" s="6">
        <v>0.44897916424198298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15140.9913751</v>
      </c>
      <c r="E225" s="6">
        <v>316.39291609999998</v>
      </c>
      <c r="F225" s="6">
        <v>97.953127708158704</v>
      </c>
      <c r="G225" s="6">
        <v>2.0468722918412801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57913.815609899997</v>
      </c>
      <c r="E226" s="6">
        <v>527.17112989999998</v>
      </c>
      <c r="F226" s="6">
        <v>99.097942797839593</v>
      </c>
      <c r="G226" s="6">
        <v>0.90205720216045104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54395.256634999998</v>
      </c>
      <c r="E227" s="6">
        <v>464.35109460000001</v>
      </c>
      <c r="F227" s="6">
        <v>99.1535646829836</v>
      </c>
      <c r="G227" s="6">
        <v>0.84643531701641195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39631.773391900002</v>
      </c>
      <c r="E228" s="6">
        <v>557.79550840000002</v>
      </c>
      <c r="F228" s="6">
        <v>98.612088848766305</v>
      </c>
      <c r="G228" s="6">
        <v>1.3879111512336599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15463.9170939</v>
      </c>
      <c r="E229" s="6">
        <v>132.56172190000001</v>
      </c>
      <c r="F229" s="6">
        <v>99.150053525121905</v>
      </c>
      <c r="G229" s="6">
        <v>0.84994647487808905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23199.256434999999</v>
      </c>
      <c r="E230" s="6">
        <v>835.55411890000005</v>
      </c>
      <c r="F230" s="6">
        <v>96.523566861381298</v>
      </c>
      <c r="G230" s="6">
        <v>3.4764331386186802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40454.768848500004</v>
      </c>
      <c r="E231" s="6">
        <v>105.3594962</v>
      </c>
      <c r="F231" s="6">
        <v>99.740238750467995</v>
      </c>
      <c r="G231" s="6">
        <v>0.25976124953205998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63425.089171300002</v>
      </c>
      <c r="E232" s="6">
        <v>4059.2318108999998</v>
      </c>
      <c r="F232" s="6">
        <v>93.984926051236897</v>
      </c>
      <c r="G232" s="6">
        <v>6.0150739487631304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64773.986790700001</v>
      </c>
      <c r="E233" s="6">
        <v>1036.7394747999999</v>
      </c>
      <c r="F233" s="6">
        <v>98.424664893352698</v>
      </c>
      <c r="G233" s="6">
        <v>1.57533510664733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817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808</v>
      </c>
      <c r="E243" s="5" t="s">
        <v>809</v>
      </c>
      <c r="F243" s="5" t="s">
        <v>810</v>
      </c>
      <c r="G243" s="5" t="s">
        <v>811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342.83128199999999</v>
      </c>
      <c r="E244" s="6">
        <v>3.5432100000000002</v>
      </c>
      <c r="F244" s="6">
        <v>98.977058045024904</v>
      </c>
      <c r="G244" s="6">
        <v>1.02294195497514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766.02011749999997</v>
      </c>
      <c r="E245" s="6">
        <v>1.6984925</v>
      </c>
      <c r="F245" s="6">
        <v>99.778761061946895</v>
      </c>
      <c r="G245" s="6">
        <v>0.221238938053097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635.92319280000004</v>
      </c>
      <c r="E246" s="6">
        <v>2.0296443000000002</v>
      </c>
      <c r="F246" s="6">
        <v>99.681850415584606</v>
      </c>
      <c r="G246" s="6">
        <v>0.31814958441541502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39.634147499999997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6189.8982513999999</v>
      </c>
      <c r="E248" s="6">
        <v>23.565239999999999</v>
      </c>
      <c r="F248" s="6">
        <v>99.6207390607088</v>
      </c>
      <c r="G248" s="6">
        <v>0.37926093929120902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2742.6819836</v>
      </c>
      <c r="E249" s="6">
        <v>7.0798245</v>
      </c>
      <c r="F249" s="6">
        <v>99.742529535498505</v>
      </c>
      <c r="G249" s="6">
        <v>0.25747046450150302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6284.3142399999997</v>
      </c>
      <c r="E250" s="6">
        <v>109.87000279999999</v>
      </c>
      <c r="F250" s="6">
        <v>98.281719784291198</v>
      </c>
      <c r="G250" s="6">
        <v>1.71828021570877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2564.3826404000001</v>
      </c>
      <c r="E251" s="6">
        <v>3.6092648000000001</v>
      </c>
      <c r="F251" s="6">
        <v>99.859451862262802</v>
      </c>
      <c r="G251" s="6">
        <v>0.14054813773717501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818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808</v>
      </c>
      <c r="E261" s="5" t="s">
        <v>809</v>
      </c>
      <c r="F261" s="5" t="s">
        <v>810</v>
      </c>
      <c r="G261" s="5" t="s">
        <v>811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19565.685855200001</v>
      </c>
      <c r="E262" s="6">
        <v>151.39567890000001</v>
      </c>
      <c r="F262" s="6">
        <v>99.232159796883906</v>
      </c>
      <c r="G262" s="6">
        <v>0.76784020311609702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17826.9769151</v>
      </c>
      <c r="E263" s="6">
        <v>133.34620760000001</v>
      </c>
      <c r="F263" s="6">
        <v>99.257551177175301</v>
      </c>
      <c r="G263" s="6">
        <v>0.74244882282470803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8759.1463437999992</v>
      </c>
      <c r="E264" s="6">
        <v>41.067127599999999</v>
      </c>
      <c r="F264" s="6">
        <v>99.533339415759997</v>
      </c>
      <c r="G264" s="6">
        <v>0.46666058423997298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1288.9801030000001</v>
      </c>
      <c r="E265" s="6">
        <v>12.448447</v>
      </c>
      <c r="F265" s="6">
        <v>99.043478260869605</v>
      </c>
      <c r="G265" s="6">
        <v>0.95652173913043503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12695.4124127</v>
      </c>
      <c r="E266" s="6">
        <v>30.340861100000001</v>
      </c>
      <c r="F266" s="6">
        <v>99.761579055893904</v>
      </c>
      <c r="G266" s="6">
        <v>0.238420944106046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1386.8975794999999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3070.6462416999998</v>
      </c>
      <c r="E268" s="6">
        <v>15.9755459</v>
      </c>
      <c r="F268" s="6">
        <v>99.4824261927983</v>
      </c>
      <c r="G268" s="6">
        <v>0.51757380720174895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5824.6070284999996</v>
      </c>
      <c r="E269" s="6">
        <v>16.111371399999999</v>
      </c>
      <c r="F269" s="6">
        <v>99.724154285536599</v>
      </c>
      <c r="G269" s="6">
        <v>0.27584571446341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274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819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820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821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822</v>
      </c>
      <c r="E16" s="5" t="s">
        <v>823</v>
      </c>
      <c r="F16" s="5" t="s">
        <v>824</v>
      </c>
      <c r="G16" s="5" t="s">
        <v>825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4393423.9456372997</v>
      </c>
      <c r="E17" s="6">
        <v>3464031.0542931999</v>
      </c>
      <c r="F17" s="6">
        <v>55.914083449108702</v>
      </c>
      <c r="G17" s="6">
        <v>44.085916550891298</v>
      </c>
    </row>
    <row r="18" spans="1:7" x14ac:dyDescent="0.25">
      <c r="A18" s="6" t="s">
        <v>13</v>
      </c>
      <c r="B18" s="6" t="s">
        <v>16</v>
      </c>
      <c r="C18" s="6" t="s">
        <v>15</v>
      </c>
      <c r="D18" s="6">
        <v>20831.568929900001</v>
      </c>
      <c r="E18" s="6">
        <v>8675.4310487999992</v>
      </c>
      <c r="F18" s="6">
        <v>70.598735706569698</v>
      </c>
      <c r="G18" s="6">
        <v>29.401264293430302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4372592.3767074002</v>
      </c>
      <c r="E19" s="6">
        <v>3455355.6232444001</v>
      </c>
      <c r="F19" s="6">
        <v>55.858730496604302</v>
      </c>
      <c r="G19" s="6">
        <v>44.141269503395698</v>
      </c>
    </row>
    <row r="20" spans="1:7" x14ac:dyDescent="0.25">
      <c r="A20" t="s">
        <v>18</v>
      </c>
    </row>
    <row r="21" spans="1:7" x14ac:dyDescent="0.25">
      <c r="A21" t="s">
        <v>1153</v>
      </c>
    </row>
    <row r="22" spans="1:7" x14ac:dyDescent="0.25">
      <c r="A22" t="s">
        <v>19</v>
      </c>
    </row>
    <row r="23" spans="1:7" x14ac:dyDescent="0.25">
      <c r="A23" t="s">
        <v>20</v>
      </c>
    </row>
    <row r="24" spans="1:7" x14ac:dyDescent="0.25">
      <c r="A24" t="s">
        <v>21</v>
      </c>
    </row>
    <row r="27" spans="1:7" x14ac:dyDescent="0.25">
      <c r="G27" s="7" t="str">
        <f>HYPERLINK("#'Indice'!A1", "Ir al índice")</f>
        <v>Ir al índice</v>
      </c>
    </row>
    <row r="28" spans="1:7" ht="17.25" x14ac:dyDescent="0.3">
      <c r="A28" s="4" t="s">
        <v>826</v>
      </c>
    </row>
    <row r="29" spans="1:7" x14ac:dyDescent="0.25">
      <c r="A29" s="5" t="s">
        <v>23</v>
      </c>
      <c r="B29" s="5" t="s">
        <v>10</v>
      </c>
      <c r="C29" s="5" t="s">
        <v>11</v>
      </c>
      <c r="D29" s="5" t="s">
        <v>822</v>
      </c>
      <c r="E29" s="5" t="s">
        <v>823</v>
      </c>
      <c r="F29" s="5" t="s">
        <v>824</v>
      </c>
      <c r="G29" s="5" t="s">
        <v>825</v>
      </c>
    </row>
    <row r="30" spans="1:7" x14ac:dyDescent="0.25">
      <c r="A30" s="6" t="s">
        <v>13</v>
      </c>
      <c r="B30" s="6" t="s">
        <v>14</v>
      </c>
      <c r="C30" s="6" t="s">
        <v>15</v>
      </c>
      <c r="D30" s="6">
        <v>4393423.9456372997</v>
      </c>
      <c r="E30" s="6">
        <v>3464031.0542931999</v>
      </c>
      <c r="F30" s="6">
        <v>55.914083449108702</v>
      </c>
      <c r="G30" s="6">
        <v>44.085916550891298</v>
      </c>
    </row>
    <row r="31" spans="1:7" x14ac:dyDescent="0.25">
      <c r="A31" s="6" t="s">
        <v>24</v>
      </c>
      <c r="B31" s="6" t="s">
        <v>25</v>
      </c>
      <c r="C31" s="6" t="s">
        <v>15</v>
      </c>
      <c r="D31" s="6">
        <v>105481.0470426</v>
      </c>
      <c r="E31" s="6">
        <v>51817.952957499998</v>
      </c>
      <c r="F31" s="6">
        <v>67.057671722345901</v>
      </c>
      <c r="G31" s="6">
        <v>32.942328277654099</v>
      </c>
    </row>
    <row r="32" spans="1:7" x14ac:dyDescent="0.25">
      <c r="A32" s="6" t="s">
        <v>26</v>
      </c>
      <c r="B32" s="6" t="s">
        <v>27</v>
      </c>
      <c r="C32" s="6" t="s">
        <v>15</v>
      </c>
      <c r="D32" s="6">
        <v>23545.152126000001</v>
      </c>
      <c r="E32" s="6">
        <v>15354.8478834</v>
      </c>
      <c r="F32" s="6">
        <v>60.527383342700297</v>
      </c>
      <c r="G32" s="6">
        <v>39.472616657299703</v>
      </c>
    </row>
    <row r="33" spans="1:7" x14ac:dyDescent="0.25">
      <c r="A33" s="6" t="s">
        <v>28</v>
      </c>
      <c r="B33" s="6" t="s">
        <v>29</v>
      </c>
      <c r="C33" s="6" t="s">
        <v>15</v>
      </c>
      <c r="D33" s="6">
        <v>68868.007402500007</v>
      </c>
      <c r="E33" s="6">
        <v>41648.992578400001</v>
      </c>
      <c r="F33" s="6">
        <v>62.314401779275599</v>
      </c>
      <c r="G33" s="6">
        <v>37.685598220724401</v>
      </c>
    </row>
    <row r="34" spans="1:7" x14ac:dyDescent="0.25">
      <c r="A34" s="6" t="s">
        <v>30</v>
      </c>
      <c r="B34" s="6" t="s">
        <v>31</v>
      </c>
      <c r="C34" s="6" t="s">
        <v>15</v>
      </c>
      <c r="D34" s="6">
        <v>20455.200202100001</v>
      </c>
      <c r="E34" s="6">
        <v>14147.7997997</v>
      </c>
      <c r="F34" s="6">
        <v>59.113950238522499</v>
      </c>
      <c r="G34" s="6">
        <v>40.886049761477501</v>
      </c>
    </row>
    <row r="35" spans="1:7" x14ac:dyDescent="0.25">
      <c r="A35" s="6" t="s">
        <v>32</v>
      </c>
      <c r="B35" s="6" t="s">
        <v>33</v>
      </c>
      <c r="C35" s="6" t="s">
        <v>15</v>
      </c>
      <c r="D35" s="6">
        <v>102865.8030618</v>
      </c>
      <c r="E35" s="6">
        <v>55592.196888600003</v>
      </c>
      <c r="F35" s="6">
        <v>64.916762229738296</v>
      </c>
      <c r="G35" s="6">
        <v>35.083237770261697</v>
      </c>
    </row>
    <row r="36" spans="1:7" x14ac:dyDescent="0.25">
      <c r="A36" s="6" t="s">
        <v>34</v>
      </c>
      <c r="B36" s="6" t="s">
        <v>35</v>
      </c>
      <c r="C36" s="6" t="s">
        <v>15</v>
      </c>
      <c r="D36" s="6">
        <v>475821.53611320001</v>
      </c>
      <c r="E36" s="6">
        <v>316693.46389010001</v>
      </c>
      <c r="F36" s="6">
        <v>60.039435986854301</v>
      </c>
      <c r="G36" s="6">
        <v>39.960564013145699</v>
      </c>
    </row>
    <row r="37" spans="1:7" x14ac:dyDescent="0.25">
      <c r="A37" s="6" t="s">
        <v>36</v>
      </c>
      <c r="B37" s="6" t="s">
        <v>37</v>
      </c>
      <c r="C37" s="6" t="s">
        <v>15</v>
      </c>
      <c r="D37" s="6">
        <v>21906.8545118</v>
      </c>
      <c r="E37" s="6">
        <v>8590.1454983999993</v>
      </c>
      <c r="F37" s="6">
        <v>71.832817996763794</v>
      </c>
      <c r="G37" s="6">
        <v>28.167182003236199</v>
      </c>
    </row>
    <row r="38" spans="1:7" x14ac:dyDescent="0.25">
      <c r="A38" t="s">
        <v>18</v>
      </c>
    </row>
    <row r="39" spans="1:7" x14ac:dyDescent="0.25">
      <c r="A39" t="s">
        <v>1153</v>
      </c>
    </row>
    <row r="40" spans="1:7" x14ac:dyDescent="0.25">
      <c r="A40" t="s">
        <v>19</v>
      </c>
    </row>
    <row r="41" spans="1:7" x14ac:dyDescent="0.25">
      <c r="A41" t="s">
        <v>20</v>
      </c>
    </row>
    <row r="42" spans="1:7" x14ac:dyDescent="0.25">
      <c r="A42" t="s">
        <v>21</v>
      </c>
    </row>
    <row r="45" spans="1:7" x14ac:dyDescent="0.25">
      <c r="G45" s="7" t="str">
        <f>HYPERLINK("#'Indice'!A1", "Ir al índice")</f>
        <v>Ir al índice</v>
      </c>
    </row>
    <row r="46" spans="1:7" ht="17.25" x14ac:dyDescent="0.3">
      <c r="A46" s="4" t="s">
        <v>827</v>
      </c>
    </row>
    <row r="47" spans="1:7" x14ac:dyDescent="0.25">
      <c r="A47" s="5" t="s">
        <v>23</v>
      </c>
      <c r="B47" s="5" t="s">
        <v>10</v>
      </c>
      <c r="C47" s="5" t="s">
        <v>11</v>
      </c>
      <c r="D47" s="5" t="s">
        <v>822</v>
      </c>
      <c r="E47" s="5" t="s">
        <v>823</v>
      </c>
      <c r="F47" s="5" t="s">
        <v>824</v>
      </c>
      <c r="G47" s="5" t="s">
        <v>825</v>
      </c>
    </row>
    <row r="48" spans="1:7" x14ac:dyDescent="0.25">
      <c r="A48" s="6" t="s">
        <v>13</v>
      </c>
      <c r="B48" s="6" t="s">
        <v>14</v>
      </c>
      <c r="C48" s="6" t="s">
        <v>15</v>
      </c>
      <c r="D48" s="6">
        <v>4372592.3767074002</v>
      </c>
      <c r="E48" s="6">
        <v>3455355.6232444001</v>
      </c>
      <c r="F48" s="6">
        <v>55.858730496604302</v>
      </c>
      <c r="G48" s="6">
        <v>44.141269503395698</v>
      </c>
    </row>
    <row r="49" spans="1:7" x14ac:dyDescent="0.25">
      <c r="A49" s="6" t="s">
        <v>39</v>
      </c>
      <c r="B49" s="6" t="s">
        <v>40</v>
      </c>
      <c r="C49" s="6" t="s">
        <v>15</v>
      </c>
      <c r="D49" s="6">
        <v>4521.7501628999999</v>
      </c>
      <c r="E49" s="6">
        <v>5063.2498388000004</v>
      </c>
      <c r="F49" s="6">
        <v>47.1752755565782</v>
      </c>
      <c r="G49" s="6">
        <v>52.8247244434218</v>
      </c>
    </row>
    <row r="50" spans="1:7" x14ac:dyDescent="0.25">
      <c r="A50" s="6" t="s">
        <v>41</v>
      </c>
      <c r="B50" s="6" t="s">
        <v>42</v>
      </c>
      <c r="C50" s="6" t="s">
        <v>15</v>
      </c>
      <c r="D50" s="6">
        <v>42281.053174499997</v>
      </c>
      <c r="E50" s="6">
        <v>26492.946832400001</v>
      </c>
      <c r="F50" s="6">
        <v>61.478252203242498</v>
      </c>
      <c r="G50" s="6">
        <v>38.521747796757502</v>
      </c>
    </row>
    <row r="51" spans="1:7" x14ac:dyDescent="0.25">
      <c r="A51" s="6" t="s">
        <v>24</v>
      </c>
      <c r="B51" s="6" t="s">
        <v>25</v>
      </c>
      <c r="C51" s="6" t="s">
        <v>15</v>
      </c>
      <c r="D51" s="6">
        <v>88989.544252199994</v>
      </c>
      <c r="E51" s="6">
        <v>42950.455746699998</v>
      </c>
      <c r="F51" s="6">
        <v>67.446979121526397</v>
      </c>
      <c r="G51" s="6">
        <v>32.553020878473603</v>
      </c>
    </row>
    <row r="52" spans="1:7" x14ac:dyDescent="0.25">
      <c r="A52" s="6" t="s">
        <v>26</v>
      </c>
      <c r="B52" s="6" t="s">
        <v>27</v>
      </c>
      <c r="C52" s="6" t="s">
        <v>15</v>
      </c>
      <c r="D52" s="6">
        <v>15639.2352216</v>
      </c>
      <c r="E52" s="6">
        <v>10630.7647818</v>
      </c>
      <c r="F52" s="6">
        <v>59.532680698804299</v>
      </c>
      <c r="G52" s="6">
        <v>40.467319301195701</v>
      </c>
    </row>
    <row r="53" spans="1:7" x14ac:dyDescent="0.25">
      <c r="A53" s="6" t="s">
        <v>43</v>
      </c>
      <c r="B53" s="6" t="s">
        <v>44</v>
      </c>
      <c r="C53" s="6" t="s">
        <v>15</v>
      </c>
      <c r="D53" s="6">
        <v>12263.3395996</v>
      </c>
      <c r="E53" s="6">
        <v>11492.660406999999</v>
      </c>
      <c r="F53" s="6">
        <v>51.622072723492799</v>
      </c>
      <c r="G53" s="6">
        <v>48.377927276507201</v>
      </c>
    </row>
    <row r="54" spans="1:7" x14ac:dyDescent="0.25">
      <c r="A54" s="6" t="s">
        <v>45</v>
      </c>
      <c r="B54" s="6" t="s">
        <v>46</v>
      </c>
      <c r="C54" s="6" t="s">
        <v>15</v>
      </c>
      <c r="D54" s="6">
        <v>96873.154387200004</v>
      </c>
      <c r="E54" s="6">
        <v>56229.845615500002</v>
      </c>
      <c r="F54" s="6">
        <v>63.273191502120497</v>
      </c>
      <c r="G54" s="6">
        <v>36.726808497879503</v>
      </c>
    </row>
    <row r="55" spans="1:7" x14ac:dyDescent="0.25">
      <c r="A55" s="6" t="s">
        <v>28</v>
      </c>
      <c r="B55" s="6" t="s">
        <v>29</v>
      </c>
      <c r="C55" s="6" t="s">
        <v>15</v>
      </c>
      <c r="D55" s="6">
        <v>67491.888170499995</v>
      </c>
      <c r="E55" s="6">
        <v>41203.111840400001</v>
      </c>
      <c r="F55" s="6">
        <v>62.092909668091302</v>
      </c>
      <c r="G55" s="6">
        <v>37.907090331908698</v>
      </c>
    </row>
    <row r="56" spans="1:7" x14ac:dyDescent="0.25">
      <c r="A56" s="6" t="s">
        <v>47</v>
      </c>
      <c r="B56" s="6" t="s">
        <v>48</v>
      </c>
      <c r="C56" s="6" t="s">
        <v>15</v>
      </c>
      <c r="D56" s="6">
        <v>78401.267610299998</v>
      </c>
      <c r="E56" s="6">
        <v>62108.732386600001</v>
      </c>
      <c r="F56" s="6">
        <v>55.797642596277598</v>
      </c>
      <c r="G56" s="6">
        <v>44.202357403722402</v>
      </c>
    </row>
    <row r="57" spans="1:7" x14ac:dyDescent="0.25">
      <c r="A57" s="6" t="s">
        <v>49</v>
      </c>
      <c r="B57" s="6" t="s">
        <v>50</v>
      </c>
      <c r="C57" s="6" t="s">
        <v>15</v>
      </c>
      <c r="D57" s="6">
        <v>8950.2342054000001</v>
      </c>
      <c r="E57" s="6">
        <v>5600.7657931000003</v>
      </c>
      <c r="F57" s="6">
        <v>61.509409706017699</v>
      </c>
      <c r="G57" s="6">
        <v>38.490590293982301</v>
      </c>
    </row>
    <row r="58" spans="1:7" x14ac:dyDescent="0.25">
      <c r="A58" s="6" t="s">
        <v>30</v>
      </c>
      <c r="B58" s="6" t="s">
        <v>31</v>
      </c>
      <c r="C58" s="6" t="s">
        <v>15</v>
      </c>
      <c r="D58" s="6">
        <v>8976.3792076999998</v>
      </c>
      <c r="E58" s="6">
        <v>8334.6207931999998</v>
      </c>
      <c r="F58" s="6">
        <v>51.853614506575703</v>
      </c>
      <c r="G58" s="6">
        <v>48.146385493424297</v>
      </c>
    </row>
    <row r="59" spans="1:7" x14ac:dyDescent="0.25">
      <c r="A59" s="6" t="s">
        <v>51</v>
      </c>
      <c r="B59" s="6" t="s">
        <v>52</v>
      </c>
      <c r="C59" s="6" t="s">
        <v>15</v>
      </c>
      <c r="D59" s="6">
        <v>90435.818480400005</v>
      </c>
      <c r="E59" s="6">
        <v>36940.181520400001</v>
      </c>
      <c r="F59" s="6">
        <v>70.999103818483903</v>
      </c>
      <c r="G59" s="6">
        <v>29.000896181516101</v>
      </c>
    </row>
    <row r="60" spans="1:7" x14ac:dyDescent="0.25">
      <c r="A60" s="6" t="s">
        <v>32</v>
      </c>
      <c r="B60" s="6" t="s">
        <v>33</v>
      </c>
      <c r="C60" s="6" t="s">
        <v>15</v>
      </c>
      <c r="D60" s="6">
        <v>101352.27717450001</v>
      </c>
      <c r="E60" s="6">
        <v>55148.722822399999</v>
      </c>
      <c r="F60" s="6">
        <v>64.761424640422504</v>
      </c>
      <c r="G60" s="6">
        <v>35.238575359577503</v>
      </c>
    </row>
    <row r="61" spans="1:7" x14ac:dyDescent="0.25">
      <c r="A61" s="6" t="s">
        <v>53</v>
      </c>
      <c r="B61" s="6" t="s">
        <v>54</v>
      </c>
      <c r="C61" s="6" t="s">
        <v>15</v>
      </c>
      <c r="D61" s="6">
        <v>14921.0132589</v>
      </c>
      <c r="E61" s="6">
        <v>13428.9867426</v>
      </c>
      <c r="F61" s="6">
        <v>52.631440063881897</v>
      </c>
      <c r="G61" s="6">
        <v>47.368559936118103</v>
      </c>
    </row>
    <row r="62" spans="1:7" x14ac:dyDescent="0.25">
      <c r="A62" s="6" t="s">
        <v>34</v>
      </c>
      <c r="B62" s="6" t="s">
        <v>35</v>
      </c>
      <c r="C62" s="6" t="s">
        <v>15</v>
      </c>
      <c r="D62" s="6">
        <v>472567.20390650001</v>
      </c>
      <c r="E62" s="6">
        <v>315415.79609710001</v>
      </c>
      <c r="F62" s="6">
        <v>59.971751155080902</v>
      </c>
      <c r="G62" s="6">
        <v>40.028248844919098</v>
      </c>
    </row>
    <row r="63" spans="1:7" x14ac:dyDescent="0.25">
      <c r="A63" s="6" t="s">
        <v>36</v>
      </c>
      <c r="B63" s="6" t="s">
        <v>37</v>
      </c>
      <c r="C63" s="6" t="s">
        <v>15</v>
      </c>
      <c r="D63" s="6">
        <v>15913.7191511</v>
      </c>
      <c r="E63" s="6">
        <v>6495.2808548000003</v>
      </c>
      <c r="F63" s="6">
        <v>71.014856293944902</v>
      </c>
      <c r="G63" s="6">
        <v>28.985143706055101</v>
      </c>
    </row>
    <row r="64" spans="1:7" x14ac:dyDescent="0.25">
      <c r="A64" s="6" t="s">
        <v>55</v>
      </c>
      <c r="B64" s="6" t="s">
        <v>56</v>
      </c>
      <c r="C64" s="6" t="s">
        <v>15</v>
      </c>
      <c r="D64" s="6">
        <v>6480.3397628000002</v>
      </c>
      <c r="E64" s="6">
        <v>2831.6602334999998</v>
      </c>
      <c r="F64" s="6">
        <v>69.591277549128804</v>
      </c>
      <c r="G64" s="6">
        <v>30.408722450871199</v>
      </c>
    </row>
    <row r="65" spans="1:7" x14ac:dyDescent="0.25">
      <c r="A65" s="6" t="s">
        <v>57</v>
      </c>
      <c r="B65" s="6" t="s">
        <v>58</v>
      </c>
      <c r="C65" s="6" t="s">
        <v>15</v>
      </c>
      <c r="D65" s="6">
        <v>4394.2017490999997</v>
      </c>
      <c r="E65" s="6">
        <v>4145.7982475999997</v>
      </c>
      <c r="F65" s="6">
        <v>51.454353053840698</v>
      </c>
      <c r="G65" s="6">
        <v>48.545646946159302</v>
      </c>
    </row>
    <row r="66" spans="1:7" x14ac:dyDescent="0.25">
      <c r="A66" s="6" t="s">
        <v>59</v>
      </c>
      <c r="B66" s="6" t="s">
        <v>60</v>
      </c>
      <c r="C66" s="6" t="s">
        <v>15</v>
      </c>
      <c r="D66" s="6">
        <v>6579.9899169</v>
      </c>
      <c r="E66" s="6">
        <v>4931.0100861999999</v>
      </c>
      <c r="F66" s="6">
        <v>57.162626315072202</v>
      </c>
      <c r="G66" s="6">
        <v>42.837373684927798</v>
      </c>
    </row>
    <row r="67" spans="1:7" x14ac:dyDescent="0.25">
      <c r="A67" s="6" t="s">
        <v>61</v>
      </c>
      <c r="B67" s="6" t="s">
        <v>62</v>
      </c>
      <c r="C67" s="6" t="s">
        <v>15</v>
      </c>
      <c r="D67" s="6">
        <v>11753.651339599999</v>
      </c>
      <c r="E67" s="6">
        <v>8980.3486599999997</v>
      </c>
      <c r="F67" s="6">
        <v>56.687813927976997</v>
      </c>
      <c r="G67" s="6">
        <v>43.312186072023003</v>
      </c>
    </row>
    <row r="68" spans="1:7" x14ac:dyDescent="0.25">
      <c r="A68" s="6" t="s">
        <v>63</v>
      </c>
      <c r="B68" s="6" t="s">
        <v>64</v>
      </c>
      <c r="C68" s="6" t="s">
        <v>15</v>
      </c>
      <c r="D68" s="6">
        <v>1074.6780312999999</v>
      </c>
      <c r="E68" s="6">
        <v>552.32197740000004</v>
      </c>
      <c r="F68" s="6">
        <v>66.052736665851995</v>
      </c>
      <c r="G68" s="6">
        <v>33.947263334147998</v>
      </c>
    </row>
    <row r="69" spans="1:7" x14ac:dyDescent="0.25">
      <c r="A69" s="6" t="s">
        <v>65</v>
      </c>
      <c r="B69" s="6" t="s">
        <v>66</v>
      </c>
      <c r="C69" s="6" t="s">
        <v>15</v>
      </c>
      <c r="D69" s="6">
        <v>74337.219358999995</v>
      </c>
      <c r="E69" s="6">
        <v>55087.780642099999</v>
      </c>
      <c r="F69" s="6">
        <v>57.436522587110801</v>
      </c>
      <c r="G69" s="6">
        <v>42.563477412889199</v>
      </c>
    </row>
    <row r="70" spans="1:7" x14ac:dyDescent="0.25">
      <c r="A70" t="s">
        <v>18</v>
      </c>
    </row>
    <row r="71" spans="1:7" x14ac:dyDescent="0.25">
      <c r="A71" t="s">
        <v>1153</v>
      </c>
    </row>
    <row r="72" spans="1:7" x14ac:dyDescent="0.25">
      <c r="A72" t="s">
        <v>19</v>
      </c>
    </row>
    <row r="73" spans="1:7" x14ac:dyDescent="0.25">
      <c r="A73" t="s">
        <v>20</v>
      </c>
    </row>
    <row r="74" spans="1:7" x14ac:dyDescent="0.25">
      <c r="A74" t="s">
        <v>21</v>
      </c>
    </row>
    <row r="77" spans="1:7" x14ac:dyDescent="0.25">
      <c r="G77" s="7" t="str">
        <f>HYPERLINK("#'Indice'!A1", "Ir al índice")</f>
        <v>Ir al índice</v>
      </c>
    </row>
    <row r="78" spans="1:7" ht="17.25" x14ac:dyDescent="0.3">
      <c r="A78" s="4" t="s">
        <v>828</v>
      </c>
    </row>
    <row r="79" spans="1:7" x14ac:dyDescent="0.25">
      <c r="A79" s="5" t="s">
        <v>23</v>
      </c>
      <c r="B79" s="5" t="s">
        <v>68</v>
      </c>
      <c r="C79" s="5" t="s">
        <v>11</v>
      </c>
      <c r="D79" s="5" t="s">
        <v>822</v>
      </c>
      <c r="E79" s="5" t="s">
        <v>823</v>
      </c>
      <c r="F79" s="5" t="s">
        <v>824</v>
      </c>
      <c r="G79" s="5" t="s">
        <v>825</v>
      </c>
    </row>
    <row r="80" spans="1:7" x14ac:dyDescent="0.25">
      <c r="A80" s="6" t="s">
        <v>69</v>
      </c>
      <c r="B80" s="6" t="s">
        <v>70</v>
      </c>
      <c r="C80" s="6" t="s">
        <v>15</v>
      </c>
      <c r="D80" s="6">
        <v>334563.53419789998</v>
      </c>
      <c r="E80" s="6">
        <v>239231.46581319999</v>
      </c>
      <c r="F80" s="6">
        <v>58.307153982071597</v>
      </c>
      <c r="G80" s="6">
        <v>41.692846017928403</v>
      </c>
    </row>
    <row r="81" spans="1:7" x14ac:dyDescent="0.25">
      <c r="A81" s="6" t="s">
        <v>71</v>
      </c>
      <c r="B81" s="6" t="s">
        <v>72</v>
      </c>
      <c r="C81" s="6" t="s">
        <v>15</v>
      </c>
      <c r="D81" s="6">
        <v>100260.82521749999</v>
      </c>
      <c r="E81" s="6">
        <v>74115.1747818</v>
      </c>
      <c r="F81" s="6">
        <v>57.4969177053623</v>
      </c>
      <c r="G81" s="6">
        <v>42.5030822946377</v>
      </c>
    </row>
    <row r="82" spans="1:7" x14ac:dyDescent="0.25">
      <c r="A82" s="6" t="s">
        <v>73</v>
      </c>
      <c r="B82" s="6" t="s">
        <v>74</v>
      </c>
      <c r="C82" s="6" t="s">
        <v>15</v>
      </c>
      <c r="D82" s="6">
        <v>56294.021661799998</v>
      </c>
      <c r="E82" s="6">
        <v>51435.978346199998</v>
      </c>
      <c r="F82" s="6">
        <v>52.254730954812601</v>
      </c>
      <c r="G82" s="6">
        <v>47.745269045187399</v>
      </c>
    </row>
    <row r="83" spans="1:7" x14ac:dyDescent="0.25">
      <c r="A83" s="6" t="s">
        <v>75</v>
      </c>
      <c r="B83" s="6" t="s">
        <v>76</v>
      </c>
      <c r="C83" s="6" t="s">
        <v>15</v>
      </c>
      <c r="D83" s="6">
        <v>232018.9272828</v>
      </c>
      <c r="E83" s="6">
        <v>169978.0727171</v>
      </c>
      <c r="F83" s="6">
        <v>57.716581786147103</v>
      </c>
      <c r="G83" s="6">
        <v>42.283418213852897</v>
      </c>
    </row>
    <row r="84" spans="1:7" x14ac:dyDescent="0.25">
      <c r="A84" s="6" t="s">
        <v>77</v>
      </c>
      <c r="B84" s="6" t="s">
        <v>78</v>
      </c>
      <c r="C84" s="6" t="s">
        <v>15</v>
      </c>
      <c r="D84" s="6">
        <v>226641.22023860001</v>
      </c>
      <c r="E84" s="6">
        <v>169118.77977739999</v>
      </c>
      <c r="F84" s="6">
        <v>57.267338849160403</v>
      </c>
      <c r="G84" s="6">
        <v>42.732661150839597</v>
      </c>
    </row>
    <row r="85" spans="1:7" x14ac:dyDescent="0.25">
      <c r="A85" s="6" t="s">
        <v>79</v>
      </c>
      <c r="B85" s="6" t="s">
        <v>80</v>
      </c>
      <c r="C85" s="6" t="s">
        <v>15</v>
      </c>
      <c r="D85" s="6">
        <v>93221.270078500005</v>
      </c>
      <c r="E85" s="6">
        <v>87359.7299337</v>
      </c>
      <c r="F85" s="6">
        <v>51.622967018790497</v>
      </c>
      <c r="G85" s="6">
        <v>48.377032981209503</v>
      </c>
    </row>
    <row r="86" spans="1:7" x14ac:dyDescent="0.25">
      <c r="A86" s="6" t="s">
        <v>81</v>
      </c>
      <c r="B86" s="6" t="s">
        <v>82</v>
      </c>
      <c r="C86" s="6" t="s">
        <v>15</v>
      </c>
      <c r="D86" s="6">
        <v>386553.47584249999</v>
      </c>
      <c r="E86" s="6">
        <v>337537.52415840002</v>
      </c>
      <c r="F86" s="6">
        <v>53.384654116957599</v>
      </c>
      <c r="G86" s="6">
        <v>46.615345883042401</v>
      </c>
    </row>
    <row r="87" spans="1:7" x14ac:dyDescent="0.25">
      <c r="A87" s="6" t="s">
        <v>83</v>
      </c>
      <c r="B87" s="6" t="s">
        <v>84</v>
      </c>
      <c r="C87" s="6" t="s">
        <v>15</v>
      </c>
      <c r="D87" s="6">
        <v>535734.91523669998</v>
      </c>
      <c r="E87" s="6">
        <v>498790.08477050002</v>
      </c>
      <c r="F87" s="6">
        <v>51.785593894103201</v>
      </c>
      <c r="G87" s="6">
        <v>48.214406105896799</v>
      </c>
    </row>
    <row r="88" spans="1:7" x14ac:dyDescent="0.25">
      <c r="A88" s="6" t="s">
        <v>85</v>
      </c>
      <c r="B88" s="6" t="s">
        <v>86</v>
      </c>
      <c r="C88" s="6" t="s">
        <v>15</v>
      </c>
      <c r="D88" s="6">
        <v>219997.25922850001</v>
      </c>
      <c r="E88" s="6">
        <v>175432.74077139999</v>
      </c>
      <c r="F88" s="6">
        <v>55.634944042828202</v>
      </c>
      <c r="G88" s="6">
        <v>44.365055957171798</v>
      </c>
    </row>
    <row r="89" spans="1:7" x14ac:dyDescent="0.25">
      <c r="A89" s="6" t="s">
        <v>87</v>
      </c>
      <c r="B89" s="6" t="s">
        <v>88</v>
      </c>
      <c r="C89" s="6" t="s">
        <v>15</v>
      </c>
      <c r="D89" s="6">
        <v>466894.96379980003</v>
      </c>
      <c r="E89" s="6">
        <v>347572.03619349998</v>
      </c>
      <c r="F89" s="6">
        <v>57.325215607709197</v>
      </c>
      <c r="G89" s="6">
        <v>42.674784392290803</v>
      </c>
    </row>
    <row r="90" spans="1:7" x14ac:dyDescent="0.25">
      <c r="A90" s="6" t="s">
        <v>89</v>
      </c>
      <c r="B90" s="6" t="s">
        <v>90</v>
      </c>
      <c r="C90" s="6" t="s">
        <v>15</v>
      </c>
      <c r="D90" s="6">
        <v>756840.0555433</v>
      </c>
      <c r="E90" s="6">
        <v>503213.94444350002</v>
      </c>
      <c r="F90" s="6">
        <v>60.064096899912897</v>
      </c>
      <c r="G90" s="6">
        <v>39.935903100087103</v>
      </c>
    </row>
    <row r="91" spans="1:7" x14ac:dyDescent="0.25">
      <c r="A91" s="6" t="s">
        <v>91</v>
      </c>
      <c r="B91" s="6" t="s">
        <v>92</v>
      </c>
      <c r="C91" s="6" t="s">
        <v>15</v>
      </c>
      <c r="D91" s="6">
        <v>85977.573480100007</v>
      </c>
      <c r="E91" s="6">
        <v>62015.426446099998</v>
      </c>
      <c r="F91" s="6">
        <v>58.095702852820502</v>
      </c>
      <c r="G91" s="6">
        <v>41.904297147179498</v>
      </c>
    </row>
    <row r="92" spans="1:7" x14ac:dyDescent="0.25">
      <c r="A92" s="6" t="s">
        <v>93</v>
      </c>
      <c r="B92" s="6" t="s">
        <v>94</v>
      </c>
      <c r="C92" s="6" t="s">
        <v>15</v>
      </c>
      <c r="D92" s="6">
        <v>91426.298431799994</v>
      </c>
      <c r="E92" s="6">
        <v>76973.701566300006</v>
      </c>
      <c r="F92" s="6">
        <v>54.291151088379799</v>
      </c>
      <c r="G92" s="6">
        <v>45.708848911620201</v>
      </c>
    </row>
    <row r="93" spans="1:7" x14ac:dyDescent="0.25">
      <c r="A93" s="6" t="s">
        <v>95</v>
      </c>
      <c r="B93" s="6" t="s">
        <v>96</v>
      </c>
      <c r="C93" s="6" t="s">
        <v>15</v>
      </c>
      <c r="D93" s="6">
        <v>42725.180260300003</v>
      </c>
      <c r="E93" s="6">
        <v>40676.819742400003</v>
      </c>
      <c r="F93" s="6">
        <v>51.228004435045698</v>
      </c>
      <c r="G93" s="6">
        <v>48.771995564954302</v>
      </c>
    </row>
    <row r="94" spans="1:7" x14ac:dyDescent="0.25">
      <c r="A94" s="6" t="s">
        <v>97</v>
      </c>
      <c r="B94" s="6" t="s">
        <v>98</v>
      </c>
      <c r="C94" s="6" t="s">
        <v>15</v>
      </c>
      <c r="D94" s="6">
        <v>43133.365447199998</v>
      </c>
      <c r="E94" s="6">
        <v>39288.634551399999</v>
      </c>
      <c r="F94" s="6">
        <v>52.332345063129601</v>
      </c>
      <c r="G94" s="6">
        <v>47.667654936870399</v>
      </c>
    </row>
    <row r="95" spans="1:7" x14ac:dyDescent="0.25">
      <c r="A95" s="6" t="s">
        <v>99</v>
      </c>
      <c r="B95" s="6" t="s">
        <v>100</v>
      </c>
      <c r="C95" s="6" t="s">
        <v>15</v>
      </c>
      <c r="D95" s="6">
        <v>150793.9903878</v>
      </c>
      <c r="E95" s="6">
        <v>103196.0096068</v>
      </c>
      <c r="F95" s="6">
        <v>59.370050155914001</v>
      </c>
      <c r="G95" s="6">
        <v>40.629949844085999</v>
      </c>
    </row>
    <row r="96" spans="1:7" x14ac:dyDescent="0.25">
      <c r="A96" s="6" t="s">
        <v>101</v>
      </c>
      <c r="B96" s="6" t="s">
        <v>102</v>
      </c>
      <c r="C96" s="6" t="s">
        <v>15</v>
      </c>
      <c r="D96" s="6">
        <v>9526.2534491000006</v>
      </c>
      <c r="E96" s="6">
        <v>8443.7465527999993</v>
      </c>
      <c r="F96" s="6">
        <v>53.0119835731373</v>
      </c>
      <c r="G96" s="6">
        <v>46.9880164268627</v>
      </c>
    </row>
    <row r="97" spans="1:7" x14ac:dyDescent="0.25">
      <c r="A97" s="6" t="s">
        <v>103</v>
      </c>
      <c r="B97" s="6" t="s">
        <v>104</v>
      </c>
      <c r="C97" s="6" t="s">
        <v>15</v>
      </c>
      <c r="D97" s="6">
        <v>215654.52487260001</v>
      </c>
      <c r="E97" s="6">
        <v>169275.4751479</v>
      </c>
      <c r="F97" s="6">
        <v>56.024348546778597</v>
      </c>
      <c r="G97" s="6">
        <v>43.975651453221403</v>
      </c>
    </row>
    <row r="98" spans="1:7" x14ac:dyDescent="0.25">
      <c r="A98" s="6" t="s">
        <v>105</v>
      </c>
      <c r="B98" s="6" t="s">
        <v>106</v>
      </c>
      <c r="C98" s="6" t="s">
        <v>15</v>
      </c>
      <c r="D98" s="6">
        <v>342594.68981050001</v>
      </c>
      <c r="E98" s="6">
        <v>309363.31019639998</v>
      </c>
      <c r="F98" s="6">
        <v>52.5485828545511</v>
      </c>
      <c r="G98" s="6">
        <v>47.4514171454489</v>
      </c>
    </row>
    <row r="99" spans="1:7" x14ac:dyDescent="0.25">
      <c r="A99" s="6" t="s">
        <v>107</v>
      </c>
      <c r="B99" s="6" t="s">
        <v>108</v>
      </c>
      <c r="C99" s="6" t="s">
        <v>15</v>
      </c>
      <c r="D99" s="6">
        <v>2571.6011699999999</v>
      </c>
      <c r="E99" s="6">
        <v>1012.3987764</v>
      </c>
      <c r="F99" s="6">
        <v>71.752265861027198</v>
      </c>
      <c r="G99" s="6">
        <v>28.247734138972799</v>
      </c>
    </row>
    <row r="100" spans="1:7" x14ac:dyDescent="0.25">
      <c r="A100" t="s">
        <v>18</v>
      </c>
    </row>
    <row r="101" spans="1:7" x14ac:dyDescent="0.25">
      <c r="A101" t="s">
        <v>1153</v>
      </c>
    </row>
    <row r="102" spans="1:7" x14ac:dyDescent="0.25">
      <c r="A102" t="s">
        <v>19</v>
      </c>
    </row>
    <row r="103" spans="1:7" x14ac:dyDescent="0.25">
      <c r="A103" t="s">
        <v>20</v>
      </c>
    </row>
    <row r="104" spans="1:7" x14ac:dyDescent="0.25">
      <c r="A104" t="s">
        <v>21</v>
      </c>
    </row>
    <row r="107" spans="1:7" x14ac:dyDescent="0.25">
      <c r="G107" s="7" t="str">
        <f>HYPERLINK("#'Indice'!A1", "Ir al índice")</f>
        <v>Ir al índice</v>
      </c>
    </row>
    <row r="108" spans="1:7" ht="17.25" x14ac:dyDescent="0.3">
      <c r="A108" s="4" t="s">
        <v>829</v>
      </c>
    </row>
    <row r="109" spans="1:7" x14ac:dyDescent="0.25">
      <c r="A109" s="5" t="s">
        <v>23</v>
      </c>
      <c r="B109" s="5" t="s">
        <v>68</v>
      </c>
      <c r="C109" s="5" t="s">
        <v>11</v>
      </c>
      <c r="D109" s="5" t="s">
        <v>822</v>
      </c>
      <c r="E109" s="5" t="s">
        <v>823</v>
      </c>
      <c r="F109" s="5" t="s">
        <v>824</v>
      </c>
      <c r="G109" s="5" t="s">
        <v>825</v>
      </c>
    </row>
    <row r="110" spans="1:7" x14ac:dyDescent="0.25">
      <c r="A110" s="6" t="s">
        <v>69</v>
      </c>
      <c r="B110" s="6" t="s">
        <v>70</v>
      </c>
      <c r="C110" s="6" t="s">
        <v>15</v>
      </c>
      <c r="D110" s="6">
        <v>334181.31677119998</v>
      </c>
      <c r="E110" s="6">
        <v>239039.68323200001</v>
      </c>
      <c r="F110" s="6">
        <v>58.298861480883403</v>
      </c>
      <c r="G110" s="6">
        <v>41.701138519116597</v>
      </c>
    </row>
    <row r="111" spans="1:7" x14ac:dyDescent="0.25">
      <c r="A111" s="6" t="s">
        <v>71</v>
      </c>
      <c r="B111" s="6" t="s">
        <v>72</v>
      </c>
      <c r="C111" s="6" t="s">
        <v>15</v>
      </c>
      <c r="D111" s="6">
        <v>99501.599069999997</v>
      </c>
      <c r="E111" s="6">
        <v>73860.400906800001</v>
      </c>
      <c r="F111" s="6">
        <v>57.395276406199599</v>
      </c>
      <c r="G111" s="6">
        <v>42.604723593800401</v>
      </c>
    </row>
    <row r="112" spans="1:7" x14ac:dyDescent="0.25">
      <c r="A112" s="6" t="s">
        <v>73</v>
      </c>
      <c r="B112" s="6" t="s">
        <v>74</v>
      </c>
      <c r="C112" s="6" t="s">
        <v>15</v>
      </c>
      <c r="D112" s="6">
        <v>55560.911789099999</v>
      </c>
      <c r="E112" s="6">
        <v>51142.088213900002</v>
      </c>
      <c r="F112" s="6">
        <v>52.070618246476599</v>
      </c>
      <c r="G112" s="6">
        <v>47.929381753523401</v>
      </c>
    </row>
    <row r="113" spans="1:7" x14ac:dyDescent="0.25">
      <c r="A113" s="6" t="s">
        <v>75</v>
      </c>
      <c r="B113" s="6" t="s">
        <v>76</v>
      </c>
      <c r="C113" s="6" t="s">
        <v>15</v>
      </c>
      <c r="D113" s="6">
        <v>231976.12240349999</v>
      </c>
      <c r="E113" s="6">
        <v>169955.87759449999</v>
      </c>
      <c r="F113" s="6">
        <v>57.715265867025799</v>
      </c>
      <c r="G113" s="6">
        <v>42.284734132974201</v>
      </c>
    </row>
    <row r="114" spans="1:7" x14ac:dyDescent="0.25">
      <c r="A114" s="6" t="s">
        <v>77</v>
      </c>
      <c r="B114" s="6" t="s">
        <v>78</v>
      </c>
      <c r="C114" s="6" t="s">
        <v>15</v>
      </c>
      <c r="D114" s="6">
        <v>220082.21053849999</v>
      </c>
      <c r="E114" s="6">
        <v>166313.78947610001</v>
      </c>
      <c r="F114" s="6">
        <v>56.957683446563699</v>
      </c>
      <c r="G114" s="6">
        <v>43.042316553436301</v>
      </c>
    </row>
    <row r="115" spans="1:7" x14ac:dyDescent="0.25">
      <c r="A115" s="6" t="s">
        <v>79</v>
      </c>
      <c r="B115" s="6" t="s">
        <v>80</v>
      </c>
      <c r="C115" s="6" t="s">
        <v>15</v>
      </c>
      <c r="D115" s="6">
        <v>93221.270078500005</v>
      </c>
      <c r="E115" s="6">
        <v>87359.7299337</v>
      </c>
      <c r="F115" s="6">
        <v>51.622967018790497</v>
      </c>
      <c r="G115" s="6">
        <v>48.377032981209503</v>
      </c>
    </row>
    <row r="116" spans="1:7" x14ac:dyDescent="0.25">
      <c r="A116" s="6" t="s">
        <v>81</v>
      </c>
      <c r="B116" s="6" t="s">
        <v>82</v>
      </c>
      <c r="C116" s="6" t="s">
        <v>15</v>
      </c>
      <c r="D116" s="6">
        <v>386553.47584249999</v>
      </c>
      <c r="E116" s="6">
        <v>337537.52415840002</v>
      </c>
      <c r="F116" s="6">
        <v>53.384654116957599</v>
      </c>
      <c r="G116" s="6">
        <v>46.615345883042401</v>
      </c>
    </row>
    <row r="117" spans="1:7" x14ac:dyDescent="0.25">
      <c r="A117" s="6" t="s">
        <v>83</v>
      </c>
      <c r="B117" s="6" t="s">
        <v>84</v>
      </c>
      <c r="C117" s="6" t="s">
        <v>15</v>
      </c>
      <c r="D117" s="6">
        <v>535734.91523669998</v>
      </c>
      <c r="E117" s="6">
        <v>498790.08477050002</v>
      </c>
      <c r="F117" s="6">
        <v>51.785593894103201</v>
      </c>
      <c r="G117" s="6">
        <v>48.214406105896799</v>
      </c>
    </row>
    <row r="118" spans="1:7" x14ac:dyDescent="0.25">
      <c r="A118" s="6" t="s">
        <v>85</v>
      </c>
      <c r="B118" s="6" t="s">
        <v>86</v>
      </c>
      <c r="C118" s="6" t="s">
        <v>15</v>
      </c>
      <c r="D118" s="6">
        <v>219997.25922850001</v>
      </c>
      <c r="E118" s="6">
        <v>175432.74077139999</v>
      </c>
      <c r="F118" s="6">
        <v>55.634944042828202</v>
      </c>
      <c r="G118" s="6">
        <v>44.365055957171798</v>
      </c>
    </row>
    <row r="119" spans="1:7" x14ac:dyDescent="0.25">
      <c r="A119" s="6" t="s">
        <v>87</v>
      </c>
      <c r="B119" s="6" t="s">
        <v>88</v>
      </c>
      <c r="C119" s="6" t="s">
        <v>15</v>
      </c>
      <c r="D119" s="6">
        <v>466894.96379980003</v>
      </c>
      <c r="E119" s="6">
        <v>347572.03619349998</v>
      </c>
      <c r="F119" s="6">
        <v>57.325215607709197</v>
      </c>
      <c r="G119" s="6">
        <v>42.674784392290803</v>
      </c>
    </row>
    <row r="120" spans="1:7" x14ac:dyDescent="0.25">
      <c r="A120" s="6" t="s">
        <v>89</v>
      </c>
      <c r="B120" s="6" t="s">
        <v>90</v>
      </c>
      <c r="C120" s="6" t="s">
        <v>15</v>
      </c>
      <c r="D120" s="6">
        <v>753892.47980610002</v>
      </c>
      <c r="E120" s="6">
        <v>502224.52018190001</v>
      </c>
      <c r="F120" s="6">
        <v>60.0176957889514</v>
      </c>
      <c r="G120" s="6">
        <v>39.9823042110486</v>
      </c>
    </row>
    <row r="121" spans="1:7" x14ac:dyDescent="0.25">
      <c r="A121" s="6" t="s">
        <v>91</v>
      </c>
      <c r="B121" s="6" t="s">
        <v>92</v>
      </c>
      <c r="C121" s="6" t="s">
        <v>15</v>
      </c>
      <c r="D121" s="6">
        <v>85977.573480100007</v>
      </c>
      <c r="E121" s="6">
        <v>62015.426446099998</v>
      </c>
      <c r="F121" s="6">
        <v>58.095702852820502</v>
      </c>
      <c r="G121" s="6">
        <v>41.904297147179498</v>
      </c>
    </row>
    <row r="122" spans="1:7" x14ac:dyDescent="0.25">
      <c r="A122" s="6" t="s">
        <v>93</v>
      </c>
      <c r="B122" s="6" t="s">
        <v>94</v>
      </c>
      <c r="C122" s="6" t="s">
        <v>15</v>
      </c>
      <c r="D122" s="6">
        <v>91426.298431799994</v>
      </c>
      <c r="E122" s="6">
        <v>76973.701566300006</v>
      </c>
      <c r="F122" s="6">
        <v>54.291151088379799</v>
      </c>
      <c r="G122" s="6">
        <v>45.708848911620201</v>
      </c>
    </row>
    <row r="123" spans="1:7" x14ac:dyDescent="0.25">
      <c r="A123" s="6" t="s">
        <v>95</v>
      </c>
      <c r="B123" s="6" t="s">
        <v>96</v>
      </c>
      <c r="C123" s="6" t="s">
        <v>15</v>
      </c>
      <c r="D123" s="6">
        <v>42725.180260300003</v>
      </c>
      <c r="E123" s="6">
        <v>40676.819742400003</v>
      </c>
      <c r="F123" s="6">
        <v>51.228004435045698</v>
      </c>
      <c r="G123" s="6">
        <v>48.771995564954302</v>
      </c>
    </row>
    <row r="124" spans="1:7" x14ac:dyDescent="0.25">
      <c r="A124" s="6" t="s">
        <v>97</v>
      </c>
      <c r="B124" s="6" t="s">
        <v>98</v>
      </c>
      <c r="C124" s="6" t="s">
        <v>15</v>
      </c>
      <c r="D124" s="6">
        <v>43133.365447199998</v>
      </c>
      <c r="E124" s="6">
        <v>39288.634551399999</v>
      </c>
      <c r="F124" s="6">
        <v>52.332345063129601</v>
      </c>
      <c r="G124" s="6">
        <v>47.667654936870399</v>
      </c>
    </row>
    <row r="125" spans="1:7" x14ac:dyDescent="0.25">
      <c r="A125" s="6" t="s">
        <v>99</v>
      </c>
      <c r="B125" s="6" t="s">
        <v>100</v>
      </c>
      <c r="C125" s="6" t="s">
        <v>15</v>
      </c>
      <c r="D125" s="6">
        <v>150793.9903878</v>
      </c>
      <c r="E125" s="6">
        <v>103196.0096068</v>
      </c>
      <c r="F125" s="6">
        <v>59.370050155914001</v>
      </c>
      <c r="G125" s="6">
        <v>40.629949844085999</v>
      </c>
    </row>
    <row r="126" spans="1:7" x14ac:dyDescent="0.25">
      <c r="A126" s="6" t="s">
        <v>101</v>
      </c>
      <c r="B126" s="6" t="s">
        <v>102</v>
      </c>
      <c r="C126" s="6" t="s">
        <v>15</v>
      </c>
      <c r="D126" s="6">
        <v>9526.2534491000006</v>
      </c>
      <c r="E126" s="6">
        <v>8443.7465527999993</v>
      </c>
      <c r="F126" s="6">
        <v>53.0119835731373</v>
      </c>
      <c r="G126" s="6">
        <v>46.9880164268627</v>
      </c>
    </row>
    <row r="127" spans="1:7" x14ac:dyDescent="0.25">
      <c r="A127" s="6" t="s">
        <v>103</v>
      </c>
      <c r="B127" s="6" t="s">
        <v>104</v>
      </c>
      <c r="C127" s="6" t="s">
        <v>15</v>
      </c>
      <c r="D127" s="6">
        <v>215654.52487260001</v>
      </c>
      <c r="E127" s="6">
        <v>169275.4751479</v>
      </c>
      <c r="F127" s="6">
        <v>56.024348546778597</v>
      </c>
      <c r="G127" s="6">
        <v>43.975651453221403</v>
      </c>
    </row>
    <row r="128" spans="1:7" x14ac:dyDescent="0.25">
      <c r="A128" s="6" t="s">
        <v>105</v>
      </c>
      <c r="B128" s="6" t="s">
        <v>106</v>
      </c>
      <c r="C128" s="6" t="s">
        <v>15</v>
      </c>
      <c r="D128" s="6">
        <v>335758.66581410001</v>
      </c>
      <c r="E128" s="6">
        <v>306257.33419800003</v>
      </c>
      <c r="F128" s="6">
        <v>52.297554236619</v>
      </c>
      <c r="G128" s="6">
        <v>47.702445763381</v>
      </c>
    </row>
    <row r="129" spans="1:7" x14ac:dyDescent="0.25">
      <c r="A129" t="s">
        <v>18</v>
      </c>
    </row>
    <row r="130" spans="1:7" x14ac:dyDescent="0.25">
      <c r="A130" t="s">
        <v>1153</v>
      </c>
    </row>
    <row r="131" spans="1:7" x14ac:dyDescent="0.25">
      <c r="A131" t="s">
        <v>19</v>
      </c>
    </row>
    <row r="132" spans="1:7" x14ac:dyDescent="0.25">
      <c r="A132" t="s">
        <v>20</v>
      </c>
    </row>
    <row r="133" spans="1:7" x14ac:dyDescent="0.25">
      <c r="A133" t="s">
        <v>21</v>
      </c>
    </row>
    <row r="136" spans="1:7" x14ac:dyDescent="0.25">
      <c r="G136" s="7" t="str">
        <f>HYPERLINK("#'Indice'!A1", "Ir al índice")</f>
        <v>Ir al índice</v>
      </c>
    </row>
    <row r="137" spans="1:7" ht="17.25" x14ac:dyDescent="0.3">
      <c r="A137" s="4" t="s">
        <v>830</v>
      </c>
    </row>
    <row r="138" spans="1:7" x14ac:dyDescent="0.25">
      <c r="A138" s="5" t="s">
        <v>23</v>
      </c>
      <c r="B138" s="5" t="s">
        <v>111</v>
      </c>
      <c r="C138" s="5" t="s">
        <v>11</v>
      </c>
      <c r="D138" s="5" t="s">
        <v>822</v>
      </c>
      <c r="E138" s="5" t="s">
        <v>823</v>
      </c>
      <c r="F138" s="5" t="s">
        <v>824</v>
      </c>
      <c r="G138" s="5" t="s">
        <v>825</v>
      </c>
    </row>
    <row r="139" spans="1:7" x14ac:dyDescent="0.25">
      <c r="A139" s="6" t="s">
        <v>85</v>
      </c>
      <c r="B139" s="6" t="s">
        <v>112</v>
      </c>
      <c r="C139" s="6" t="s">
        <v>15</v>
      </c>
      <c r="D139" s="6">
        <v>68004.812714200001</v>
      </c>
      <c r="E139" s="6">
        <v>60719.187283300002</v>
      </c>
      <c r="F139" s="6">
        <v>52.829940582580399</v>
      </c>
      <c r="G139" s="6">
        <v>47.170059417419601</v>
      </c>
    </row>
    <row r="140" spans="1:7" x14ac:dyDescent="0.25">
      <c r="A140" s="6" t="s">
        <v>89</v>
      </c>
      <c r="B140" s="6" t="s">
        <v>113</v>
      </c>
      <c r="C140" s="6" t="s">
        <v>15</v>
      </c>
      <c r="D140" s="6">
        <v>41556.422404899997</v>
      </c>
      <c r="E140" s="6">
        <v>30105.5776004</v>
      </c>
      <c r="F140" s="6">
        <v>57.9894817362431</v>
      </c>
      <c r="G140" s="6">
        <v>42.0105182637569</v>
      </c>
    </row>
    <row r="141" spans="1:7" x14ac:dyDescent="0.25">
      <c r="A141" s="6" t="s">
        <v>91</v>
      </c>
      <c r="B141" s="6" t="s">
        <v>114</v>
      </c>
      <c r="C141" s="6" t="s">
        <v>15</v>
      </c>
      <c r="D141" s="6">
        <v>37762.475230299999</v>
      </c>
      <c r="E141" s="6">
        <v>24209.524774599999</v>
      </c>
      <c r="F141" s="6">
        <v>60.9347370220651</v>
      </c>
      <c r="G141" s="6">
        <v>39.0652629779349</v>
      </c>
    </row>
    <row r="142" spans="1:7" x14ac:dyDescent="0.25">
      <c r="A142" s="6" t="s">
        <v>93</v>
      </c>
      <c r="B142" s="6" t="s">
        <v>115</v>
      </c>
      <c r="C142" s="6" t="s">
        <v>15</v>
      </c>
      <c r="D142" s="6">
        <v>77733.888897500001</v>
      </c>
      <c r="E142" s="6">
        <v>54232.111095300002</v>
      </c>
      <c r="F142" s="6">
        <v>58.904482140658303</v>
      </c>
      <c r="G142" s="6">
        <v>41.095517859341697</v>
      </c>
    </row>
    <row r="143" spans="1:7" x14ac:dyDescent="0.25">
      <c r="A143" s="6" t="s">
        <v>95</v>
      </c>
      <c r="B143" s="6" t="s">
        <v>116</v>
      </c>
      <c r="C143" s="6" t="s">
        <v>15</v>
      </c>
      <c r="D143" s="6">
        <v>25875.7129485</v>
      </c>
      <c r="E143" s="6">
        <v>16444.287057900001</v>
      </c>
      <c r="F143" s="6">
        <v>61.142988999496303</v>
      </c>
      <c r="G143" s="6">
        <v>38.857011000503697</v>
      </c>
    </row>
    <row r="144" spans="1:7" x14ac:dyDescent="0.25">
      <c r="A144" s="6" t="s">
        <v>103</v>
      </c>
      <c r="B144" s="6" t="s">
        <v>117</v>
      </c>
      <c r="C144" s="6" t="s">
        <v>15</v>
      </c>
      <c r="D144" s="6">
        <v>56026.106055600001</v>
      </c>
      <c r="E144" s="6">
        <v>38072.893947500001</v>
      </c>
      <c r="F144" s="6">
        <v>59.539533952278198</v>
      </c>
      <c r="G144" s="6">
        <v>40.460466047721802</v>
      </c>
    </row>
    <row r="145" spans="1:7" x14ac:dyDescent="0.25">
      <c r="A145" s="6" t="s">
        <v>105</v>
      </c>
      <c r="B145" s="6" t="s">
        <v>118</v>
      </c>
      <c r="C145" s="6" t="s">
        <v>15</v>
      </c>
      <c r="D145" s="6">
        <v>57962.446542700003</v>
      </c>
      <c r="E145" s="6">
        <v>46700.553462800002</v>
      </c>
      <c r="F145" s="6">
        <v>55.380073702888403</v>
      </c>
      <c r="G145" s="6">
        <v>44.619926297111597</v>
      </c>
    </row>
    <row r="146" spans="1:7" x14ac:dyDescent="0.25">
      <c r="A146" s="6" t="s">
        <v>107</v>
      </c>
      <c r="B146" s="6" t="s">
        <v>119</v>
      </c>
      <c r="C146" s="6" t="s">
        <v>15</v>
      </c>
      <c r="D146" s="6">
        <v>26247.250756500001</v>
      </c>
      <c r="E146" s="6">
        <v>16346.7492422</v>
      </c>
      <c r="F146" s="6">
        <v>61.621943835519303</v>
      </c>
      <c r="G146" s="6">
        <v>38.378056164480697</v>
      </c>
    </row>
    <row r="147" spans="1:7" x14ac:dyDescent="0.25">
      <c r="A147" s="6" t="s">
        <v>120</v>
      </c>
      <c r="B147" s="6" t="s">
        <v>121</v>
      </c>
      <c r="C147" s="6" t="s">
        <v>15</v>
      </c>
      <c r="D147" s="6">
        <v>17730.627232499999</v>
      </c>
      <c r="E147" s="6">
        <v>12696.37269</v>
      </c>
      <c r="F147" s="6">
        <v>58.272676496734199</v>
      </c>
      <c r="G147" s="6">
        <v>41.727323503265801</v>
      </c>
    </row>
    <row r="148" spans="1:7" x14ac:dyDescent="0.25">
      <c r="A148" s="6" t="s">
        <v>122</v>
      </c>
      <c r="B148" s="6" t="s">
        <v>123</v>
      </c>
      <c r="C148" s="6" t="s">
        <v>15</v>
      </c>
      <c r="D148" s="6">
        <v>40355.759368899999</v>
      </c>
      <c r="E148" s="6">
        <v>20051.240623599999</v>
      </c>
      <c r="F148" s="6">
        <v>66.806428681958195</v>
      </c>
      <c r="G148" s="6">
        <v>33.193571318041798</v>
      </c>
    </row>
    <row r="149" spans="1:7" x14ac:dyDescent="0.25">
      <c r="A149" s="6" t="s">
        <v>124</v>
      </c>
      <c r="B149" s="6" t="s">
        <v>125</v>
      </c>
      <c r="C149" s="6" t="s">
        <v>15</v>
      </c>
      <c r="D149" s="6">
        <v>49401.676949399996</v>
      </c>
      <c r="E149" s="6">
        <v>33689.323048899998</v>
      </c>
      <c r="F149" s="6">
        <v>59.454907210661503</v>
      </c>
      <c r="G149" s="6">
        <v>40.545092789338497</v>
      </c>
    </row>
    <row r="150" spans="1:7" x14ac:dyDescent="0.25">
      <c r="A150" s="6" t="s">
        <v>126</v>
      </c>
      <c r="B150" s="6" t="s">
        <v>127</v>
      </c>
      <c r="C150" s="6" t="s">
        <v>15</v>
      </c>
      <c r="D150" s="6">
        <v>28233.649711900001</v>
      </c>
      <c r="E150" s="6">
        <v>16982.350293700001</v>
      </c>
      <c r="F150" s="6">
        <v>62.441723523538698</v>
      </c>
      <c r="G150" s="6">
        <v>37.558276476461302</v>
      </c>
    </row>
    <row r="151" spans="1:7" x14ac:dyDescent="0.25">
      <c r="A151" s="6" t="s">
        <v>128</v>
      </c>
      <c r="B151" s="6" t="s">
        <v>129</v>
      </c>
      <c r="C151" s="6" t="s">
        <v>15</v>
      </c>
      <c r="D151" s="6">
        <v>58166.250005399997</v>
      </c>
      <c r="E151" s="6">
        <v>42763.749996400002</v>
      </c>
      <c r="F151" s="6">
        <v>57.630288322959103</v>
      </c>
      <c r="G151" s="6">
        <v>42.369711677040897</v>
      </c>
    </row>
    <row r="152" spans="1:7" x14ac:dyDescent="0.25">
      <c r="A152" s="6" t="s">
        <v>130</v>
      </c>
      <c r="B152" s="6" t="s">
        <v>131</v>
      </c>
      <c r="C152" s="6" t="s">
        <v>15</v>
      </c>
      <c r="D152" s="6">
        <v>118321.7998816</v>
      </c>
      <c r="E152" s="6">
        <v>63056.200114500003</v>
      </c>
      <c r="F152" s="6">
        <v>65.234923686524397</v>
      </c>
      <c r="G152" s="6">
        <v>34.765076313475603</v>
      </c>
    </row>
    <row r="153" spans="1:7" x14ac:dyDescent="0.25">
      <c r="A153" s="6" t="s">
        <v>132</v>
      </c>
      <c r="B153" s="6" t="s">
        <v>133</v>
      </c>
      <c r="C153" s="6" t="s">
        <v>15</v>
      </c>
      <c r="D153" s="6">
        <v>170191.09425970001</v>
      </c>
      <c r="E153" s="6">
        <v>118792.9057363</v>
      </c>
      <c r="F153" s="6">
        <v>58.892912501057403</v>
      </c>
      <c r="G153" s="6">
        <v>41.107087498942597</v>
      </c>
    </row>
    <row r="154" spans="1:7" x14ac:dyDescent="0.25">
      <c r="A154" s="6" t="s">
        <v>134</v>
      </c>
      <c r="B154" s="6" t="s">
        <v>135</v>
      </c>
      <c r="C154" s="6" t="s">
        <v>15</v>
      </c>
      <c r="D154" s="6">
        <v>66442.754503300006</v>
      </c>
      <c r="E154" s="6">
        <v>44116.245494299998</v>
      </c>
      <c r="F154" s="6">
        <v>60.097101551879398</v>
      </c>
      <c r="G154" s="6">
        <v>39.902898448120602</v>
      </c>
    </row>
    <row r="155" spans="1:7" x14ac:dyDescent="0.25">
      <c r="A155" s="6" t="s">
        <v>136</v>
      </c>
      <c r="B155" s="6" t="s">
        <v>137</v>
      </c>
      <c r="C155" s="6" t="s">
        <v>15</v>
      </c>
      <c r="D155" s="6">
        <v>70793.664101000002</v>
      </c>
      <c r="E155" s="6">
        <v>57284.3358935</v>
      </c>
      <c r="F155" s="6">
        <v>55.2738675682319</v>
      </c>
      <c r="G155" s="6">
        <v>44.7261324317681</v>
      </c>
    </row>
    <row r="156" spans="1:7" x14ac:dyDescent="0.25">
      <c r="A156" s="6" t="s">
        <v>138</v>
      </c>
      <c r="B156" s="6" t="s">
        <v>139</v>
      </c>
      <c r="C156" s="6" t="s">
        <v>15</v>
      </c>
      <c r="D156" s="6">
        <v>57430.583811999997</v>
      </c>
      <c r="E156" s="6">
        <v>46117.416183699999</v>
      </c>
      <c r="F156" s="6">
        <v>55.462764915193802</v>
      </c>
      <c r="G156" s="6">
        <v>44.537235084806198</v>
      </c>
    </row>
    <row r="157" spans="1:7" x14ac:dyDescent="0.25">
      <c r="A157" s="6" t="s">
        <v>140</v>
      </c>
      <c r="B157" s="6" t="s">
        <v>141</v>
      </c>
      <c r="C157" s="6" t="s">
        <v>15</v>
      </c>
      <c r="D157" s="6">
        <v>25799.607227299999</v>
      </c>
      <c r="E157" s="6">
        <v>18228.392774700002</v>
      </c>
      <c r="F157" s="6">
        <v>58.598181216789399</v>
      </c>
      <c r="G157" s="6">
        <v>41.401818783210601</v>
      </c>
    </row>
    <row r="158" spans="1:7" x14ac:dyDescent="0.25">
      <c r="A158" s="6" t="s">
        <v>142</v>
      </c>
      <c r="B158" s="6" t="s">
        <v>143</v>
      </c>
      <c r="C158" s="6" t="s">
        <v>15</v>
      </c>
      <c r="D158" s="6">
        <v>48800.877670000002</v>
      </c>
      <c r="E158" s="6">
        <v>31665.122330300001</v>
      </c>
      <c r="F158" s="6">
        <v>60.647823515295997</v>
      </c>
      <c r="G158" s="6">
        <v>39.352176484704003</v>
      </c>
    </row>
    <row r="159" spans="1:7" x14ac:dyDescent="0.25">
      <c r="A159" s="6" t="s">
        <v>144</v>
      </c>
      <c r="B159" s="6" t="s">
        <v>145</v>
      </c>
      <c r="C159" s="6" t="s">
        <v>15</v>
      </c>
      <c r="D159" s="6">
        <v>14300.359077999999</v>
      </c>
      <c r="E159" s="6">
        <v>12064.640922799999</v>
      </c>
      <c r="F159" s="6">
        <v>54.239935814777503</v>
      </c>
      <c r="G159" s="6">
        <v>45.760064185222497</v>
      </c>
    </row>
    <row r="160" spans="1:7" x14ac:dyDescent="0.25">
      <c r="A160" s="6" t="s">
        <v>146</v>
      </c>
      <c r="B160" s="6" t="s">
        <v>147</v>
      </c>
      <c r="C160" s="6" t="s">
        <v>15</v>
      </c>
      <c r="D160" s="6">
        <v>25960.776348799998</v>
      </c>
      <c r="E160" s="6">
        <v>22762.223657300001</v>
      </c>
      <c r="F160" s="6">
        <v>53.282384798862502</v>
      </c>
      <c r="G160" s="6">
        <v>46.717615201137498</v>
      </c>
    </row>
    <row r="161" spans="1:7" x14ac:dyDescent="0.25">
      <c r="A161" s="6" t="s">
        <v>148</v>
      </c>
      <c r="B161" s="6" t="s">
        <v>149</v>
      </c>
      <c r="C161" s="6" t="s">
        <v>15</v>
      </c>
      <c r="D161" s="6">
        <v>22785.671085999998</v>
      </c>
      <c r="E161" s="6">
        <v>21321.3289167</v>
      </c>
      <c r="F161" s="6">
        <v>51.659988402306197</v>
      </c>
      <c r="G161" s="6">
        <v>48.340011597693803</v>
      </c>
    </row>
    <row r="162" spans="1:7" x14ac:dyDescent="0.25">
      <c r="A162" s="6" t="s">
        <v>150</v>
      </c>
      <c r="B162" s="6" t="s">
        <v>151</v>
      </c>
      <c r="C162" s="6" t="s">
        <v>15</v>
      </c>
      <c r="D162" s="6">
        <v>28833.0063692</v>
      </c>
      <c r="E162" s="6">
        <v>27223.993628600001</v>
      </c>
      <c r="F162" s="6">
        <v>51.435157732899697</v>
      </c>
      <c r="G162" s="6">
        <v>48.564842267100303</v>
      </c>
    </row>
    <row r="163" spans="1:7" x14ac:dyDescent="0.25">
      <c r="A163" s="6" t="s">
        <v>152</v>
      </c>
      <c r="B163" s="6" t="s">
        <v>153</v>
      </c>
      <c r="C163" s="6" t="s">
        <v>15</v>
      </c>
      <c r="D163" s="6">
        <v>47547.247330400001</v>
      </c>
      <c r="E163" s="6">
        <v>44970.752668100002</v>
      </c>
      <c r="F163" s="6">
        <v>51.392428858352901</v>
      </c>
      <c r="G163" s="6">
        <v>48.607571141647099</v>
      </c>
    </row>
    <row r="164" spans="1:7" x14ac:dyDescent="0.25">
      <c r="A164" s="6" t="s">
        <v>154</v>
      </c>
      <c r="B164" s="6" t="s">
        <v>155</v>
      </c>
      <c r="C164" s="6" t="s">
        <v>15</v>
      </c>
      <c r="D164" s="6">
        <v>62831.552596299996</v>
      </c>
      <c r="E164" s="6">
        <v>39506.447401700003</v>
      </c>
      <c r="F164" s="6">
        <v>61.3961115104144</v>
      </c>
      <c r="G164" s="6">
        <v>38.6038884895856</v>
      </c>
    </row>
    <row r="165" spans="1:7" x14ac:dyDescent="0.25">
      <c r="A165" s="6" t="s">
        <v>156</v>
      </c>
      <c r="B165" s="6" t="s">
        <v>157</v>
      </c>
      <c r="C165" s="6" t="s">
        <v>15</v>
      </c>
      <c r="D165" s="6">
        <v>34391.862993000002</v>
      </c>
      <c r="E165" s="6">
        <v>24997.137005199998</v>
      </c>
      <c r="F165" s="6">
        <v>57.909483227605101</v>
      </c>
      <c r="G165" s="6">
        <v>42.090516772394899</v>
      </c>
    </row>
    <row r="166" spans="1:7" x14ac:dyDescent="0.25">
      <c r="A166" s="6" t="s">
        <v>158</v>
      </c>
      <c r="B166" s="6" t="s">
        <v>159</v>
      </c>
      <c r="C166" s="6" t="s">
        <v>15</v>
      </c>
      <c r="D166" s="6">
        <v>70294.766688899996</v>
      </c>
      <c r="E166" s="6">
        <v>69195.233317499995</v>
      </c>
      <c r="F166" s="6">
        <v>50.3941262353393</v>
      </c>
      <c r="G166" s="6">
        <v>49.6058737646607</v>
      </c>
    </row>
    <row r="167" spans="1:7" x14ac:dyDescent="0.25">
      <c r="A167" s="6" t="s">
        <v>160</v>
      </c>
      <c r="B167" s="6" t="s">
        <v>161</v>
      </c>
      <c r="C167" s="6" t="s">
        <v>15</v>
      </c>
      <c r="D167" s="6">
        <v>43253.680732699999</v>
      </c>
      <c r="E167" s="6">
        <v>30426.319269799998</v>
      </c>
      <c r="F167" s="6">
        <v>58.704778408295901</v>
      </c>
      <c r="G167" s="6">
        <v>41.295221591704198</v>
      </c>
    </row>
    <row r="168" spans="1:7" x14ac:dyDescent="0.25">
      <c r="A168" s="6" t="s">
        <v>162</v>
      </c>
      <c r="B168" s="6" t="s">
        <v>163</v>
      </c>
      <c r="C168" s="6" t="s">
        <v>15</v>
      </c>
      <c r="D168" s="6">
        <v>42486.112834400003</v>
      </c>
      <c r="E168" s="6">
        <v>36418.887169399997</v>
      </c>
      <c r="F168" s="6">
        <v>53.844639544203702</v>
      </c>
      <c r="G168" s="6">
        <v>46.155360455796298</v>
      </c>
    </row>
    <row r="169" spans="1:7" x14ac:dyDescent="0.25">
      <c r="A169" s="6" t="s">
        <v>164</v>
      </c>
      <c r="B169" s="6" t="s">
        <v>165</v>
      </c>
      <c r="C169" s="6" t="s">
        <v>15</v>
      </c>
      <c r="D169" s="6">
        <v>57679.2648061</v>
      </c>
      <c r="E169" s="6">
        <v>31799.7351924</v>
      </c>
      <c r="F169" s="6">
        <v>64.461230911238303</v>
      </c>
      <c r="G169" s="6">
        <v>35.538769088761697</v>
      </c>
    </row>
    <row r="170" spans="1:7" x14ac:dyDescent="0.25">
      <c r="A170" s="6" t="s">
        <v>166</v>
      </c>
      <c r="B170" s="6" t="s">
        <v>167</v>
      </c>
      <c r="C170" s="6" t="s">
        <v>15</v>
      </c>
      <c r="D170" s="6">
        <v>52079.094721000001</v>
      </c>
      <c r="E170" s="6">
        <v>41495.905283200002</v>
      </c>
      <c r="F170" s="6">
        <v>55.6549235572135</v>
      </c>
      <c r="G170" s="6">
        <v>44.3450764427865</v>
      </c>
    </row>
    <row r="171" spans="1:7" x14ac:dyDescent="0.25">
      <c r="A171" s="6" t="s">
        <v>168</v>
      </c>
      <c r="B171" s="6" t="s">
        <v>169</v>
      </c>
      <c r="C171" s="6" t="s">
        <v>15</v>
      </c>
      <c r="D171" s="6">
        <v>53093.976749900001</v>
      </c>
      <c r="E171" s="6">
        <v>87312.023252300001</v>
      </c>
      <c r="F171" s="6">
        <v>37.814606746911203</v>
      </c>
      <c r="G171" s="6">
        <v>62.185393253088797</v>
      </c>
    </row>
    <row r="172" spans="1:7" x14ac:dyDescent="0.25">
      <c r="A172" s="6" t="s">
        <v>170</v>
      </c>
      <c r="B172" s="6" t="s">
        <v>171</v>
      </c>
      <c r="C172" s="6" t="s">
        <v>15</v>
      </c>
      <c r="D172" s="6">
        <v>22028.067233400001</v>
      </c>
      <c r="E172" s="6">
        <v>14248.932763999999</v>
      </c>
      <c r="F172" s="6">
        <v>60.721854715050199</v>
      </c>
      <c r="G172" s="6">
        <v>39.278145284949801</v>
      </c>
    </row>
    <row r="173" spans="1:7" x14ac:dyDescent="0.25">
      <c r="A173" s="6" t="s">
        <v>172</v>
      </c>
      <c r="B173" s="6" t="s">
        <v>173</v>
      </c>
      <c r="C173" s="6" t="s">
        <v>15</v>
      </c>
      <c r="D173" s="6">
        <v>55499.548700899999</v>
      </c>
      <c r="E173" s="6">
        <v>40656.451302399997</v>
      </c>
      <c r="F173" s="6">
        <v>57.718237758429296</v>
      </c>
      <c r="G173" s="6">
        <v>42.281762241570704</v>
      </c>
    </row>
    <row r="174" spans="1:7" x14ac:dyDescent="0.25">
      <c r="A174" s="6" t="s">
        <v>174</v>
      </c>
      <c r="B174" s="6" t="s">
        <v>175</v>
      </c>
      <c r="C174" s="6" t="s">
        <v>15</v>
      </c>
      <c r="D174" s="6">
        <v>44445.504993299997</v>
      </c>
      <c r="E174" s="6">
        <v>33288.495003399999</v>
      </c>
      <c r="F174" s="6">
        <v>57.176402854847098</v>
      </c>
      <c r="G174" s="6">
        <v>42.823597145152902</v>
      </c>
    </row>
    <row r="175" spans="1:7" x14ac:dyDescent="0.25">
      <c r="A175" s="6" t="s">
        <v>176</v>
      </c>
      <c r="B175" s="6" t="s">
        <v>177</v>
      </c>
      <c r="C175" s="6" t="s">
        <v>15</v>
      </c>
      <c r="D175" s="6">
        <v>11423.5672619</v>
      </c>
      <c r="E175" s="6">
        <v>8205.4327455999992</v>
      </c>
      <c r="F175" s="6">
        <v>58.197398020964897</v>
      </c>
      <c r="G175" s="6">
        <v>41.802601979035103</v>
      </c>
    </row>
    <row r="176" spans="1:7" x14ac:dyDescent="0.25">
      <c r="A176" s="6" t="s">
        <v>178</v>
      </c>
      <c r="B176" s="6" t="s">
        <v>179</v>
      </c>
      <c r="C176" s="6" t="s">
        <v>15</v>
      </c>
      <c r="D176" s="6">
        <v>23843.891237100001</v>
      </c>
      <c r="E176" s="6">
        <v>23599.108760399999</v>
      </c>
      <c r="F176" s="6">
        <v>50.257975335363398</v>
      </c>
      <c r="G176" s="6">
        <v>49.742024664636602</v>
      </c>
    </row>
    <row r="177" spans="1:7" x14ac:dyDescent="0.25">
      <c r="A177" s="6" t="s">
        <v>180</v>
      </c>
      <c r="B177" s="6" t="s">
        <v>181</v>
      </c>
      <c r="C177" s="6" t="s">
        <v>15</v>
      </c>
      <c r="D177" s="6">
        <v>75554.750422800003</v>
      </c>
      <c r="E177" s="6">
        <v>45297.2495949</v>
      </c>
      <c r="F177" s="6">
        <v>62.5184112896222</v>
      </c>
      <c r="G177" s="6">
        <v>37.4815887103778</v>
      </c>
    </row>
    <row r="178" spans="1:7" x14ac:dyDescent="0.25">
      <c r="A178" s="6" t="s">
        <v>182</v>
      </c>
      <c r="B178" s="6" t="s">
        <v>183</v>
      </c>
      <c r="C178" s="6" t="s">
        <v>15</v>
      </c>
      <c r="D178" s="6">
        <v>42747.859533499999</v>
      </c>
      <c r="E178" s="6">
        <v>32646.140467199999</v>
      </c>
      <c r="F178" s="6">
        <v>56.699285796088702</v>
      </c>
      <c r="G178" s="6">
        <v>43.300714203911298</v>
      </c>
    </row>
    <row r="179" spans="1:7" x14ac:dyDescent="0.25">
      <c r="A179" s="6" t="s">
        <v>184</v>
      </c>
      <c r="B179" s="6" t="s">
        <v>185</v>
      </c>
      <c r="C179" s="6" t="s">
        <v>15</v>
      </c>
      <c r="D179" s="6">
        <v>68594.833988800005</v>
      </c>
      <c r="E179" s="6">
        <v>62735.166009499997</v>
      </c>
      <c r="F179" s="6">
        <v>52.230894684906701</v>
      </c>
      <c r="G179" s="6">
        <v>47.769105315093299</v>
      </c>
    </row>
    <row r="180" spans="1:7" x14ac:dyDescent="0.25">
      <c r="A180" s="6" t="s">
        <v>186</v>
      </c>
      <c r="B180" s="6" t="s">
        <v>187</v>
      </c>
      <c r="C180" s="6" t="s">
        <v>15</v>
      </c>
      <c r="D180" s="6">
        <v>61329.005691699997</v>
      </c>
      <c r="E180" s="6">
        <v>37460.994308000001</v>
      </c>
      <c r="F180" s="6">
        <v>62.080175819299797</v>
      </c>
      <c r="G180" s="6">
        <v>37.919824180700203</v>
      </c>
    </row>
    <row r="181" spans="1:7" x14ac:dyDescent="0.25">
      <c r="A181" s="6" t="s">
        <v>188</v>
      </c>
      <c r="B181" s="6" t="s">
        <v>189</v>
      </c>
      <c r="C181" s="6" t="s">
        <v>15</v>
      </c>
      <c r="D181" s="6">
        <v>22926.503389599999</v>
      </c>
      <c r="E181" s="6">
        <v>18164.496616199998</v>
      </c>
      <c r="F181" s="6">
        <v>55.794464448088199</v>
      </c>
      <c r="G181" s="6">
        <v>44.205535551911801</v>
      </c>
    </row>
    <row r="182" spans="1:7" x14ac:dyDescent="0.25">
      <c r="A182" s="6" t="s">
        <v>190</v>
      </c>
      <c r="B182" s="6" t="s">
        <v>191</v>
      </c>
      <c r="C182" s="6" t="s">
        <v>15</v>
      </c>
      <c r="D182" s="6">
        <v>45054.3897191</v>
      </c>
      <c r="E182" s="6">
        <v>38220.610278499997</v>
      </c>
      <c r="F182" s="6">
        <v>54.103139862381802</v>
      </c>
      <c r="G182" s="6">
        <v>45.896860137618198</v>
      </c>
    </row>
    <row r="183" spans="1:7" x14ac:dyDescent="0.25">
      <c r="A183" s="6" t="s">
        <v>192</v>
      </c>
      <c r="B183" s="6" t="s">
        <v>193</v>
      </c>
      <c r="C183" s="6" t="s">
        <v>15</v>
      </c>
      <c r="D183" s="6">
        <v>37209.375538300003</v>
      </c>
      <c r="E183" s="6">
        <v>34096.624457999998</v>
      </c>
      <c r="F183" s="6">
        <v>52.182671220136797</v>
      </c>
      <c r="G183" s="6">
        <v>47.817328779863203</v>
      </c>
    </row>
    <row r="184" spans="1:7" x14ac:dyDescent="0.25">
      <c r="A184" s="6" t="s">
        <v>194</v>
      </c>
      <c r="B184" s="6" t="s">
        <v>195</v>
      </c>
      <c r="C184" s="6" t="s">
        <v>15</v>
      </c>
      <c r="D184" s="6">
        <v>86933.984970100006</v>
      </c>
      <c r="E184" s="6">
        <v>74897.015042700004</v>
      </c>
      <c r="F184" s="6">
        <v>53.718993865961401</v>
      </c>
      <c r="G184" s="6">
        <v>46.281006134038599</v>
      </c>
    </row>
    <row r="185" spans="1:7" x14ac:dyDescent="0.25">
      <c r="A185" s="6" t="s">
        <v>196</v>
      </c>
      <c r="B185" s="6" t="s">
        <v>197</v>
      </c>
      <c r="C185" s="6" t="s">
        <v>15</v>
      </c>
      <c r="D185" s="6">
        <v>82893.688357499996</v>
      </c>
      <c r="E185" s="6">
        <v>81626.311644500005</v>
      </c>
      <c r="F185" s="6">
        <v>50.385174055733202</v>
      </c>
      <c r="G185" s="6">
        <v>49.614825944266798</v>
      </c>
    </row>
    <row r="186" spans="1:7" x14ac:dyDescent="0.25">
      <c r="A186" s="6" t="s">
        <v>198</v>
      </c>
      <c r="B186" s="6" t="s">
        <v>199</v>
      </c>
      <c r="C186" s="6" t="s">
        <v>15</v>
      </c>
      <c r="D186" s="6">
        <v>50638.831933200003</v>
      </c>
      <c r="E186" s="6">
        <v>50688.168067500003</v>
      </c>
      <c r="F186" s="6">
        <v>49.975654991117999</v>
      </c>
      <c r="G186" s="6">
        <v>50.024345008882001</v>
      </c>
    </row>
    <row r="187" spans="1:7" x14ac:dyDescent="0.25">
      <c r="A187" s="6" t="s">
        <v>200</v>
      </c>
      <c r="B187" s="6" t="s">
        <v>201</v>
      </c>
      <c r="C187" s="6" t="s">
        <v>15</v>
      </c>
      <c r="D187" s="6">
        <v>172271.65476040001</v>
      </c>
      <c r="E187" s="6">
        <v>124830.34523570001</v>
      </c>
      <c r="F187" s="6">
        <v>57.984010461949602</v>
      </c>
      <c r="G187" s="6">
        <v>42.015989538050398</v>
      </c>
    </row>
    <row r="188" spans="1:7" x14ac:dyDescent="0.25">
      <c r="A188" s="6" t="s">
        <v>202</v>
      </c>
      <c r="B188" s="6" t="s">
        <v>203</v>
      </c>
      <c r="C188" s="6" t="s">
        <v>15</v>
      </c>
      <c r="D188" s="6">
        <v>52856.462487199999</v>
      </c>
      <c r="E188" s="6">
        <v>30713.5375059</v>
      </c>
      <c r="F188" s="6">
        <v>63.248130299825398</v>
      </c>
      <c r="G188" s="6">
        <v>36.751869700174602</v>
      </c>
    </row>
    <row r="189" spans="1:7" x14ac:dyDescent="0.25">
      <c r="A189" s="6" t="s">
        <v>204</v>
      </c>
      <c r="B189" s="6" t="s">
        <v>205</v>
      </c>
      <c r="C189" s="6" t="s">
        <v>15</v>
      </c>
      <c r="D189" s="6">
        <v>95369.733882400003</v>
      </c>
      <c r="E189" s="6">
        <v>72136.266118700005</v>
      </c>
      <c r="F189" s="6">
        <v>56.935115089473598</v>
      </c>
      <c r="G189" s="6">
        <v>43.064884910526402</v>
      </c>
    </row>
    <row r="190" spans="1:7" x14ac:dyDescent="0.25">
      <c r="A190" s="6" t="s">
        <v>206</v>
      </c>
      <c r="B190" s="6" t="s">
        <v>207</v>
      </c>
      <c r="C190" s="6" t="s">
        <v>15</v>
      </c>
      <c r="D190" s="6">
        <v>77754.626338400005</v>
      </c>
      <c r="E190" s="6">
        <v>63868.373663999999</v>
      </c>
      <c r="F190" s="6">
        <v>54.902541491906199</v>
      </c>
      <c r="G190" s="6">
        <v>45.097458508093801</v>
      </c>
    </row>
    <row r="191" spans="1:7" x14ac:dyDescent="0.25">
      <c r="A191" s="6" t="s">
        <v>208</v>
      </c>
      <c r="B191" s="6" t="s">
        <v>209</v>
      </c>
      <c r="C191" s="6" t="s">
        <v>15</v>
      </c>
      <c r="D191" s="6">
        <v>76819.565914299994</v>
      </c>
      <c r="E191" s="6">
        <v>60269.434088499998</v>
      </c>
      <c r="F191" s="6">
        <v>56.036272722633498</v>
      </c>
      <c r="G191" s="6">
        <v>43.963727277366502</v>
      </c>
    </row>
    <row r="192" spans="1:7" x14ac:dyDescent="0.25">
      <c r="A192" s="6" t="s">
        <v>210</v>
      </c>
      <c r="B192" s="6" t="s">
        <v>211</v>
      </c>
      <c r="C192" s="6" t="s">
        <v>15</v>
      </c>
      <c r="D192" s="6">
        <v>17103.3323743</v>
      </c>
      <c r="E192" s="6">
        <v>17496.667625800001</v>
      </c>
      <c r="F192" s="6">
        <v>49.431596457371597</v>
      </c>
      <c r="G192" s="6">
        <v>50.568403542628403</v>
      </c>
    </row>
    <row r="193" spans="1:7" x14ac:dyDescent="0.25">
      <c r="A193" s="6" t="s">
        <v>212</v>
      </c>
      <c r="B193" s="6" t="s">
        <v>213</v>
      </c>
      <c r="C193" s="6" t="s">
        <v>15</v>
      </c>
      <c r="D193" s="6">
        <v>32212.058085199998</v>
      </c>
      <c r="E193" s="6">
        <v>31279.941913899998</v>
      </c>
      <c r="F193" s="6">
        <v>50.734042218951402</v>
      </c>
      <c r="G193" s="6">
        <v>49.265957781048598</v>
      </c>
    </row>
    <row r="194" spans="1:7" x14ac:dyDescent="0.25">
      <c r="A194" s="6" t="s">
        <v>214</v>
      </c>
      <c r="B194" s="6" t="s">
        <v>215</v>
      </c>
      <c r="C194" s="6" t="s">
        <v>15</v>
      </c>
      <c r="D194" s="6">
        <v>18240.7928398</v>
      </c>
      <c r="E194" s="6">
        <v>11647.2071552</v>
      </c>
      <c r="F194" s="6">
        <v>61.0304899720675</v>
      </c>
      <c r="G194" s="6">
        <v>38.9695100279325</v>
      </c>
    </row>
    <row r="195" spans="1:7" x14ac:dyDescent="0.25">
      <c r="A195" s="6" t="s">
        <v>216</v>
      </c>
      <c r="B195" s="6" t="s">
        <v>217</v>
      </c>
      <c r="C195" s="6" t="s">
        <v>15</v>
      </c>
      <c r="D195" s="6">
        <v>58956.831679800001</v>
      </c>
      <c r="E195" s="6">
        <v>72459.168323499995</v>
      </c>
      <c r="F195" s="6">
        <v>44.862750105253198</v>
      </c>
      <c r="G195" s="6">
        <v>55.137249894746802</v>
      </c>
    </row>
    <row r="196" spans="1:7" x14ac:dyDescent="0.25">
      <c r="A196" s="6" t="s">
        <v>218</v>
      </c>
      <c r="B196" s="6" t="s">
        <v>219</v>
      </c>
      <c r="C196" s="6" t="s">
        <v>15</v>
      </c>
      <c r="D196" s="6">
        <v>35683.336885999997</v>
      </c>
      <c r="E196" s="6">
        <v>20779.6631141</v>
      </c>
      <c r="F196" s="6">
        <v>63.197734597766299</v>
      </c>
      <c r="G196" s="6">
        <v>36.802265402233701</v>
      </c>
    </row>
    <row r="197" spans="1:7" x14ac:dyDescent="0.25">
      <c r="A197" s="6" t="s">
        <v>220</v>
      </c>
      <c r="B197" s="6" t="s">
        <v>221</v>
      </c>
      <c r="C197" s="6" t="s">
        <v>15</v>
      </c>
      <c r="D197" s="6">
        <v>31240.556518900001</v>
      </c>
      <c r="E197" s="6">
        <v>31291.443483200001</v>
      </c>
      <c r="F197" s="6">
        <v>49.959311261195602</v>
      </c>
      <c r="G197" s="6">
        <v>50.040688738804398</v>
      </c>
    </row>
    <row r="198" spans="1:7" x14ac:dyDescent="0.25">
      <c r="A198" s="6" t="s">
        <v>222</v>
      </c>
      <c r="B198" s="6" t="s">
        <v>223</v>
      </c>
      <c r="C198" s="6" t="s">
        <v>15</v>
      </c>
      <c r="D198" s="6">
        <v>67081.097929700001</v>
      </c>
      <c r="E198" s="6">
        <v>71576.902072299999</v>
      </c>
      <c r="F198" s="6">
        <v>48.3788154514939</v>
      </c>
      <c r="G198" s="6">
        <v>51.6211845485061</v>
      </c>
    </row>
    <row r="199" spans="1:7" x14ac:dyDescent="0.25">
      <c r="A199" s="6" t="s">
        <v>224</v>
      </c>
      <c r="B199" s="6" t="s">
        <v>225</v>
      </c>
      <c r="C199" s="6" t="s">
        <v>15</v>
      </c>
      <c r="D199" s="6">
        <v>15941.078829100001</v>
      </c>
      <c r="E199" s="6">
        <v>15363.9211746</v>
      </c>
      <c r="F199" s="6">
        <v>50.921829826596102</v>
      </c>
      <c r="G199" s="6">
        <v>49.078170173403997</v>
      </c>
    </row>
    <row r="200" spans="1:7" x14ac:dyDescent="0.25">
      <c r="A200" s="6" t="s">
        <v>226</v>
      </c>
      <c r="B200" s="6" t="s">
        <v>227</v>
      </c>
      <c r="C200" s="6" t="s">
        <v>15</v>
      </c>
      <c r="D200" s="6">
        <v>110199.8603186</v>
      </c>
      <c r="E200" s="6">
        <v>88971.139684299997</v>
      </c>
      <c r="F200" s="6">
        <v>55.329269982575497</v>
      </c>
      <c r="G200" s="6">
        <v>44.670730017424503</v>
      </c>
    </row>
    <row r="201" spans="1:7" x14ac:dyDescent="0.25">
      <c r="A201" s="6" t="s">
        <v>228</v>
      </c>
      <c r="B201" s="6" t="s">
        <v>229</v>
      </c>
      <c r="C201" s="6" t="s">
        <v>15</v>
      </c>
      <c r="D201" s="6">
        <v>123576.1871268</v>
      </c>
      <c r="E201" s="6">
        <v>113317.812867</v>
      </c>
      <c r="F201" s="6">
        <v>52.165182372721198</v>
      </c>
      <c r="G201" s="6">
        <v>47.834817627278802</v>
      </c>
    </row>
    <row r="202" spans="1:7" x14ac:dyDescent="0.25">
      <c r="A202" s="6" t="s">
        <v>230</v>
      </c>
      <c r="B202" s="6" t="s">
        <v>231</v>
      </c>
      <c r="C202" s="6" t="s">
        <v>15</v>
      </c>
      <c r="D202" s="6">
        <v>74296.974416600002</v>
      </c>
      <c r="E202" s="6">
        <v>67227.025588100005</v>
      </c>
      <c r="F202" s="6">
        <v>52.497791479984002</v>
      </c>
      <c r="G202" s="6">
        <v>47.502208520015998</v>
      </c>
    </row>
    <row r="203" spans="1:7" x14ac:dyDescent="0.25">
      <c r="A203" s="6" t="s">
        <v>232</v>
      </c>
      <c r="B203" s="6" t="s">
        <v>233</v>
      </c>
      <c r="C203" s="6" t="s">
        <v>15</v>
      </c>
      <c r="D203" s="6">
        <v>56452.386747099998</v>
      </c>
      <c r="E203" s="6">
        <v>53772.613254999997</v>
      </c>
      <c r="F203" s="6">
        <v>51.215592420979299</v>
      </c>
      <c r="G203" s="6">
        <v>48.784407579020701</v>
      </c>
    </row>
    <row r="204" spans="1:7" x14ac:dyDescent="0.25">
      <c r="A204" s="6" t="s">
        <v>234</v>
      </c>
      <c r="B204" s="6" t="s">
        <v>235</v>
      </c>
      <c r="C204" s="6" t="s">
        <v>15</v>
      </c>
      <c r="D204" s="6">
        <v>10491.3218098</v>
      </c>
      <c r="E204" s="6">
        <v>6786.6781920000003</v>
      </c>
      <c r="F204" s="6">
        <v>60.720695732764398</v>
      </c>
      <c r="G204" s="6">
        <v>39.279304267235602</v>
      </c>
    </row>
    <row r="205" spans="1:7" x14ac:dyDescent="0.25">
      <c r="A205" s="6" t="s">
        <v>236</v>
      </c>
      <c r="B205" s="6" t="s">
        <v>237</v>
      </c>
      <c r="C205" s="6" t="s">
        <v>15</v>
      </c>
      <c r="D205" s="6">
        <v>5901.9085003999999</v>
      </c>
      <c r="E205" s="6">
        <v>6404.0915004999997</v>
      </c>
      <c r="F205" s="6">
        <v>47.959601007381501</v>
      </c>
      <c r="G205" s="6">
        <v>52.040398992618499</v>
      </c>
    </row>
    <row r="206" spans="1:7" x14ac:dyDescent="0.25">
      <c r="A206" s="6" t="s">
        <v>238</v>
      </c>
      <c r="B206" s="6" t="s">
        <v>239</v>
      </c>
      <c r="C206" s="6" t="s">
        <v>15</v>
      </c>
      <c r="D206" s="6">
        <v>9526.2534491000006</v>
      </c>
      <c r="E206" s="6">
        <v>8443.7465527999993</v>
      </c>
      <c r="F206" s="6">
        <v>53.0119835731373</v>
      </c>
      <c r="G206" s="6">
        <v>46.9880164268627</v>
      </c>
    </row>
    <row r="207" spans="1:7" x14ac:dyDescent="0.25">
      <c r="A207" s="6" t="s">
        <v>240</v>
      </c>
      <c r="B207" s="6" t="s">
        <v>241</v>
      </c>
      <c r="C207" s="6" t="s">
        <v>15</v>
      </c>
      <c r="D207" s="6">
        <v>11480.1646559</v>
      </c>
      <c r="E207" s="6">
        <v>9399.8353470999991</v>
      </c>
      <c r="F207" s="6">
        <v>54.981631485874303</v>
      </c>
      <c r="G207" s="6">
        <v>45.018368514125697</v>
      </c>
    </row>
    <row r="208" spans="1:7" x14ac:dyDescent="0.25">
      <c r="A208" s="6" t="s">
        <v>242</v>
      </c>
      <c r="B208" s="6" t="s">
        <v>243</v>
      </c>
      <c r="C208" s="6" t="s">
        <v>15</v>
      </c>
      <c r="D208" s="6">
        <v>21702.2138949</v>
      </c>
      <c r="E208" s="6">
        <v>23599.786102499998</v>
      </c>
      <c r="F208" s="6">
        <v>47.9056419057559</v>
      </c>
      <c r="G208" s="6">
        <v>52.0943580942441</v>
      </c>
    </row>
    <row r="209" spans="1:7" x14ac:dyDescent="0.25">
      <c r="A209" s="6" t="s">
        <v>244</v>
      </c>
      <c r="B209" s="6" t="s">
        <v>245</v>
      </c>
      <c r="C209" s="6" t="s">
        <v>15</v>
      </c>
      <c r="D209" s="6">
        <v>24486.9484854</v>
      </c>
      <c r="E209" s="6">
        <v>18838.051515300001</v>
      </c>
      <c r="F209" s="6">
        <v>56.519211736882497</v>
      </c>
      <c r="G209" s="6">
        <v>43.480788263117397</v>
      </c>
    </row>
    <row r="210" spans="1:7" x14ac:dyDescent="0.25">
      <c r="A210" s="6" t="s">
        <v>246</v>
      </c>
      <c r="B210" s="6" t="s">
        <v>247</v>
      </c>
      <c r="C210" s="6" t="s">
        <v>15</v>
      </c>
      <c r="D210" s="6">
        <v>18580.857301399999</v>
      </c>
      <c r="E210" s="6">
        <v>20420.1426947</v>
      </c>
      <c r="F210" s="6">
        <v>47.6420022647061</v>
      </c>
      <c r="G210" s="6">
        <v>52.3579977352939</v>
      </c>
    </row>
    <row r="211" spans="1:7" x14ac:dyDescent="0.25">
      <c r="A211" s="6" t="s">
        <v>248</v>
      </c>
      <c r="B211" s="6" t="s">
        <v>249</v>
      </c>
      <c r="C211" s="6" t="s">
        <v>15</v>
      </c>
      <c r="D211" s="6">
        <v>14008.6144432</v>
      </c>
      <c r="E211" s="6">
        <v>15333.385556499999</v>
      </c>
      <c r="F211" s="6">
        <v>47.742534398961297</v>
      </c>
      <c r="G211" s="6">
        <v>52.257465601038703</v>
      </c>
    </row>
    <row r="212" spans="1:7" x14ac:dyDescent="0.25">
      <c r="A212" s="6" t="s">
        <v>250</v>
      </c>
      <c r="B212" s="6" t="s">
        <v>251</v>
      </c>
      <c r="C212" s="6" t="s">
        <v>15</v>
      </c>
      <c r="D212" s="6">
        <v>19939.509174300001</v>
      </c>
      <c r="E212" s="6">
        <v>19355.490825699999</v>
      </c>
      <c r="F212" s="6">
        <v>50.743120433388498</v>
      </c>
      <c r="G212" s="6">
        <v>49.256879566611502</v>
      </c>
    </row>
    <row r="213" spans="1:7" x14ac:dyDescent="0.25">
      <c r="A213" s="6" t="s">
        <v>252</v>
      </c>
      <c r="B213" s="6" t="s">
        <v>253</v>
      </c>
      <c r="C213" s="6" t="s">
        <v>15</v>
      </c>
      <c r="D213" s="6">
        <v>16580.632519899998</v>
      </c>
      <c r="E213" s="6">
        <v>12777.367484</v>
      </c>
      <c r="F213" s="6">
        <v>56.477391231341997</v>
      </c>
      <c r="G213" s="6">
        <v>43.522608768658003</v>
      </c>
    </row>
    <row r="214" spans="1:7" x14ac:dyDescent="0.25">
      <c r="A214" s="6" t="s">
        <v>254</v>
      </c>
      <c r="B214" s="6" t="s">
        <v>255</v>
      </c>
      <c r="C214" s="6" t="s">
        <v>15</v>
      </c>
      <c r="D214" s="6">
        <v>14873.213464799999</v>
      </c>
      <c r="E214" s="6">
        <v>10863.7865332</v>
      </c>
      <c r="F214" s="6">
        <v>57.789227438923703</v>
      </c>
      <c r="G214" s="6">
        <v>42.210772561076297</v>
      </c>
    </row>
    <row r="215" spans="1:7" x14ac:dyDescent="0.25">
      <c r="A215" s="6" t="s">
        <v>256</v>
      </c>
      <c r="B215" s="6" t="s">
        <v>257</v>
      </c>
      <c r="C215" s="6" t="s">
        <v>15</v>
      </c>
      <c r="D215" s="6">
        <v>28182.920512100001</v>
      </c>
      <c r="E215" s="6">
        <v>17640.079485599999</v>
      </c>
      <c r="F215" s="6">
        <v>61.503874721241701</v>
      </c>
      <c r="G215" s="6">
        <v>38.496125278758299</v>
      </c>
    </row>
    <row r="216" spans="1:7" x14ac:dyDescent="0.25">
      <c r="A216" s="6" t="s">
        <v>258</v>
      </c>
      <c r="B216" s="6" t="s">
        <v>259</v>
      </c>
      <c r="C216" s="6" t="s">
        <v>15</v>
      </c>
      <c r="D216" s="6">
        <v>28879.443854100002</v>
      </c>
      <c r="E216" s="6">
        <v>22010.5561509</v>
      </c>
      <c r="F216" s="6">
        <v>56.748759778468397</v>
      </c>
      <c r="G216" s="6">
        <v>43.251240221531603</v>
      </c>
    </row>
    <row r="217" spans="1:7" x14ac:dyDescent="0.25">
      <c r="A217" s="6" t="s">
        <v>260</v>
      </c>
      <c r="B217" s="6" t="s">
        <v>261</v>
      </c>
      <c r="C217" s="6" t="s">
        <v>15</v>
      </c>
      <c r="D217" s="6">
        <v>26789.4683114</v>
      </c>
      <c r="E217" s="6">
        <v>17676.531686099999</v>
      </c>
      <c r="F217" s="6">
        <v>60.247083868362701</v>
      </c>
      <c r="G217" s="6">
        <v>39.752916131637299</v>
      </c>
    </row>
    <row r="218" spans="1:7" x14ac:dyDescent="0.25">
      <c r="A218" s="6" t="s">
        <v>262</v>
      </c>
      <c r="B218" s="6" t="s">
        <v>263</v>
      </c>
      <c r="C218" s="6" t="s">
        <v>15</v>
      </c>
      <c r="D218" s="6">
        <v>7247.5182606999997</v>
      </c>
      <c r="E218" s="6">
        <v>4816.4817424000003</v>
      </c>
      <c r="F218" s="6">
        <v>60.075582384264401</v>
      </c>
      <c r="G218" s="6">
        <v>39.924417615735599</v>
      </c>
    </row>
    <row r="219" spans="1:7" x14ac:dyDescent="0.25">
      <c r="A219" s="6" t="s">
        <v>264</v>
      </c>
      <c r="B219" s="6" t="s">
        <v>265</v>
      </c>
      <c r="C219" s="6" t="s">
        <v>15</v>
      </c>
      <c r="D219" s="6">
        <v>103252.771442</v>
      </c>
      <c r="E219" s="6">
        <v>78645.228550300002</v>
      </c>
      <c r="F219" s="6">
        <v>56.764104853473299</v>
      </c>
      <c r="G219" s="6">
        <v>43.235895146526701</v>
      </c>
    </row>
    <row r="220" spans="1:7" x14ac:dyDescent="0.25">
      <c r="A220" s="6" t="s">
        <v>266</v>
      </c>
      <c r="B220" s="6" t="s">
        <v>267</v>
      </c>
      <c r="C220" s="6" t="s">
        <v>15</v>
      </c>
      <c r="D220" s="6">
        <v>60169.9984482</v>
      </c>
      <c r="E220" s="6">
        <v>38180.001553100003</v>
      </c>
      <c r="F220" s="6">
        <v>61.1794595296438</v>
      </c>
      <c r="G220" s="6">
        <v>38.8205404703562</v>
      </c>
    </row>
    <row r="221" spans="1:7" x14ac:dyDescent="0.25">
      <c r="A221" s="6" t="s">
        <v>268</v>
      </c>
      <c r="B221" s="6" t="s">
        <v>269</v>
      </c>
      <c r="C221" s="6" t="s">
        <v>15</v>
      </c>
      <c r="D221" s="6">
        <v>23078.006127600001</v>
      </c>
      <c r="E221" s="6">
        <v>15148.9938674</v>
      </c>
      <c r="F221" s="6">
        <v>60.370958041746803</v>
      </c>
      <c r="G221" s="6">
        <v>39.629041958253197</v>
      </c>
    </row>
    <row r="222" spans="1:7" x14ac:dyDescent="0.25">
      <c r="A222" s="6" t="s">
        <v>270</v>
      </c>
      <c r="B222" s="6" t="s">
        <v>271</v>
      </c>
      <c r="C222" s="6" t="s">
        <v>15</v>
      </c>
      <c r="D222" s="6">
        <v>34881.041519400002</v>
      </c>
      <c r="E222" s="6">
        <v>23701.958476700001</v>
      </c>
      <c r="F222" s="6">
        <v>59.5412346955979</v>
      </c>
      <c r="G222" s="6">
        <v>40.4587653044021</v>
      </c>
    </row>
    <row r="223" spans="1:7" x14ac:dyDescent="0.25">
      <c r="A223" s="6" t="s">
        <v>272</v>
      </c>
      <c r="B223" s="6" t="s">
        <v>273</v>
      </c>
      <c r="C223" s="6" t="s">
        <v>15</v>
      </c>
      <c r="D223" s="6">
        <v>43759.997762200001</v>
      </c>
      <c r="E223" s="6">
        <v>30481.0022408</v>
      </c>
      <c r="F223" s="6">
        <v>58.943168546263799</v>
      </c>
      <c r="G223" s="6">
        <v>41.056831453736201</v>
      </c>
    </row>
    <row r="224" spans="1:7" x14ac:dyDescent="0.25">
      <c r="A224" s="6" t="s">
        <v>274</v>
      </c>
      <c r="B224" s="6" t="s">
        <v>275</v>
      </c>
      <c r="C224" s="6" t="s">
        <v>15</v>
      </c>
      <c r="D224" s="6">
        <v>27382.980702500001</v>
      </c>
      <c r="E224" s="6">
        <v>17579.019297899998</v>
      </c>
      <c r="F224" s="6">
        <v>60.902497002483003</v>
      </c>
      <c r="G224" s="6">
        <v>39.097502997516997</v>
      </c>
    </row>
    <row r="225" spans="1:7" x14ac:dyDescent="0.25">
      <c r="A225" s="6" t="s">
        <v>276</v>
      </c>
      <c r="B225" s="6" t="s">
        <v>277</v>
      </c>
      <c r="C225" s="6" t="s">
        <v>15</v>
      </c>
      <c r="D225" s="6">
        <v>10316.894065799999</v>
      </c>
      <c r="E225" s="6">
        <v>8266.1059301000005</v>
      </c>
      <c r="F225" s="6">
        <v>55.517914589012697</v>
      </c>
      <c r="G225" s="6">
        <v>44.482085410987303</v>
      </c>
    </row>
    <row r="226" spans="1:7" x14ac:dyDescent="0.25">
      <c r="A226" s="6" t="s">
        <v>278</v>
      </c>
      <c r="B226" s="6" t="s">
        <v>279</v>
      </c>
      <c r="C226" s="6" t="s">
        <v>15</v>
      </c>
      <c r="D226" s="6">
        <v>38263.954221400003</v>
      </c>
      <c r="E226" s="6">
        <v>31873.045778299998</v>
      </c>
      <c r="F226" s="6">
        <v>54.556017824491597</v>
      </c>
      <c r="G226" s="6">
        <v>45.443982175508403</v>
      </c>
    </row>
    <row r="227" spans="1:7" x14ac:dyDescent="0.25">
      <c r="A227" s="6" t="s">
        <v>280</v>
      </c>
      <c r="B227" s="6" t="s">
        <v>281</v>
      </c>
      <c r="C227" s="6" t="s">
        <v>15</v>
      </c>
      <c r="D227" s="6">
        <v>45622.274123199997</v>
      </c>
      <c r="E227" s="6">
        <v>33583.725879500002</v>
      </c>
      <c r="F227" s="6">
        <v>57.599517866884902</v>
      </c>
      <c r="G227" s="6">
        <v>42.400482133115197</v>
      </c>
    </row>
    <row r="228" spans="1:7" x14ac:dyDescent="0.25">
      <c r="A228" s="6" t="s">
        <v>282</v>
      </c>
      <c r="B228" s="6" t="s">
        <v>283</v>
      </c>
      <c r="C228" s="6" t="s">
        <v>15</v>
      </c>
      <c r="D228" s="6">
        <v>33112.529472900002</v>
      </c>
      <c r="E228" s="6">
        <v>24328.4705335</v>
      </c>
      <c r="F228" s="6">
        <v>57.646157743094001</v>
      </c>
      <c r="G228" s="6">
        <v>42.353842256905999</v>
      </c>
    </row>
    <row r="229" spans="1:7" x14ac:dyDescent="0.25">
      <c r="A229" s="6" t="s">
        <v>284</v>
      </c>
      <c r="B229" s="6" t="s">
        <v>285</v>
      </c>
      <c r="C229" s="6" t="s">
        <v>15</v>
      </c>
      <c r="D229" s="6">
        <v>10010.4701771</v>
      </c>
      <c r="E229" s="6">
        <v>9059.5298206000007</v>
      </c>
      <c r="F229" s="6">
        <v>52.493288821748003</v>
      </c>
      <c r="G229" s="6">
        <v>47.506711178251997</v>
      </c>
    </row>
    <row r="230" spans="1:7" x14ac:dyDescent="0.25">
      <c r="A230" s="6" t="s">
        <v>286</v>
      </c>
      <c r="B230" s="6" t="s">
        <v>287</v>
      </c>
      <c r="C230" s="6" t="s">
        <v>15</v>
      </c>
      <c r="D230" s="6">
        <v>16476.624737900001</v>
      </c>
      <c r="E230" s="6">
        <v>11738.375263800001</v>
      </c>
      <c r="F230" s="6">
        <v>58.396685227387103</v>
      </c>
      <c r="G230" s="6">
        <v>41.603314772612997</v>
      </c>
    </row>
    <row r="231" spans="1:7" x14ac:dyDescent="0.25">
      <c r="A231" s="6" t="s">
        <v>288</v>
      </c>
      <c r="B231" s="6" t="s">
        <v>289</v>
      </c>
      <c r="C231" s="6" t="s">
        <v>15</v>
      </c>
      <c r="D231" s="6">
        <v>33028.395295900002</v>
      </c>
      <c r="E231" s="6">
        <v>26728.604706800001</v>
      </c>
      <c r="F231" s="6">
        <v>55.271173744344097</v>
      </c>
      <c r="G231" s="6">
        <v>44.728826255655903</v>
      </c>
    </row>
    <row r="232" spans="1:7" x14ac:dyDescent="0.25">
      <c r="A232" s="6" t="s">
        <v>290</v>
      </c>
      <c r="B232" s="6" t="s">
        <v>291</v>
      </c>
      <c r="C232" s="6" t="s">
        <v>15</v>
      </c>
      <c r="D232" s="6">
        <v>44323.476069900003</v>
      </c>
      <c r="E232" s="6">
        <v>33640.523930800002</v>
      </c>
      <c r="F232" s="6">
        <v>56.851208339107799</v>
      </c>
      <c r="G232" s="6">
        <v>43.148791660892201</v>
      </c>
    </row>
    <row r="233" spans="1:7" x14ac:dyDescent="0.25">
      <c r="A233" s="6" t="s">
        <v>292</v>
      </c>
      <c r="B233" s="6" t="s">
        <v>293</v>
      </c>
      <c r="C233" s="6" t="s">
        <v>15</v>
      </c>
      <c r="D233" s="6">
        <v>44686.801190300001</v>
      </c>
      <c r="E233" s="6">
        <v>33433.198784</v>
      </c>
      <c r="F233" s="6">
        <v>57.202766519458699</v>
      </c>
      <c r="G233" s="6">
        <v>42.797233480541301</v>
      </c>
    </row>
    <row r="234" spans="1:7" x14ac:dyDescent="0.25">
      <c r="A234" t="s">
        <v>18</v>
      </c>
    </row>
    <row r="235" spans="1:7" x14ac:dyDescent="0.25">
      <c r="A235" t="s">
        <v>1153</v>
      </c>
    </row>
    <row r="236" spans="1:7" x14ac:dyDescent="0.25">
      <c r="A236" t="s">
        <v>19</v>
      </c>
    </row>
    <row r="237" spans="1:7" x14ac:dyDescent="0.25">
      <c r="A237" t="s">
        <v>20</v>
      </c>
    </row>
    <row r="238" spans="1:7" x14ac:dyDescent="0.25">
      <c r="A238" t="s">
        <v>21</v>
      </c>
    </row>
    <row r="241" spans="1:7" x14ac:dyDescent="0.25">
      <c r="G241" s="7" t="str">
        <f>HYPERLINK("#'Indice'!A1", "Ir al índice")</f>
        <v>Ir al índice</v>
      </c>
    </row>
    <row r="242" spans="1:7" ht="17.25" x14ac:dyDescent="0.3">
      <c r="A242" s="4" t="s">
        <v>831</v>
      </c>
    </row>
    <row r="243" spans="1:7" x14ac:dyDescent="0.25">
      <c r="A243" s="5" t="s">
        <v>23</v>
      </c>
      <c r="B243" s="5" t="s">
        <v>68</v>
      </c>
      <c r="C243" s="5" t="s">
        <v>11</v>
      </c>
      <c r="D243" s="5" t="s">
        <v>822</v>
      </c>
      <c r="E243" s="5" t="s">
        <v>823</v>
      </c>
      <c r="F243" s="5" t="s">
        <v>824</v>
      </c>
      <c r="G243" s="5" t="s">
        <v>825</v>
      </c>
    </row>
    <row r="244" spans="1:7" x14ac:dyDescent="0.25">
      <c r="A244" s="6" t="s">
        <v>69</v>
      </c>
      <c r="B244" s="6" t="s">
        <v>70</v>
      </c>
      <c r="C244" s="6" t="s">
        <v>15</v>
      </c>
      <c r="D244" s="6">
        <v>382.21742669999998</v>
      </c>
      <c r="E244" s="6">
        <v>191.78258120000001</v>
      </c>
      <c r="F244" s="6">
        <v>66.588400947650896</v>
      </c>
      <c r="G244" s="6">
        <v>33.411599052349104</v>
      </c>
    </row>
    <row r="245" spans="1:7" x14ac:dyDescent="0.25">
      <c r="A245" s="6" t="s">
        <v>71</v>
      </c>
      <c r="B245" s="6" t="s">
        <v>72</v>
      </c>
      <c r="C245" s="6" t="s">
        <v>15</v>
      </c>
      <c r="D245" s="6">
        <v>759.22614750000002</v>
      </c>
      <c r="E245" s="6">
        <v>254.773875</v>
      </c>
      <c r="F245" s="6">
        <v>74.874371859296502</v>
      </c>
      <c r="G245" s="6">
        <v>25.125628140703501</v>
      </c>
    </row>
    <row r="246" spans="1:7" x14ac:dyDescent="0.25">
      <c r="A246" s="6" t="s">
        <v>73</v>
      </c>
      <c r="B246" s="6" t="s">
        <v>74</v>
      </c>
      <c r="C246" s="6" t="s">
        <v>15</v>
      </c>
      <c r="D246" s="6">
        <v>733.10987269999998</v>
      </c>
      <c r="E246" s="6">
        <v>293.8901323</v>
      </c>
      <c r="F246" s="6">
        <v>71.383628931920001</v>
      </c>
      <c r="G246" s="6">
        <v>28.616371068079999</v>
      </c>
    </row>
    <row r="247" spans="1:7" x14ac:dyDescent="0.25">
      <c r="A247" s="6" t="s">
        <v>75</v>
      </c>
      <c r="B247" s="6" t="s">
        <v>76</v>
      </c>
      <c r="C247" s="6" t="s">
        <v>15</v>
      </c>
      <c r="D247" s="6">
        <v>42.804879300000003</v>
      </c>
      <c r="E247" s="6">
        <v>22.195122600000001</v>
      </c>
      <c r="F247" s="6">
        <v>65.853658536585399</v>
      </c>
      <c r="G247" s="6">
        <v>34.146341463414601</v>
      </c>
    </row>
    <row r="248" spans="1:7" x14ac:dyDescent="0.25">
      <c r="A248" s="6" t="s">
        <v>77</v>
      </c>
      <c r="B248" s="6" t="s">
        <v>78</v>
      </c>
      <c r="C248" s="6" t="s">
        <v>15</v>
      </c>
      <c r="D248" s="6">
        <v>6559.0097001000004</v>
      </c>
      <c r="E248" s="6">
        <v>2804.9903012999998</v>
      </c>
      <c r="F248" s="6">
        <v>70.044956205888198</v>
      </c>
      <c r="G248" s="6">
        <v>29.955043794111798</v>
      </c>
    </row>
    <row r="249" spans="1:7" x14ac:dyDescent="0.25">
      <c r="A249" s="6" t="s">
        <v>89</v>
      </c>
      <c r="B249" s="6" t="s">
        <v>90</v>
      </c>
      <c r="C249" s="6" t="s">
        <v>15</v>
      </c>
      <c r="D249" s="6">
        <v>2947.5757371999998</v>
      </c>
      <c r="E249" s="6">
        <v>989.42426160000002</v>
      </c>
      <c r="F249" s="6">
        <v>74.868573484846905</v>
      </c>
      <c r="G249" s="6">
        <v>25.131426515153102</v>
      </c>
    </row>
    <row r="250" spans="1:7" x14ac:dyDescent="0.25">
      <c r="A250" s="6" t="s">
        <v>105</v>
      </c>
      <c r="B250" s="6" t="s">
        <v>106</v>
      </c>
      <c r="C250" s="6" t="s">
        <v>15</v>
      </c>
      <c r="D250" s="6">
        <v>6836.0239964000002</v>
      </c>
      <c r="E250" s="6">
        <v>3105.9759984000002</v>
      </c>
      <c r="F250" s="6">
        <v>68.759042445941205</v>
      </c>
      <c r="G250" s="6">
        <v>31.240957554058799</v>
      </c>
    </row>
    <row r="251" spans="1:7" x14ac:dyDescent="0.25">
      <c r="A251" s="6" t="s">
        <v>107</v>
      </c>
      <c r="B251" s="6" t="s">
        <v>108</v>
      </c>
      <c r="C251" s="6" t="s">
        <v>15</v>
      </c>
      <c r="D251" s="6">
        <v>2571.6011699999999</v>
      </c>
      <c r="E251" s="6">
        <v>1012.3987764</v>
      </c>
      <c r="F251" s="6">
        <v>71.752265861027198</v>
      </c>
      <c r="G251" s="6">
        <v>28.247734138972799</v>
      </c>
    </row>
    <row r="252" spans="1:7" x14ac:dyDescent="0.25">
      <c r="A252" t="s">
        <v>18</v>
      </c>
    </row>
    <row r="253" spans="1:7" x14ac:dyDescent="0.25">
      <c r="A253" t="s">
        <v>1153</v>
      </c>
    </row>
    <row r="254" spans="1:7" x14ac:dyDescent="0.25">
      <c r="A254" t="s">
        <v>19</v>
      </c>
    </row>
    <row r="255" spans="1:7" x14ac:dyDescent="0.25">
      <c r="A255" t="s">
        <v>20</v>
      </c>
    </row>
    <row r="256" spans="1:7" x14ac:dyDescent="0.25">
      <c r="A256" t="s">
        <v>21</v>
      </c>
    </row>
    <row r="259" spans="1:7" x14ac:dyDescent="0.25">
      <c r="G259" s="7" t="str">
        <f>HYPERLINK("#'Indice'!A1", "Ir al índice")</f>
        <v>Ir al índice</v>
      </c>
    </row>
    <row r="260" spans="1:7" ht="17.25" x14ac:dyDescent="0.3">
      <c r="A260" s="8" t="s">
        <v>832</v>
      </c>
    </row>
    <row r="261" spans="1:7" x14ac:dyDescent="0.25">
      <c r="A261" s="5" t="s">
        <v>23</v>
      </c>
      <c r="B261" s="5" t="s">
        <v>10</v>
      </c>
      <c r="C261" s="5" t="s">
        <v>11</v>
      </c>
      <c r="D261" s="5" t="s">
        <v>822</v>
      </c>
      <c r="E261" s="5" t="s">
        <v>823</v>
      </c>
      <c r="F261" s="5" t="s">
        <v>824</v>
      </c>
      <c r="G261" s="5" t="s">
        <v>825</v>
      </c>
    </row>
    <row r="262" spans="1:7" x14ac:dyDescent="0.25">
      <c r="A262" s="6" t="s">
        <v>13</v>
      </c>
      <c r="B262" s="6" t="s">
        <v>14</v>
      </c>
      <c r="C262" s="6" t="s">
        <v>15</v>
      </c>
      <c r="D262" s="6">
        <v>20831.568929900001</v>
      </c>
      <c r="E262" s="6">
        <v>8675.4310487999992</v>
      </c>
      <c r="F262" s="6">
        <v>70.598735706569698</v>
      </c>
      <c r="G262" s="6">
        <v>29.401264293430302</v>
      </c>
    </row>
    <row r="263" spans="1:7" x14ac:dyDescent="0.25">
      <c r="A263" s="6" t="s">
        <v>24</v>
      </c>
      <c r="B263" s="6" t="s">
        <v>25</v>
      </c>
      <c r="C263" s="6" t="s">
        <v>15</v>
      </c>
      <c r="D263" s="6">
        <v>16491.502790400002</v>
      </c>
      <c r="E263" s="6">
        <v>8867.4972108000002</v>
      </c>
      <c r="F263" s="6">
        <v>65.032149491776593</v>
      </c>
      <c r="G263" s="6">
        <v>34.967850508223499</v>
      </c>
    </row>
    <row r="264" spans="1:7" x14ac:dyDescent="0.25">
      <c r="A264" s="6" t="s">
        <v>26</v>
      </c>
      <c r="B264" s="6" t="s">
        <v>27</v>
      </c>
      <c r="C264" s="6" t="s">
        <v>15</v>
      </c>
      <c r="D264" s="6">
        <v>7905.9169044</v>
      </c>
      <c r="E264" s="6">
        <v>4724.0831016000002</v>
      </c>
      <c r="F264" s="6">
        <v>62.5963333384341</v>
      </c>
      <c r="G264" s="6">
        <v>37.4036666615659</v>
      </c>
    </row>
    <row r="265" spans="1:7" x14ac:dyDescent="0.25">
      <c r="A265" s="6" t="s">
        <v>28</v>
      </c>
      <c r="B265" s="6" t="s">
        <v>29</v>
      </c>
      <c r="C265" s="6" t="s">
        <v>15</v>
      </c>
      <c r="D265" s="6">
        <v>1376.119232</v>
      </c>
      <c r="E265" s="6">
        <v>445.88073800000001</v>
      </c>
      <c r="F265" s="6">
        <v>75.527950310559007</v>
      </c>
      <c r="G265" s="6">
        <v>24.472049689441</v>
      </c>
    </row>
    <row r="266" spans="1:7" x14ac:dyDescent="0.25">
      <c r="A266" s="6" t="s">
        <v>30</v>
      </c>
      <c r="B266" s="6" t="s">
        <v>31</v>
      </c>
      <c r="C266" s="6" t="s">
        <v>15</v>
      </c>
      <c r="D266" s="6">
        <v>11478.820994399999</v>
      </c>
      <c r="E266" s="6">
        <v>5813.1790064999996</v>
      </c>
      <c r="F266" s="6">
        <v>66.382263438599097</v>
      </c>
      <c r="G266" s="6">
        <v>33.617736561400903</v>
      </c>
    </row>
    <row r="267" spans="1:7" x14ac:dyDescent="0.25">
      <c r="A267" s="6" t="s">
        <v>32</v>
      </c>
      <c r="B267" s="6" t="s">
        <v>33</v>
      </c>
      <c r="C267" s="6" t="s">
        <v>15</v>
      </c>
      <c r="D267" s="6">
        <v>1513.5258873</v>
      </c>
      <c r="E267" s="6">
        <v>443.47406619999998</v>
      </c>
      <c r="F267" s="6">
        <v>77.339086523386598</v>
      </c>
      <c r="G267" s="6">
        <v>22.660913476613398</v>
      </c>
    </row>
    <row r="268" spans="1:7" x14ac:dyDescent="0.25">
      <c r="A268" s="6" t="s">
        <v>34</v>
      </c>
      <c r="B268" s="6" t="s">
        <v>35</v>
      </c>
      <c r="C268" s="6" t="s">
        <v>15</v>
      </c>
      <c r="D268" s="6">
        <v>3254.3322066999999</v>
      </c>
      <c r="E268" s="6">
        <v>1277.6677930000001</v>
      </c>
      <c r="F268" s="6">
        <v>71.807859817198207</v>
      </c>
      <c r="G268" s="6">
        <v>28.192140182801801</v>
      </c>
    </row>
    <row r="269" spans="1:7" x14ac:dyDescent="0.25">
      <c r="A269" s="6" t="s">
        <v>36</v>
      </c>
      <c r="B269" s="6" t="s">
        <v>37</v>
      </c>
      <c r="C269" s="6" t="s">
        <v>15</v>
      </c>
      <c r="D269" s="6">
        <v>5993.1353607000001</v>
      </c>
      <c r="E269" s="6">
        <v>2094.8646435999999</v>
      </c>
      <c r="F269" s="6">
        <v>74.099101848587296</v>
      </c>
      <c r="G269" s="6">
        <v>25.900898151412701</v>
      </c>
    </row>
    <row r="270" spans="1:7" x14ac:dyDescent="0.25">
      <c r="A270" t="s">
        <v>18</v>
      </c>
    </row>
    <row r="271" spans="1:7" x14ac:dyDescent="0.25">
      <c r="A271" t="s">
        <v>1153</v>
      </c>
    </row>
    <row r="272" spans="1:7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274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833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834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835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836</v>
      </c>
      <c r="E16" s="5" t="s">
        <v>837</v>
      </c>
      <c r="F16" s="5" t="s">
        <v>838</v>
      </c>
      <c r="G16" s="5" t="s">
        <v>839</v>
      </c>
      <c r="H16" s="5" t="s">
        <v>840</v>
      </c>
      <c r="I16" s="5" t="s">
        <v>841</v>
      </c>
      <c r="J16" s="5" t="s">
        <v>842</v>
      </c>
      <c r="K16" s="5" t="s">
        <v>843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30291.2079032</v>
      </c>
      <c r="E17" s="6">
        <v>1122.4441181</v>
      </c>
      <c r="F17" s="6">
        <v>4596.2069815000004</v>
      </c>
      <c r="G17" s="6">
        <v>1950834.4221395999</v>
      </c>
      <c r="H17" s="6">
        <v>1.5245889268072399</v>
      </c>
      <c r="I17" s="6">
        <v>5.64938142738904E-2</v>
      </c>
      <c r="J17" s="6">
        <v>0.23133201857456401</v>
      </c>
      <c r="K17" s="6">
        <v>98.187585240344305</v>
      </c>
    </row>
    <row r="18" spans="1:11" x14ac:dyDescent="0.25">
      <c r="A18" s="6" t="s">
        <v>13</v>
      </c>
      <c r="B18" s="6" t="s">
        <v>16</v>
      </c>
      <c r="C18" s="6" t="s">
        <v>15</v>
      </c>
      <c r="D18" s="6">
        <v>68.466942900000006</v>
      </c>
      <c r="E18" s="6">
        <v>3.2059205</v>
      </c>
      <c r="F18" s="6">
        <v>0</v>
      </c>
      <c r="G18" s="6">
        <v>6340.2711157000003</v>
      </c>
      <c r="H18" s="6">
        <v>1.0678031985801899</v>
      </c>
      <c r="I18" s="6">
        <v>4.9999196974425099E-2</v>
      </c>
      <c r="J18" s="6">
        <v>0</v>
      </c>
      <c r="K18" s="6">
        <v>98.882197604445395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30222.740960300001</v>
      </c>
      <c r="E19" s="6">
        <v>1119.2381975999999</v>
      </c>
      <c r="F19" s="6">
        <v>4596.2069815000004</v>
      </c>
      <c r="G19" s="6">
        <v>1944494.1510238999</v>
      </c>
      <c r="H19" s="6">
        <v>1.52606783847965</v>
      </c>
      <c r="I19" s="6">
        <v>5.6514841562482099E-2</v>
      </c>
      <c r="J19" s="6">
        <v>0.232080990360087</v>
      </c>
      <c r="K19" s="6">
        <v>98.185336329597803</v>
      </c>
    </row>
    <row r="20" spans="1:11" x14ac:dyDescent="0.25">
      <c r="A20" t="s">
        <v>18</v>
      </c>
    </row>
    <row r="21" spans="1:11" x14ac:dyDescent="0.25">
      <c r="A21" t="s">
        <v>1153</v>
      </c>
    </row>
    <row r="22" spans="1:11" x14ac:dyDescent="0.25">
      <c r="A22" t="s">
        <v>19</v>
      </c>
    </row>
    <row r="23" spans="1:11" x14ac:dyDescent="0.25">
      <c r="A23" t="s">
        <v>20</v>
      </c>
    </row>
    <row r="24" spans="1:11" x14ac:dyDescent="0.25">
      <c r="A24" t="s">
        <v>21</v>
      </c>
    </row>
    <row r="27" spans="1:11" x14ac:dyDescent="0.25">
      <c r="K27" s="7" t="str">
        <f>HYPERLINK("#'Indice'!A1", "Ir al índice")</f>
        <v>Ir al índice</v>
      </c>
    </row>
    <row r="28" spans="1:11" ht="17.25" x14ac:dyDescent="0.3">
      <c r="A28" s="4" t="s">
        <v>844</v>
      </c>
    </row>
    <row r="29" spans="1:11" x14ac:dyDescent="0.25">
      <c r="A29" s="5" t="s">
        <v>23</v>
      </c>
      <c r="B29" s="5" t="s">
        <v>10</v>
      </c>
      <c r="C29" s="5" t="s">
        <v>11</v>
      </c>
      <c r="D29" s="5" t="s">
        <v>836</v>
      </c>
      <c r="E29" s="5" t="s">
        <v>837</v>
      </c>
      <c r="F29" s="5" t="s">
        <v>838</v>
      </c>
      <c r="G29" s="5" t="s">
        <v>839</v>
      </c>
      <c r="H29" s="5" t="s">
        <v>840</v>
      </c>
      <c r="I29" s="5" t="s">
        <v>841</v>
      </c>
      <c r="J29" s="5" t="s">
        <v>842</v>
      </c>
      <c r="K29" s="5" t="s">
        <v>843</v>
      </c>
    </row>
    <row r="30" spans="1:11" x14ac:dyDescent="0.25">
      <c r="A30" s="6" t="s">
        <v>13</v>
      </c>
      <c r="B30" s="6" t="s">
        <v>14</v>
      </c>
      <c r="C30" s="6" t="s">
        <v>15</v>
      </c>
      <c r="D30" s="6">
        <v>30291.2079032</v>
      </c>
      <c r="E30" s="6">
        <v>1122.4441181</v>
      </c>
      <c r="F30" s="6">
        <v>4596.2069815000004</v>
      </c>
      <c r="G30" s="6">
        <v>1950834.4221395999</v>
      </c>
      <c r="H30" s="6">
        <v>1.5245889268072399</v>
      </c>
      <c r="I30" s="6">
        <v>5.64938142738904E-2</v>
      </c>
      <c r="J30" s="6">
        <v>0.23133201857456401</v>
      </c>
      <c r="K30" s="6">
        <v>98.187585240344305</v>
      </c>
    </row>
    <row r="31" spans="1:11" x14ac:dyDescent="0.25">
      <c r="A31" s="6" t="s">
        <v>24</v>
      </c>
      <c r="B31" s="6" t="s">
        <v>25</v>
      </c>
      <c r="C31" s="6" t="s">
        <v>15</v>
      </c>
      <c r="D31" s="6">
        <v>652.43230849999998</v>
      </c>
      <c r="E31" s="6">
        <v>0</v>
      </c>
      <c r="F31" s="6">
        <v>25.024901199999999</v>
      </c>
      <c r="G31" s="6">
        <v>73082.6157733</v>
      </c>
      <c r="H31" s="6">
        <v>0.88453316559267903</v>
      </c>
      <c r="I31" s="6">
        <v>0</v>
      </c>
      <c r="J31" s="6">
        <v>3.3927435518898798E-2</v>
      </c>
      <c r="K31" s="6">
        <v>99.081539398888395</v>
      </c>
    </row>
    <row r="32" spans="1:11" x14ac:dyDescent="0.25">
      <c r="A32" s="6" t="s">
        <v>26</v>
      </c>
      <c r="B32" s="6" t="s">
        <v>27</v>
      </c>
      <c r="C32" s="6" t="s">
        <v>15</v>
      </c>
      <c r="D32" s="6">
        <v>166.57527880000001</v>
      </c>
      <c r="E32" s="6">
        <v>0</v>
      </c>
      <c r="F32" s="6">
        <v>132.26346280000001</v>
      </c>
      <c r="G32" s="6">
        <v>21650.482051499999</v>
      </c>
      <c r="H32" s="6">
        <v>0.75890858022524599</v>
      </c>
      <c r="I32" s="6">
        <v>0</v>
      </c>
      <c r="J32" s="6">
        <v>0.60258567473112201</v>
      </c>
      <c r="K32" s="6">
        <v>98.638505745043602</v>
      </c>
    </row>
    <row r="33" spans="1:11" x14ac:dyDescent="0.25">
      <c r="A33" s="6" t="s">
        <v>28</v>
      </c>
      <c r="B33" s="6" t="s">
        <v>29</v>
      </c>
      <c r="C33" s="6" t="s">
        <v>15</v>
      </c>
      <c r="D33" s="6">
        <v>669.15135220000002</v>
      </c>
      <c r="E33" s="6">
        <v>1.131677</v>
      </c>
      <c r="F33" s="6">
        <v>0</v>
      </c>
      <c r="G33" s="6">
        <v>49682.634382900003</v>
      </c>
      <c r="H33" s="6">
        <v>1.3289227051602801</v>
      </c>
      <c r="I33" s="6">
        <v>2.2474904298753801E-3</v>
      </c>
      <c r="J33" s="6">
        <v>0</v>
      </c>
      <c r="K33" s="6">
        <v>98.668829804409796</v>
      </c>
    </row>
    <row r="34" spans="1:11" x14ac:dyDescent="0.25">
      <c r="A34" s="6" t="s">
        <v>30</v>
      </c>
      <c r="B34" s="6" t="s">
        <v>31</v>
      </c>
      <c r="C34" s="6" t="s">
        <v>15</v>
      </c>
      <c r="D34" s="6">
        <v>126.88402170000001</v>
      </c>
      <c r="E34" s="6">
        <v>0</v>
      </c>
      <c r="F34" s="6">
        <v>8.5307513000000004</v>
      </c>
      <c r="G34" s="6">
        <v>10735.6301613</v>
      </c>
      <c r="H34" s="6">
        <v>1.16717410761186</v>
      </c>
      <c r="I34" s="6">
        <v>0</v>
      </c>
      <c r="J34" s="6">
        <v>7.8472229225030804E-2</v>
      </c>
      <c r="K34" s="6">
        <v>98.754353663163101</v>
      </c>
    </row>
    <row r="35" spans="1:11" x14ac:dyDescent="0.25">
      <c r="A35" s="6" t="s">
        <v>32</v>
      </c>
      <c r="B35" s="6" t="s">
        <v>33</v>
      </c>
      <c r="C35" s="6" t="s">
        <v>15</v>
      </c>
      <c r="D35" s="6">
        <v>693.74871610000002</v>
      </c>
      <c r="E35" s="6">
        <v>52.276758700000002</v>
      </c>
      <c r="F35" s="6">
        <v>64.491511700000004</v>
      </c>
      <c r="G35" s="6">
        <v>106059.01058839999</v>
      </c>
      <c r="H35" s="6">
        <v>0.64915484501770904</v>
      </c>
      <c r="I35" s="6">
        <v>4.8916430984839498E-2</v>
      </c>
      <c r="J35" s="6">
        <v>6.0346024880479403E-2</v>
      </c>
      <c r="K35" s="6">
        <v>99.241582699117004</v>
      </c>
    </row>
    <row r="36" spans="1:11" x14ac:dyDescent="0.25">
      <c r="A36" s="6" t="s">
        <v>34</v>
      </c>
      <c r="B36" s="6" t="s">
        <v>35</v>
      </c>
      <c r="C36" s="6" t="s">
        <v>15</v>
      </c>
      <c r="D36" s="6">
        <v>5307.2403382000002</v>
      </c>
      <c r="E36" s="6">
        <v>0</v>
      </c>
      <c r="F36" s="6">
        <v>0</v>
      </c>
      <c r="G36" s="6">
        <v>491802.21294380003</v>
      </c>
      <c r="H36" s="6">
        <v>1.06762007907126</v>
      </c>
      <c r="I36" s="6">
        <v>0</v>
      </c>
      <c r="J36" s="6">
        <v>0</v>
      </c>
      <c r="K36" s="6">
        <v>98.932379920928696</v>
      </c>
    </row>
    <row r="37" spans="1:11" x14ac:dyDescent="0.25">
      <c r="A37" s="6" t="s">
        <v>36</v>
      </c>
      <c r="B37" s="6" t="s">
        <v>37</v>
      </c>
      <c r="C37" s="6" t="s">
        <v>15</v>
      </c>
      <c r="D37" s="6">
        <v>149.62366900000001</v>
      </c>
      <c r="E37" s="6">
        <v>14.9231043</v>
      </c>
      <c r="F37" s="6">
        <v>27.2024048</v>
      </c>
      <c r="G37" s="6">
        <v>11621.726126</v>
      </c>
      <c r="H37" s="6">
        <v>1.26655082563275</v>
      </c>
      <c r="I37" s="6">
        <v>0.12632272820531301</v>
      </c>
      <c r="J37" s="6">
        <v>0.23026589635785799</v>
      </c>
      <c r="K37" s="6">
        <v>98.376860549804107</v>
      </c>
    </row>
    <row r="38" spans="1:11" x14ac:dyDescent="0.25">
      <c r="A38" t="s">
        <v>18</v>
      </c>
    </row>
    <row r="39" spans="1:11" x14ac:dyDescent="0.25">
      <c r="A39" t="s">
        <v>1153</v>
      </c>
    </row>
    <row r="40" spans="1:11" x14ac:dyDescent="0.25">
      <c r="A40" t="s">
        <v>19</v>
      </c>
    </row>
    <row r="41" spans="1:11" x14ac:dyDescent="0.25">
      <c r="A41" t="s">
        <v>20</v>
      </c>
    </row>
    <row r="42" spans="1:11" x14ac:dyDescent="0.25">
      <c r="A42" t="s">
        <v>21</v>
      </c>
    </row>
    <row r="45" spans="1:11" x14ac:dyDescent="0.25">
      <c r="K45" s="7" t="str">
        <f>HYPERLINK("#'Indice'!A1", "Ir al índice")</f>
        <v>Ir al índice</v>
      </c>
    </row>
    <row r="46" spans="1:11" ht="17.25" x14ac:dyDescent="0.3">
      <c r="A46" s="4" t="s">
        <v>845</v>
      </c>
    </row>
    <row r="47" spans="1:11" x14ac:dyDescent="0.25">
      <c r="A47" s="5" t="s">
        <v>23</v>
      </c>
      <c r="B47" s="5" t="s">
        <v>10</v>
      </c>
      <c r="C47" s="5" t="s">
        <v>11</v>
      </c>
      <c r="D47" s="5" t="s">
        <v>836</v>
      </c>
      <c r="E47" s="5" t="s">
        <v>837</v>
      </c>
      <c r="F47" s="5" t="s">
        <v>838</v>
      </c>
      <c r="G47" s="5" t="s">
        <v>839</v>
      </c>
      <c r="H47" s="5" t="s">
        <v>840</v>
      </c>
      <c r="I47" s="5" t="s">
        <v>841</v>
      </c>
      <c r="J47" s="5" t="s">
        <v>842</v>
      </c>
      <c r="K47" s="5" t="s">
        <v>843</v>
      </c>
    </row>
    <row r="48" spans="1:11" x14ac:dyDescent="0.25">
      <c r="A48" s="6" t="s">
        <v>13</v>
      </c>
      <c r="B48" s="6" t="s">
        <v>14</v>
      </c>
      <c r="C48" s="6" t="s">
        <v>15</v>
      </c>
      <c r="D48" s="6">
        <v>30222.740960300001</v>
      </c>
      <c r="E48" s="6">
        <v>1119.2381975999999</v>
      </c>
      <c r="F48" s="6">
        <v>4596.2069815000004</v>
      </c>
      <c r="G48" s="6">
        <v>1944494.1510238999</v>
      </c>
      <c r="H48" s="6">
        <v>1.52606783847965</v>
      </c>
      <c r="I48" s="6">
        <v>5.6514841562482099E-2</v>
      </c>
      <c r="J48" s="6">
        <v>0.232080990360087</v>
      </c>
      <c r="K48" s="6">
        <v>98.185336329597803</v>
      </c>
    </row>
    <row r="49" spans="1:11" x14ac:dyDescent="0.25">
      <c r="A49" s="6" t="s">
        <v>39</v>
      </c>
      <c r="B49" s="6" t="s">
        <v>40</v>
      </c>
      <c r="C49" s="6" t="s">
        <v>15</v>
      </c>
      <c r="D49" s="6">
        <v>15.0224104</v>
      </c>
      <c r="E49" s="6">
        <v>0</v>
      </c>
      <c r="F49" s="6">
        <v>0</v>
      </c>
      <c r="G49" s="6">
        <v>3866.4130848999998</v>
      </c>
      <c r="H49" s="6">
        <v>0.38703233425340999</v>
      </c>
      <c r="I49" s="6">
        <v>0</v>
      </c>
      <c r="J49" s="6">
        <v>0</v>
      </c>
      <c r="K49" s="6">
        <v>99.612967665746595</v>
      </c>
    </row>
    <row r="50" spans="1:11" x14ac:dyDescent="0.25">
      <c r="A50" s="6" t="s">
        <v>41</v>
      </c>
      <c r="B50" s="6" t="s">
        <v>42</v>
      </c>
      <c r="C50" s="6" t="s">
        <v>15</v>
      </c>
      <c r="D50" s="6">
        <v>375.05252949999999</v>
      </c>
      <c r="E50" s="6">
        <v>0</v>
      </c>
      <c r="F50" s="6">
        <v>0</v>
      </c>
      <c r="G50" s="6">
        <v>39302.688666399998</v>
      </c>
      <c r="H50" s="6">
        <v>0.94524667532927797</v>
      </c>
      <c r="I50" s="6">
        <v>0</v>
      </c>
      <c r="J50" s="6">
        <v>0</v>
      </c>
      <c r="K50" s="6">
        <v>99.054753324670699</v>
      </c>
    </row>
    <row r="51" spans="1:11" x14ac:dyDescent="0.25">
      <c r="A51" s="6" t="s">
        <v>24</v>
      </c>
      <c r="B51" s="6" t="s">
        <v>25</v>
      </c>
      <c r="C51" s="6" t="s">
        <v>15</v>
      </c>
      <c r="D51" s="6">
        <v>535.97009200000002</v>
      </c>
      <c r="E51" s="6">
        <v>0</v>
      </c>
      <c r="F51" s="6">
        <v>0</v>
      </c>
      <c r="G51" s="6">
        <v>62886.909020500003</v>
      </c>
      <c r="H51" s="6">
        <v>0.84507373285481402</v>
      </c>
      <c r="I51" s="6">
        <v>0</v>
      </c>
      <c r="J51" s="6">
        <v>0</v>
      </c>
      <c r="K51" s="6">
        <v>99.1549262671452</v>
      </c>
    </row>
    <row r="52" spans="1:11" x14ac:dyDescent="0.25">
      <c r="A52" s="6" t="s">
        <v>26</v>
      </c>
      <c r="B52" s="6" t="s">
        <v>27</v>
      </c>
      <c r="C52" s="6" t="s">
        <v>15</v>
      </c>
      <c r="D52" s="6">
        <v>144.45800790000001</v>
      </c>
      <c r="E52" s="6">
        <v>0</v>
      </c>
      <c r="F52" s="6">
        <v>132.26346280000001</v>
      </c>
      <c r="G52" s="6">
        <v>14551.344253400001</v>
      </c>
      <c r="H52" s="6">
        <v>0.97422017536119299</v>
      </c>
      <c r="I52" s="6">
        <v>0</v>
      </c>
      <c r="J52" s="6">
        <v>0.89198055404510801</v>
      </c>
      <c r="K52" s="6">
        <v>98.133799270593698</v>
      </c>
    </row>
    <row r="53" spans="1:11" x14ac:dyDescent="0.25">
      <c r="A53" s="6" t="s">
        <v>43</v>
      </c>
      <c r="B53" s="6" t="s">
        <v>44</v>
      </c>
      <c r="C53" s="6" t="s">
        <v>15</v>
      </c>
      <c r="D53" s="6">
        <v>380.2637335</v>
      </c>
      <c r="E53" s="6">
        <v>0</v>
      </c>
      <c r="F53" s="6">
        <v>0</v>
      </c>
      <c r="G53" s="6">
        <v>9127.4711437000005</v>
      </c>
      <c r="H53" s="6">
        <v>3.9995197427295799</v>
      </c>
      <c r="I53" s="6">
        <v>0</v>
      </c>
      <c r="J53" s="6">
        <v>0</v>
      </c>
      <c r="K53" s="6">
        <v>96.000480257270397</v>
      </c>
    </row>
    <row r="54" spans="1:11" x14ac:dyDescent="0.25">
      <c r="A54" s="6" t="s">
        <v>45</v>
      </c>
      <c r="B54" s="6" t="s">
        <v>46</v>
      </c>
      <c r="C54" s="6" t="s">
        <v>15</v>
      </c>
      <c r="D54" s="6">
        <v>180.63469280000001</v>
      </c>
      <c r="E54" s="6">
        <v>0</v>
      </c>
      <c r="F54" s="6">
        <v>0</v>
      </c>
      <c r="G54" s="6">
        <v>35080.151078499999</v>
      </c>
      <c r="H54" s="6">
        <v>0.51228209709105499</v>
      </c>
      <c r="I54" s="6">
        <v>0</v>
      </c>
      <c r="J54" s="6">
        <v>0</v>
      </c>
      <c r="K54" s="6">
        <v>99.487717902908898</v>
      </c>
    </row>
    <row r="55" spans="1:11" x14ac:dyDescent="0.25">
      <c r="A55" s="6" t="s">
        <v>28</v>
      </c>
      <c r="B55" s="6" t="s">
        <v>29</v>
      </c>
      <c r="C55" s="6" t="s">
        <v>15</v>
      </c>
      <c r="D55" s="6">
        <v>640.85942720000003</v>
      </c>
      <c r="E55" s="6">
        <v>0</v>
      </c>
      <c r="F55" s="6">
        <v>0</v>
      </c>
      <c r="G55" s="6">
        <v>48804.453030899997</v>
      </c>
      <c r="H55" s="6">
        <v>1.2960974364214299</v>
      </c>
      <c r="I55" s="6">
        <v>0</v>
      </c>
      <c r="J55" s="6">
        <v>0</v>
      </c>
      <c r="K55" s="6">
        <v>98.703902563578595</v>
      </c>
    </row>
    <row r="56" spans="1:11" x14ac:dyDescent="0.25">
      <c r="A56" s="6" t="s">
        <v>47</v>
      </c>
      <c r="B56" s="6" t="s">
        <v>48</v>
      </c>
      <c r="C56" s="6" t="s">
        <v>15</v>
      </c>
      <c r="D56" s="6">
        <v>2885.7267422</v>
      </c>
      <c r="E56" s="6">
        <v>0</v>
      </c>
      <c r="F56" s="6">
        <v>391.96932329999999</v>
      </c>
      <c r="G56" s="6">
        <v>78828.066610399997</v>
      </c>
      <c r="H56" s="6">
        <v>3.5146458033536199</v>
      </c>
      <c r="I56" s="6">
        <v>0</v>
      </c>
      <c r="J56" s="6">
        <v>0.47739563037400801</v>
      </c>
      <c r="K56" s="6">
        <v>96.007958566272407</v>
      </c>
    </row>
    <row r="57" spans="1:11" x14ac:dyDescent="0.25">
      <c r="A57" s="6" t="s">
        <v>49</v>
      </c>
      <c r="B57" s="6" t="s">
        <v>50</v>
      </c>
      <c r="C57" s="6" t="s">
        <v>15</v>
      </c>
      <c r="D57" s="6">
        <v>179.9599116</v>
      </c>
      <c r="E57" s="6">
        <v>12.440718499999999</v>
      </c>
      <c r="F57" s="6">
        <v>0</v>
      </c>
      <c r="G57" s="6">
        <v>6796.3253869999999</v>
      </c>
      <c r="H57" s="6">
        <v>2.5750031001311902</v>
      </c>
      <c r="I57" s="6">
        <v>0.17801124939738799</v>
      </c>
      <c r="J57" s="6">
        <v>0</v>
      </c>
      <c r="K57" s="6">
        <v>97.246985650471402</v>
      </c>
    </row>
    <row r="58" spans="1:11" x14ac:dyDescent="0.25">
      <c r="A58" s="6" t="s">
        <v>30</v>
      </c>
      <c r="B58" s="6" t="s">
        <v>31</v>
      </c>
      <c r="C58" s="6" t="s">
        <v>15</v>
      </c>
      <c r="D58" s="6">
        <v>62.723137600000001</v>
      </c>
      <c r="E58" s="6">
        <v>0</v>
      </c>
      <c r="F58" s="6">
        <v>0</v>
      </c>
      <c r="G58" s="6">
        <v>4330.1148069999999</v>
      </c>
      <c r="H58" s="6">
        <v>1.4278500229471001</v>
      </c>
      <c r="I58" s="6">
        <v>0</v>
      </c>
      <c r="J58" s="6">
        <v>0</v>
      </c>
      <c r="K58" s="6">
        <v>98.572149977052902</v>
      </c>
    </row>
    <row r="59" spans="1:11" x14ac:dyDescent="0.25">
      <c r="A59" s="6" t="s">
        <v>51</v>
      </c>
      <c r="B59" s="6" t="s">
        <v>52</v>
      </c>
      <c r="C59" s="6" t="s">
        <v>15</v>
      </c>
      <c r="D59" s="6">
        <v>892.82393890000003</v>
      </c>
      <c r="E59" s="6">
        <v>0</v>
      </c>
      <c r="F59" s="6">
        <v>0</v>
      </c>
      <c r="G59" s="6">
        <v>62240.691361600002</v>
      </c>
      <c r="H59" s="6">
        <v>1.41418378914967</v>
      </c>
      <c r="I59" s="6">
        <v>0</v>
      </c>
      <c r="J59" s="6">
        <v>0</v>
      </c>
      <c r="K59" s="6">
        <v>98.585816210850297</v>
      </c>
    </row>
    <row r="60" spans="1:11" x14ac:dyDescent="0.25">
      <c r="A60" s="6" t="s">
        <v>32</v>
      </c>
      <c r="B60" s="6" t="s">
        <v>33</v>
      </c>
      <c r="C60" s="6" t="s">
        <v>15</v>
      </c>
      <c r="D60" s="6">
        <v>686.11459190000005</v>
      </c>
      <c r="E60" s="6">
        <v>51.077110599999997</v>
      </c>
      <c r="F60" s="6">
        <v>64.491511700000004</v>
      </c>
      <c r="G60" s="6">
        <v>105298.69076670001</v>
      </c>
      <c r="H60" s="6">
        <v>0.64666557351014897</v>
      </c>
      <c r="I60" s="6">
        <v>4.8140368109536397E-2</v>
      </c>
      <c r="J60" s="6">
        <v>6.0783491405609603E-2</v>
      </c>
      <c r="K60" s="6">
        <v>99.244410566974693</v>
      </c>
    </row>
    <row r="61" spans="1:11" x14ac:dyDescent="0.25">
      <c r="A61" s="6" t="s">
        <v>53</v>
      </c>
      <c r="B61" s="6" t="s">
        <v>54</v>
      </c>
      <c r="C61" s="6" t="s">
        <v>15</v>
      </c>
      <c r="D61" s="6">
        <v>76.051651800000002</v>
      </c>
      <c r="E61" s="6">
        <v>0</v>
      </c>
      <c r="F61" s="6">
        <v>0</v>
      </c>
      <c r="G61" s="6">
        <v>8598.3728081000008</v>
      </c>
      <c r="H61" s="6">
        <v>0.87673426809548505</v>
      </c>
      <c r="I61" s="6">
        <v>0</v>
      </c>
      <c r="J61" s="6">
        <v>0</v>
      </c>
      <c r="K61" s="6">
        <v>99.123265731904496</v>
      </c>
    </row>
    <row r="62" spans="1:11" x14ac:dyDescent="0.25">
      <c r="A62" s="6" t="s">
        <v>34</v>
      </c>
      <c r="B62" s="6" t="s">
        <v>35</v>
      </c>
      <c r="C62" s="6" t="s">
        <v>15</v>
      </c>
      <c r="D62" s="6">
        <v>5289.9619605999997</v>
      </c>
      <c r="E62" s="6">
        <v>0</v>
      </c>
      <c r="F62" s="6">
        <v>0</v>
      </c>
      <c r="G62" s="6">
        <v>490528.13481419999</v>
      </c>
      <c r="H62" s="6">
        <v>1.06691586995517</v>
      </c>
      <c r="I62" s="6">
        <v>0</v>
      </c>
      <c r="J62" s="6">
        <v>0</v>
      </c>
      <c r="K62" s="6">
        <v>98.933084130044804</v>
      </c>
    </row>
    <row r="63" spans="1:11" x14ac:dyDescent="0.25">
      <c r="A63" s="6" t="s">
        <v>36</v>
      </c>
      <c r="B63" s="6" t="s">
        <v>37</v>
      </c>
      <c r="C63" s="6" t="s">
        <v>15</v>
      </c>
      <c r="D63" s="6">
        <v>115.4039542</v>
      </c>
      <c r="E63" s="6">
        <v>11.2148653</v>
      </c>
      <c r="F63" s="6">
        <v>0</v>
      </c>
      <c r="G63" s="6">
        <v>7267.2767505000002</v>
      </c>
      <c r="H63" s="6">
        <v>1.56080043472943</v>
      </c>
      <c r="I63" s="6">
        <v>0.15167735591916101</v>
      </c>
      <c r="J63" s="6">
        <v>0</v>
      </c>
      <c r="K63" s="6">
        <v>98.287522209351394</v>
      </c>
    </row>
    <row r="64" spans="1:11" x14ac:dyDescent="0.25">
      <c r="A64" s="6" t="s">
        <v>55</v>
      </c>
      <c r="B64" s="6" t="s">
        <v>56</v>
      </c>
      <c r="C64" s="6" t="s">
        <v>15</v>
      </c>
      <c r="D64" s="6">
        <v>89.745810300000002</v>
      </c>
      <c r="E64" s="6">
        <v>0</v>
      </c>
      <c r="F64" s="6">
        <v>15.0738702</v>
      </c>
      <c r="G64" s="6">
        <v>3153.9552150999998</v>
      </c>
      <c r="H64" s="6">
        <v>2.75397390661057</v>
      </c>
      <c r="I64" s="6">
        <v>0</v>
      </c>
      <c r="J64" s="6">
        <v>0.462562486913495</v>
      </c>
      <c r="K64" s="6">
        <v>96.783463606475905</v>
      </c>
    </row>
    <row r="65" spans="1:11" x14ac:dyDescent="0.25">
      <c r="A65" s="6" t="s">
        <v>57</v>
      </c>
      <c r="B65" s="6" t="s">
        <v>58</v>
      </c>
      <c r="C65" s="6" t="s">
        <v>15</v>
      </c>
      <c r="D65" s="6">
        <v>23.0992721</v>
      </c>
      <c r="E65" s="6">
        <v>7.8549021999999997</v>
      </c>
      <c r="F65" s="6">
        <v>14.255867</v>
      </c>
      <c r="G65" s="6">
        <v>4214.4737655999998</v>
      </c>
      <c r="H65" s="6">
        <v>0.54227668407178298</v>
      </c>
      <c r="I65" s="6">
        <v>0.184401062521972</v>
      </c>
      <c r="J65" s="6">
        <v>0.334669605685469</v>
      </c>
      <c r="K65" s="6">
        <v>98.938652647720801</v>
      </c>
    </row>
    <row r="66" spans="1:11" x14ac:dyDescent="0.25">
      <c r="A66" s="6" t="s">
        <v>59</v>
      </c>
      <c r="B66" s="6" t="s">
        <v>60</v>
      </c>
      <c r="C66" s="6" t="s">
        <v>15</v>
      </c>
      <c r="D66" s="6">
        <v>37.048145300000002</v>
      </c>
      <c r="E66" s="6">
        <v>0</v>
      </c>
      <c r="F66" s="6">
        <v>13.4000688</v>
      </c>
      <c r="G66" s="6">
        <v>4278.4728026000003</v>
      </c>
      <c r="H66" s="6">
        <v>0.85582862697371098</v>
      </c>
      <c r="I66" s="6">
        <v>0</v>
      </c>
      <c r="J66" s="6">
        <v>0.30954754656658201</v>
      </c>
      <c r="K66" s="6">
        <v>98.834623826459705</v>
      </c>
    </row>
    <row r="67" spans="1:11" x14ac:dyDescent="0.25">
      <c r="A67" s="6" t="s">
        <v>61</v>
      </c>
      <c r="B67" s="6" t="s">
        <v>62</v>
      </c>
      <c r="C67" s="6" t="s">
        <v>15</v>
      </c>
      <c r="D67" s="6">
        <v>62.557315099999997</v>
      </c>
      <c r="E67" s="6">
        <v>0</v>
      </c>
      <c r="F67" s="6">
        <v>15.1342137</v>
      </c>
      <c r="G67" s="6">
        <v>12421.380766800001</v>
      </c>
      <c r="H67" s="6">
        <v>0.50049566576250504</v>
      </c>
      <c r="I67" s="6">
        <v>0</v>
      </c>
      <c r="J67" s="6">
        <v>0.121082695915981</v>
      </c>
      <c r="K67" s="6">
        <v>99.378421638321498</v>
      </c>
    </row>
    <row r="68" spans="1:11" x14ac:dyDescent="0.25">
      <c r="A68" s="6" t="s">
        <v>63</v>
      </c>
      <c r="B68" s="6" t="s">
        <v>64</v>
      </c>
      <c r="C68" s="6" t="s">
        <v>15</v>
      </c>
      <c r="D68" s="6">
        <v>1.7949740999999999</v>
      </c>
      <c r="E68" s="6">
        <v>0</v>
      </c>
      <c r="F68" s="6">
        <v>0</v>
      </c>
      <c r="G68" s="6">
        <v>629.36284920000003</v>
      </c>
      <c r="H68" s="6">
        <v>0.284393860574365</v>
      </c>
      <c r="I68" s="6">
        <v>0</v>
      </c>
      <c r="J68" s="6">
        <v>0</v>
      </c>
      <c r="K68" s="6">
        <v>99.715606139425603</v>
      </c>
    </row>
    <row r="69" spans="1:11" x14ac:dyDescent="0.25">
      <c r="A69" s="6" t="s">
        <v>65</v>
      </c>
      <c r="B69" s="6" t="s">
        <v>66</v>
      </c>
      <c r="C69" s="6" t="s">
        <v>15</v>
      </c>
      <c r="D69" s="6">
        <v>401.35275680000001</v>
      </c>
      <c r="E69" s="6">
        <v>0</v>
      </c>
      <c r="F69" s="6">
        <v>58.947379400000003</v>
      </c>
      <c r="G69" s="6">
        <v>56576.152138799996</v>
      </c>
      <c r="H69" s="6">
        <v>0.70367763209550005</v>
      </c>
      <c r="I69" s="6">
        <v>0</v>
      </c>
      <c r="J69" s="6">
        <v>0.103350361126577</v>
      </c>
      <c r="K69" s="6">
        <v>99.192972006777893</v>
      </c>
    </row>
    <row r="70" spans="1:11" x14ac:dyDescent="0.25">
      <c r="A70" t="s">
        <v>18</v>
      </c>
    </row>
    <row r="71" spans="1:11" x14ac:dyDescent="0.25">
      <c r="A71" t="s">
        <v>1153</v>
      </c>
    </row>
    <row r="72" spans="1:11" x14ac:dyDescent="0.25">
      <c r="A72" t="s">
        <v>19</v>
      </c>
    </row>
    <row r="73" spans="1:11" x14ac:dyDescent="0.25">
      <c r="A73" t="s">
        <v>20</v>
      </c>
    </row>
    <row r="74" spans="1:11" x14ac:dyDescent="0.25">
      <c r="A74" t="s">
        <v>21</v>
      </c>
    </row>
    <row r="77" spans="1:11" x14ac:dyDescent="0.25">
      <c r="K77" s="7" t="str">
        <f>HYPERLINK("#'Indice'!A1", "Ir al índice")</f>
        <v>Ir al índice</v>
      </c>
    </row>
    <row r="78" spans="1:11" ht="17.25" x14ac:dyDescent="0.3">
      <c r="A78" s="4" t="s">
        <v>846</v>
      </c>
    </row>
    <row r="79" spans="1:11" x14ac:dyDescent="0.25">
      <c r="A79" s="5" t="s">
        <v>23</v>
      </c>
      <c r="B79" s="5" t="s">
        <v>68</v>
      </c>
      <c r="C79" s="5" t="s">
        <v>11</v>
      </c>
      <c r="D79" s="5" t="s">
        <v>836</v>
      </c>
      <c r="E79" s="5" t="s">
        <v>837</v>
      </c>
      <c r="F79" s="5" t="s">
        <v>838</v>
      </c>
      <c r="G79" s="5" t="s">
        <v>839</v>
      </c>
      <c r="H79" s="5" t="s">
        <v>840</v>
      </c>
      <c r="I79" s="5" t="s">
        <v>841</v>
      </c>
      <c r="J79" s="5" t="s">
        <v>842</v>
      </c>
      <c r="K79" s="5" t="s">
        <v>843</v>
      </c>
    </row>
    <row r="80" spans="1:11" x14ac:dyDescent="0.25">
      <c r="A80" s="6" t="s">
        <v>69</v>
      </c>
      <c r="B80" s="6" t="s">
        <v>70</v>
      </c>
      <c r="C80" s="6" t="s">
        <v>15</v>
      </c>
      <c r="D80" s="6">
        <v>1937.3061818000001</v>
      </c>
      <c r="E80" s="6">
        <v>96.920543899999998</v>
      </c>
      <c r="F80" s="6">
        <v>1105.3726081</v>
      </c>
      <c r="G80" s="6">
        <v>152855.45741639999</v>
      </c>
      <c r="H80" s="6">
        <v>1.2419022898284999</v>
      </c>
      <c r="I80" s="6">
        <v>6.2130522542904701E-2</v>
      </c>
      <c r="J80" s="6">
        <v>0.70859463827117897</v>
      </c>
      <c r="K80" s="6">
        <v>97.987372549357403</v>
      </c>
    </row>
    <row r="81" spans="1:11" x14ac:dyDescent="0.25">
      <c r="A81" s="6" t="s">
        <v>71</v>
      </c>
      <c r="B81" s="6" t="s">
        <v>72</v>
      </c>
      <c r="C81" s="6" t="s">
        <v>15</v>
      </c>
      <c r="D81" s="6">
        <v>1026.8374567999999</v>
      </c>
      <c r="E81" s="6">
        <v>30.981355600000001</v>
      </c>
      <c r="F81" s="6">
        <v>912.89643060000003</v>
      </c>
      <c r="G81" s="6">
        <v>45542.009657399998</v>
      </c>
      <c r="H81" s="6">
        <v>2.1611841016328599</v>
      </c>
      <c r="I81" s="6">
        <v>6.5206438201440994E-2</v>
      </c>
      <c r="J81" s="6">
        <v>1.92137250076414</v>
      </c>
      <c r="K81" s="6">
        <v>95.852236959401594</v>
      </c>
    </row>
    <row r="82" spans="1:11" x14ac:dyDescent="0.25">
      <c r="A82" s="6" t="s">
        <v>73</v>
      </c>
      <c r="B82" s="6" t="s">
        <v>74</v>
      </c>
      <c r="C82" s="6" t="s">
        <v>15</v>
      </c>
      <c r="D82" s="6">
        <v>441.41993189999999</v>
      </c>
      <c r="E82" s="6">
        <v>26.693398899999998</v>
      </c>
      <c r="F82" s="6">
        <v>99.125702200000006</v>
      </c>
      <c r="G82" s="6">
        <v>22389.805726499999</v>
      </c>
      <c r="H82" s="6">
        <v>1.92280816857899</v>
      </c>
      <c r="I82" s="6">
        <v>0.116275414277588</v>
      </c>
      <c r="J82" s="6">
        <v>0.43178772894529499</v>
      </c>
      <c r="K82" s="6">
        <v>97.529128688198099</v>
      </c>
    </row>
    <row r="83" spans="1:11" x14ac:dyDescent="0.25">
      <c r="A83" s="6" t="s">
        <v>75</v>
      </c>
      <c r="B83" s="6" t="s">
        <v>76</v>
      </c>
      <c r="C83" s="6" t="s">
        <v>15</v>
      </c>
      <c r="D83" s="6">
        <v>373.05546729999998</v>
      </c>
      <c r="E83" s="6">
        <v>33.785429700000002</v>
      </c>
      <c r="F83" s="6">
        <v>20.811450399999998</v>
      </c>
      <c r="G83" s="6">
        <v>69103.565877300003</v>
      </c>
      <c r="H83" s="6">
        <v>0.536529456588001</v>
      </c>
      <c r="I83" s="6">
        <v>4.8590303122286099E-2</v>
      </c>
      <c r="J83" s="6">
        <v>2.9931088410884502E-2</v>
      </c>
      <c r="K83" s="6">
        <v>99.3849491518788</v>
      </c>
    </row>
    <row r="84" spans="1:11" x14ac:dyDescent="0.25">
      <c r="A84" s="6" t="s">
        <v>77</v>
      </c>
      <c r="B84" s="6" t="s">
        <v>78</v>
      </c>
      <c r="C84" s="6" t="s">
        <v>15</v>
      </c>
      <c r="D84" s="6">
        <v>1225.2013727000001</v>
      </c>
      <c r="E84" s="6">
        <v>28.135351499999999</v>
      </c>
      <c r="F84" s="6">
        <v>137.80894330000001</v>
      </c>
      <c r="G84" s="6">
        <v>92763.417532099993</v>
      </c>
      <c r="H84" s="6">
        <v>1.3012660577084001</v>
      </c>
      <c r="I84" s="6">
        <v>2.9882090197110599E-2</v>
      </c>
      <c r="J84" s="6">
        <v>0.14636459308706701</v>
      </c>
      <c r="K84" s="6">
        <v>98.522487259007406</v>
      </c>
    </row>
    <row r="85" spans="1:11" x14ac:dyDescent="0.25">
      <c r="A85" s="6" t="s">
        <v>79</v>
      </c>
      <c r="B85" s="6" t="s">
        <v>80</v>
      </c>
      <c r="C85" s="6" t="s">
        <v>15</v>
      </c>
      <c r="D85" s="6">
        <v>627.30040740000004</v>
      </c>
      <c r="E85" s="6">
        <v>17.288105999999999</v>
      </c>
      <c r="F85" s="6">
        <v>52.293619900000003</v>
      </c>
      <c r="G85" s="6">
        <v>34596.587405099999</v>
      </c>
      <c r="H85" s="6">
        <v>1.7773837925384</v>
      </c>
      <c r="I85" s="6">
        <v>4.8983866494593797E-2</v>
      </c>
      <c r="J85" s="6">
        <v>0.14816797720355501</v>
      </c>
      <c r="K85" s="6">
        <v>98.025464363763405</v>
      </c>
    </row>
    <row r="86" spans="1:11" x14ac:dyDescent="0.25">
      <c r="A86" s="6" t="s">
        <v>81</v>
      </c>
      <c r="B86" s="6" t="s">
        <v>82</v>
      </c>
      <c r="C86" s="6" t="s">
        <v>15</v>
      </c>
      <c r="D86" s="6">
        <v>2845.3475708999999</v>
      </c>
      <c r="E86" s="6">
        <v>0</v>
      </c>
      <c r="F86" s="6">
        <v>0</v>
      </c>
      <c r="G86" s="6">
        <v>201463.63245979999</v>
      </c>
      <c r="H86" s="6">
        <v>1.39266887362095</v>
      </c>
      <c r="I86" s="6">
        <v>0</v>
      </c>
      <c r="J86" s="6">
        <v>0</v>
      </c>
      <c r="K86" s="6">
        <v>98.607331126379094</v>
      </c>
    </row>
    <row r="87" spans="1:11" x14ac:dyDescent="0.25">
      <c r="A87" s="6" t="s">
        <v>83</v>
      </c>
      <c r="B87" s="6" t="s">
        <v>84</v>
      </c>
      <c r="C87" s="6" t="s">
        <v>15</v>
      </c>
      <c r="D87" s="6">
        <v>3523.9648489000001</v>
      </c>
      <c r="E87" s="6">
        <v>275.11164500000001</v>
      </c>
      <c r="F87" s="6">
        <v>444.63798250000002</v>
      </c>
      <c r="G87" s="6">
        <v>284849.15721989999</v>
      </c>
      <c r="H87" s="6">
        <v>1.2189732760349801</v>
      </c>
      <c r="I87" s="6">
        <v>9.5163759447176005E-2</v>
      </c>
      <c r="J87" s="6">
        <v>0.15380454726919199</v>
      </c>
      <c r="K87" s="6">
        <v>98.532058417248606</v>
      </c>
    </row>
    <row r="88" spans="1:11" x14ac:dyDescent="0.25">
      <c r="A88" s="6" t="s">
        <v>85</v>
      </c>
      <c r="B88" s="6" t="s">
        <v>86</v>
      </c>
      <c r="C88" s="6" t="s">
        <v>15</v>
      </c>
      <c r="D88" s="6">
        <v>1343.4692786000001</v>
      </c>
      <c r="E88" s="6">
        <v>67.789854700000006</v>
      </c>
      <c r="F88" s="6">
        <v>64.600209899999996</v>
      </c>
      <c r="G88" s="6">
        <v>106854.15284330001</v>
      </c>
      <c r="H88" s="6">
        <v>1.2401635073086601</v>
      </c>
      <c r="I88" s="6">
        <v>6.2577168904304703E-2</v>
      </c>
      <c r="J88" s="6">
        <v>5.9632791131588599E-2</v>
      </c>
      <c r="K88" s="6">
        <v>98.637626532655403</v>
      </c>
    </row>
    <row r="89" spans="1:11" x14ac:dyDescent="0.25">
      <c r="A89" s="6" t="s">
        <v>87</v>
      </c>
      <c r="B89" s="6" t="s">
        <v>88</v>
      </c>
      <c r="C89" s="6" t="s">
        <v>15</v>
      </c>
      <c r="D89" s="6">
        <v>3882.6172498000001</v>
      </c>
      <c r="E89" s="6">
        <v>179.1587883</v>
      </c>
      <c r="F89" s="6">
        <v>174.927516</v>
      </c>
      <c r="G89" s="6">
        <v>168263.3280978</v>
      </c>
      <c r="H89" s="6">
        <v>2.2507921955834802</v>
      </c>
      <c r="I89" s="6">
        <v>0.10386014807321101</v>
      </c>
      <c r="J89" s="6">
        <v>0.101407237045033</v>
      </c>
      <c r="K89" s="6">
        <v>97.543940419298295</v>
      </c>
    </row>
    <row r="90" spans="1:11" x14ac:dyDescent="0.25">
      <c r="A90" s="6" t="s">
        <v>89</v>
      </c>
      <c r="B90" s="6" t="s">
        <v>90</v>
      </c>
      <c r="C90" s="6" t="s">
        <v>15</v>
      </c>
      <c r="D90" s="6">
        <v>5006.5807347</v>
      </c>
      <c r="E90" s="6">
        <v>201.62726799999999</v>
      </c>
      <c r="F90" s="6">
        <v>968.31364640000004</v>
      </c>
      <c r="G90" s="6">
        <v>345189.98164519999</v>
      </c>
      <c r="H90" s="6">
        <v>1.42488845344104</v>
      </c>
      <c r="I90" s="6">
        <v>5.73837477703786E-2</v>
      </c>
      <c r="J90" s="6">
        <v>0.27558507635799101</v>
      </c>
      <c r="K90" s="6">
        <v>98.2421427224306</v>
      </c>
    </row>
    <row r="91" spans="1:11" x14ac:dyDescent="0.25">
      <c r="A91" s="6" t="s">
        <v>91</v>
      </c>
      <c r="B91" s="6" t="s">
        <v>92</v>
      </c>
      <c r="C91" s="6" t="s">
        <v>15</v>
      </c>
      <c r="D91" s="6">
        <v>433.41648240000001</v>
      </c>
      <c r="E91" s="6">
        <v>46.3321319</v>
      </c>
      <c r="F91" s="6">
        <v>186.5363352</v>
      </c>
      <c r="G91" s="6">
        <v>34905.274148500001</v>
      </c>
      <c r="H91" s="6">
        <v>1.2184354394080199</v>
      </c>
      <c r="I91" s="6">
        <v>0.13025049526885901</v>
      </c>
      <c r="J91" s="6">
        <v>0.52439741166838005</v>
      </c>
      <c r="K91" s="6">
        <v>98.126916653654803</v>
      </c>
    </row>
    <row r="92" spans="1:11" x14ac:dyDescent="0.25">
      <c r="A92" s="6" t="s">
        <v>93</v>
      </c>
      <c r="B92" s="6" t="s">
        <v>94</v>
      </c>
      <c r="C92" s="6" t="s">
        <v>15</v>
      </c>
      <c r="D92" s="6">
        <v>122.9129303</v>
      </c>
      <c r="E92" s="6">
        <v>0</v>
      </c>
      <c r="F92" s="6">
        <v>147.1535471</v>
      </c>
      <c r="G92" s="6">
        <v>41418.608251700003</v>
      </c>
      <c r="H92" s="6">
        <v>0.29483530263005198</v>
      </c>
      <c r="I92" s="6">
        <v>0</v>
      </c>
      <c r="J92" s="6">
        <v>0.35298207020546601</v>
      </c>
      <c r="K92" s="6">
        <v>99.352182627164495</v>
      </c>
    </row>
    <row r="93" spans="1:11" x14ac:dyDescent="0.25">
      <c r="A93" s="6" t="s">
        <v>95</v>
      </c>
      <c r="B93" s="6" t="s">
        <v>96</v>
      </c>
      <c r="C93" s="6" t="s">
        <v>15</v>
      </c>
      <c r="D93" s="6">
        <v>1012.3118875</v>
      </c>
      <c r="E93" s="6">
        <v>0</v>
      </c>
      <c r="F93" s="6">
        <v>22.854676900000001</v>
      </c>
      <c r="G93" s="6">
        <v>31552.693801900001</v>
      </c>
      <c r="H93" s="6">
        <v>3.1064079572001</v>
      </c>
      <c r="I93" s="6">
        <v>0</v>
      </c>
      <c r="J93" s="6">
        <v>7.0132486892679397E-2</v>
      </c>
      <c r="K93" s="6">
        <v>96.823459555907206</v>
      </c>
    </row>
    <row r="94" spans="1:11" x14ac:dyDescent="0.25">
      <c r="A94" s="6" t="s">
        <v>97</v>
      </c>
      <c r="B94" s="6" t="s">
        <v>98</v>
      </c>
      <c r="C94" s="6" t="s">
        <v>15</v>
      </c>
      <c r="D94" s="6">
        <v>455.13620070000002</v>
      </c>
      <c r="E94" s="6">
        <v>0</v>
      </c>
      <c r="F94" s="6">
        <v>0</v>
      </c>
      <c r="G94" s="6">
        <v>19200.587446400001</v>
      </c>
      <c r="H94" s="6">
        <v>2.3155402918332699</v>
      </c>
      <c r="I94" s="6">
        <v>0</v>
      </c>
      <c r="J94" s="6">
        <v>0</v>
      </c>
      <c r="K94" s="6">
        <v>97.684459708166699</v>
      </c>
    </row>
    <row r="95" spans="1:11" x14ac:dyDescent="0.25">
      <c r="A95" s="6" t="s">
        <v>99</v>
      </c>
      <c r="B95" s="6" t="s">
        <v>100</v>
      </c>
      <c r="C95" s="6" t="s">
        <v>15</v>
      </c>
      <c r="D95" s="6">
        <v>535.35919890000002</v>
      </c>
      <c r="E95" s="6">
        <v>0</v>
      </c>
      <c r="F95" s="6">
        <v>84.274285699999993</v>
      </c>
      <c r="G95" s="6">
        <v>46648.047860899998</v>
      </c>
      <c r="H95" s="6">
        <v>1.1326115088802999</v>
      </c>
      <c r="I95" s="6">
        <v>0</v>
      </c>
      <c r="J95" s="6">
        <v>0.17829155842022901</v>
      </c>
      <c r="K95" s="6">
        <v>98.689096932699499</v>
      </c>
    </row>
    <row r="96" spans="1:11" x14ac:dyDescent="0.25">
      <c r="A96" s="6" t="s">
        <v>101</v>
      </c>
      <c r="B96" s="6" t="s">
        <v>102</v>
      </c>
      <c r="C96" s="6" t="s">
        <v>15</v>
      </c>
      <c r="D96" s="6">
        <v>124.5351895</v>
      </c>
      <c r="E96" s="6">
        <v>7.6090526000000001</v>
      </c>
      <c r="F96" s="6">
        <v>59.539459899999997</v>
      </c>
      <c r="G96" s="6">
        <v>4480.8437507999997</v>
      </c>
      <c r="H96" s="6">
        <v>2.6652639445782702</v>
      </c>
      <c r="I96" s="6">
        <v>0.162846610894502</v>
      </c>
      <c r="J96" s="6">
        <v>1.27424526664517</v>
      </c>
      <c r="K96" s="6">
        <v>95.8976441778821</v>
      </c>
    </row>
    <row r="97" spans="1:11" x14ac:dyDescent="0.25">
      <c r="A97" s="6" t="s">
        <v>103</v>
      </c>
      <c r="B97" s="6" t="s">
        <v>104</v>
      </c>
      <c r="C97" s="6" t="s">
        <v>15</v>
      </c>
      <c r="D97" s="6">
        <v>2063.2883310000002</v>
      </c>
      <c r="E97" s="6">
        <v>60.067531600000002</v>
      </c>
      <c r="F97" s="6">
        <v>0</v>
      </c>
      <c r="G97" s="6">
        <v>87592.427769600006</v>
      </c>
      <c r="H97" s="6">
        <v>2.2998052822663699</v>
      </c>
      <c r="I97" s="6">
        <v>6.6953137082604794E-2</v>
      </c>
      <c r="J97" s="6">
        <v>0</v>
      </c>
      <c r="K97" s="6">
        <v>97.633241580651003</v>
      </c>
    </row>
    <row r="98" spans="1:11" x14ac:dyDescent="0.25">
      <c r="A98" s="6" t="s">
        <v>105</v>
      </c>
      <c r="B98" s="6" t="s">
        <v>106</v>
      </c>
      <c r="C98" s="6" t="s">
        <v>15</v>
      </c>
      <c r="D98" s="6">
        <v>3302.1240201000001</v>
      </c>
      <c r="E98" s="6">
        <v>50.943660399999999</v>
      </c>
      <c r="F98" s="6">
        <v>115.0605674</v>
      </c>
      <c r="G98" s="6">
        <v>160637.8905682</v>
      </c>
      <c r="H98" s="6">
        <v>2.0121894638126698</v>
      </c>
      <c r="I98" s="6">
        <v>3.1043139531090801E-2</v>
      </c>
      <c r="J98" s="6">
        <v>7.0113557217507602E-2</v>
      </c>
      <c r="K98" s="6">
        <v>97.886653839438694</v>
      </c>
    </row>
    <row r="99" spans="1:11" x14ac:dyDescent="0.25">
      <c r="A99" s="6" t="s">
        <v>107</v>
      </c>
      <c r="B99" s="6" t="s">
        <v>108</v>
      </c>
      <c r="C99" s="6" t="s">
        <v>15</v>
      </c>
      <c r="D99" s="6">
        <v>9.0231619999999992</v>
      </c>
      <c r="E99" s="6">
        <v>0</v>
      </c>
      <c r="F99" s="6">
        <v>0</v>
      </c>
      <c r="G99" s="6">
        <v>526.95266079999999</v>
      </c>
      <c r="H99" s="6">
        <v>1.6835016835016801</v>
      </c>
      <c r="I99" s="6">
        <v>0</v>
      </c>
      <c r="J99" s="6">
        <v>0</v>
      </c>
      <c r="K99" s="6">
        <v>98.316498316498297</v>
      </c>
    </row>
    <row r="100" spans="1:11" x14ac:dyDescent="0.25">
      <c r="A100" t="s">
        <v>18</v>
      </c>
    </row>
    <row r="101" spans="1:11" x14ac:dyDescent="0.25">
      <c r="A101" t="s">
        <v>1153</v>
      </c>
    </row>
    <row r="102" spans="1:11" x14ac:dyDescent="0.25">
      <c r="A102" t="s">
        <v>19</v>
      </c>
    </row>
    <row r="103" spans="1:11" x14ac:dyDescent="0.25">
      <c r="A103" t="s">
        <v>20</v>
      </c>
    </row>
    <row r="104" spans="1:11" x14ac:dyDescent="0.25">
      <c r="A104" t="s">
        <v>21</v>
      </c>
    </row>
    <row r="107" spans="1:11" x14ac:dyDescent="0.25">
      <c r="K107" s="7" t="str">
        <f>HYPERLINK("#'Indice'!A1", "Ir al índice")</f>
        <v>Ir al índice</v>
      </c>
    </row>
    <row r="108" spans="1:11" ht="17.25" x14ac:dyDescent="0.3">
      <c r="A108" s="4" t="s">
        <v>847</v>
      </c>
    </row>
    <row r="109" spans="1:11" x14ac:dyDescent="0.25">
      <c r="A109" s="5" t="s">
        <v>23</v>
      </c>
      <c r="B109" s="5" t="s">
        <v>68</v>
      </c>
      <c r="C109" s="5" t="s">
        <v>11</v>
      </c>
      <c r="D109" s="5" t="s">
        <v>836</v>
      </c>
      <c r="E109" s="5" t="s">
        <v>837</v>
      </c>
      <c r="F109" s="5" t="s">
        <v>838</v>
      </c>
      <c r="G109" s="5" t="s">
        <v>839</v>
      </c>
      <c r="H109" s="5" t="s">
        <v>840</v>
      </c>
      <c r="I109" s="5" t="s">
        <v>841</v>
      </c>
      <c r="J109" s="5" t="s">
        <v>842</v>
      </c>
      <c r="K109" s="5" t="s">
        <v>843</v>
      </c>
    </row>
    <row r="110" spans="1:11" x14ac:dyDescent="0.25">
      <c r="A110" s="6" t="s">
        <v>69</v>
      </c>
      <c r="B110" s="6" t="s">
        <v>70</v>
      </c>
      <c r="C110" s="6" t="s">
        <v>15</v>
      </c>
      <c r="D110" s="6">
        <v>1937.3061818000001</v>
      </c>
      <c r="E110" s="6">
        <v>96.920543899999998</v>
      </c>
      <c r="F110" s="6">
        <v>1105.3726081</v>
      </c>
      <c r="G110" s="6">
        <v>152743.97456120001</v>
      </c>
      <c r="H110" s="6">
        <v>1.24279045789964</v>
      </c>
      <c r="I110" s="6">
        <v>6.2174956269147201E-2</v>
      </c>
      <c r="J110" s="6">
        <v>0.70910140207880801</v>
      </c>
      <c r="K110" s="6">
        <v>97.985933183752394</v>
      </c>
    </row>
    <row r="111" spans="1:11" x14ac:dyDescent="0.25">
      <c r="A111" s="6" t="s">
        <v>71</v>
      </c>
      <c r="B111" s="6" t="s">
        <v>72</v>
      </c>
      <c r="C111" s="6" t="s">
        <v>15</v>
      </c>
      <c r="D111" s="6">
        <v>1026.8374567999999</v>
      </c>
      <c r="E111" s="6">
        <v>30.981355600000001</v>
      </c>
      <c r="F111" s="6">
        <v>912.89643060000003</v>
      </c>
      <c r="G111" s="6">
        <v>45397.637794900002</v>
      </c>
      <c r="H111" s="6">
        <v>2.1677710769855398</v>
      </c>
      <c r="I111" s="6">
        <v>6.5405177957552005E-2</v>
      </c>
      <c r="J111" s="6">
        <v>1.9272285651763701</v>
      </c>
      <c r="K111" s="6">
        <v>95.839595179880504</v>
      </c>
    </row>
    <row r="112" spans="1:11" x14ac:dyDescent="0.25">
      <c r="A112" s="6" t="s">
        <v>73</v>
      </c>
      <c r="B112" s="6" t="s">
        <v>74</v>
      </c>
      <c r="C112" s="6" t="s">
        <v>15</v>
      </c>
      <c r="D112" s="6">
        <v>441.41993189999999</v>
      </c>
      <c r="E112" s="6">
        <v>26.693398899999998</v>
      </c>
      <c r="F112" s="6">
        <v>99.125702200000006</v>
      </c>
      <c r="G112" s="6">
        <v>22306.515962099998</v>
      </c>
      <c r="H112" s="6">
        <v>1.9298096530043301</v>
      </c>
      <c r="I112" s="6">
        <v>0.116698805708631</v>
      </c>
      <c r="J112" s="6">
        <v>0.43335998930317599</v>
      </c>
      <c r="K112" s="6">
        <v>97.520131551983894</v>
      </c>
    </row>
    <row r="113" spans="1:11" x14ac:dyDescent="0.25">
      <c r="A113" s="6" t="s">
        <v>75</v>
      </c>
      <c r="B113" s="6" t="s">
        <v>76</v>
      </c>
      <c r="C113" s="6" t="s">
        <v>15</v>
      </c>
      <c r="D113" s="6">
        <v>363.54327189999998</v>
      </c>
      <c r="E113" s="6">
        <v>33.785429700000002</v>
      </c>
      <c r="F113" s="6">
        <v>20.811450399999998</v>
      </c>
      <c r="G113" s="6">
        <v>69084.541486500006</v>
      </c>
      <c r="H113" s="6">
        <v>0.52306366219202205</v>
      </c>
      <c r="I113" s="6">
        <v>4.8610253451407903E-2</v>
      </c>
      <c r="J113" s="6">
        <v>2.9943377592601801E-2</v>
      </c>
      <c r="K113" s="6">
        <v>99.398382706763996</v>
      </c>
    </row>
    <row r="114" spans="1:11" x14ac:dyDescent="0.25">
      <c r="A114" s="6" t="s">
        <v>77</v>
      </c>
      <c r="B114" s="6" t="s">
        <v>78</v>
      </c>
      <c r="C114" s="6" t="s">
        <v>15</v>
      </c>
      <c r="D114" s="6">
        <v>1213.2894937000001</v>
      </c>
      <c r="E114" s="6">
        <v>28.135351499999999</v>
      </c>
      <c r="F114" s="6">
        <v>137.80894330000001</v>
      </c>
      <c r="G114" s="6">
        <v>91162.466062099993</v>
      </c>
      <c r="H114" s="6">
        <v>1.3110732736255599</v>
      </c>
      <c r="I114" s="6">
        <v>3.0402890313687699E-2</v>
      </c>
      <c r="J114" s="6">
        <v>0.14891550892460301</v>
      </c>
      <c r="K114" s="6">
        <v>98.509608327136107</v>
      </c>
    </row>
    <row r="115" spans="1:11" x14ac:dyDescent="0.25">
      <c r="A115" s="6" t="s">
        <v>79</v>
      </c>
      <c r="B115" s="6" t="s">
        <v>80</v>
      </c>
      <c r="C115" s="6" t="s">
        <v>15</v>
      </c>
      <c r="D115" s="6">
        <v>627.30040740000004</v>
      </c>
      <c r="E115" s="6">
        <v>17.288105999999999</v>
      </c>
      <c r="F115" s="6">
        <v>52.293619900000003</v>
      </c>
      <c r="G115" s="6">
        <v>34596.587405099999</v>
      </c>
      <c r="H115" s="6">
        <v>1.7773837925384</v>
      </c>
      <c r="I115" s="6">
        <v>4.8983866494593797E-2</v>
      </c>
      <c r="J115" s="6">
        <v>0.14816797720355501</v>
      </c>
      <c r="K115" s="6">
        <v>98.025464363763405</v>
      </c>
    </row>
    <row r="116" spans="1:11" x14ac:dyDescent="0.25">
      <c r="A116" s="6" t="s">
        <v>81</v>
      </c>
      <c r="B116" s="6" t="s">
        <v>82</v>
      </c>
      <c r="C116" s="6" t="s">
        <v>15</v>
      </c>
      <c r="D116" s="6">
        <v>2845.3475708999999</v>
      </c>
      <c r="E116" s="6">
        <v>0</v>
      </c>
      <c r="F116" s="6">
        <v>0</v>
      </c>
      <c r="G116" s="6">
        <v>201463.63245979999</v>
      </c>
      <c r="H116" s="6">
        <v>1.39266887362095</v>
      </c>
      <c r="I116" s="6">
        <v>0</v>
      </c>
      <c r="J116" s="6">
        <v>0</v>
      </c>
      <c r="K116" s="6">
        <v>98.607331126379094</v>
      </c>
    </row>
    <row r="117" spans="1:11" x14ac:dyDescent="0.25">
      <c r="A117" s="6" t="s">
        <v>83</v>
      </c>
      <c r="B117" s="6" t="s">
        <v>84</v>
      </c>
      <c r="C117" s="6" t="s">
        <v>15</v>
      </c>
      <c r="D117" s="6">
        <v>3523.9648489000001</v>
      </c>
      <c r="E117" s="6">
        <v>275.11164500000001</v>
      </c>
      <c r="F117" s="6">
        <v>444.63798250000002</v>
      </c>
      <c r="G117" s="6">
        <v>284849.15721989999</v>
      </c>
      <c r="H117" s="6">
        <v>1.2189732760349801</v>
      </c>
      <c r="I117" s="6">
        <v>9.5163759447176005E-2</v>
      </c>
      <c r="J117" s="6">
        <v>0.15380454726919199</v>
      </c>
      <c r="K117" s="6">
        <v>98.532058417248606</v>
      </c>
    </row>
    <row r="118" spans="1:11" x14ac:dyDescent="0.25">
      <c r="A118" s="6" t="s">
        <v>85</v>
      </c>
      <c r="B118" s="6" t="s">
        <v>86</v>
      </c>
      <c r="C118" s="6" t="s">
        <v>15</v>
      </c>
      <c r="D118" s="6">
        <v>1343.4692786000001</v>
      </c>
      <c r="E118" s="6">
        <v>67.789854700000006</v>
      </c>
      <c r="F118" s="6">
        <v>64.600209899999996</v>
      </c>
      <c r="G118" s="6">
        <v>106854.15284330001</v>
      </c>
      <c r="H118" s="6">
        <v>1.2401635073086601</v>
      </c>
      <c r="I118" s="6">
        <v>6.2577168904304703E-2</v>
      </c>
      <c r="J118" s="6">
        <v>5.9632791131588599E-2</v>
      </c>
      <c r="K118" s="6">
        <v>98.637626532655403</v>
      </c>
    </row>
    <row r="119" spans="1:11" x14ac:dyDescent="0.25">
      <c r="A119" s="6" t="s">
        <v>87</v>
      </c>
      <c r="B119" s="6" t="s">
        <v>88</v>
      </c>
      <c r="C119" s="6" t="s">
        <v>15</v>
      </c>
      <c r="D119" s="6">
        <v>3882.6172498000001</v>
      </c>
      <c r="E119" s="6">
        <v>179.1587883</v>
      </c>
      <c r="F119" s="6">
        <v>174.927516</v>
      </c>
      <c r="G119" s="6">
        <v>168263.3280978</v>
      </c>
      <c r="H119" s="6">
        <v>2.2507921955834802</v>
      </c>
      <c r="I119" s="6">
        <v>0.10386014807321101</v>
      </c>
      <c r="J119" s="6">
        <v>0.101407237045033</v>
      </c>
      <c r="K119" s="6">
        <v>97.543940419298295</v>
      </c>
    </row>
    <row r="120" spans="1:11" x14ac:dyDescent="0.25">
      <c r="A120" s="6" t="s">
        <v>89</v>
      </c>
      <c r="B120" s="6" t="s">
        <v>90</v>
      </c>
      <c r="C120" s="6" t="s">
        <v>15</v>
      </c>
      <c r="D120" s="6">
        <v>4990.5384645000004</v>
      </c>
      <c r="E120" s="6">
        <v>198.4213475</v>
      </c>
      <c r="F120" s="6">
        <v>968.31364640000004</v>
      </c>
      <c r="G120" s="6">
        <v>343778.94223550003</v>
      </c>
      <c r="H120" s="6">
        <v>1.4261280315339999</v>
      </c>
      <c r="I120" s="6">
        <v>5.6702147020291603E-2</v>
      </c>
      <c r="J120" s="6">
        <v>0.27671146996886298</v>
      </c>
      <c r="K120" s="6">
        <v>98.240458351476903</v>
      </c>
    </row>
    <row r="121" spans="1:11" x14ac:dyDescent="0.25">
      <c r="A121" s="6" t="s">
        <v>91</v>
      </c>
      <c r="B121" s="6" t="s">
        <v>92</v>
      </c>
      <c r="C121" s="6" t="s">
        <v>15</v>
      </c>
      <c r="D121" s="6">
        <v>433.41648240000001</v>
      </c>
      <c r="E121" s="6">
        <v>46.3321319</v>
      </c>
      <c r="F121" s="6">
        <v>186.5363352</v>
      </c>
      <c r="G121" s="6">
        <v>34905.274148500001</v>
      </c>
      <c r="H121" s="6">
        <v>1.2184354394080199</v>
      </c>
      <c r="I121" s="6">
        <v>0.13025049526885901</v>
      </c>
      <c r="J121" s="6">
        <v>0.52439741166838005</v>
      </c>
      <c r="K121" s="6">
        <v>98.126916653654803</v>
      </c>
    </row>
    <row r="122" spans="1:11" x14ac:dyDescent="0.25">
      <c r="A122" s="6" t="s">
        <v>93</v>
      </c>
      <c r="B122" s="6" t="s">
        <v>94</v>
      </c>
      <c r="C122" s="6" t="s">
        <v>15</v>
      </c>
      <c r="D122" s="6">
        <v>122.9129303</v>
      </c>
      <c r="E122" s="6">
        <v>0</v>
      </c>
      <c r="F122" s="6">
        <v>147.1535471</v>
      </c>
      <c r="G122" s="6">
        <v>41418.608251700003</v>
      </c>
      <c r="H122" s="6">
        <v>0.29483530263005198</v>
      </c>
      <c r="I122" s="6">
        <v>0</v>
      </c>
      <c r="J122" s="6">
        <v>0.35298207020546601</v>
      </c>
      <c r="K122" s="6">
        <v>99.352182627164495</v>
      </c>
    </row>
    <row r="123" spans="1:11" x14ac:dyDescent="0.25">
      <c r="A123" s="6" t="s">
        <v>95</v>
      </c>
      <c r="B123" s="6" t="s">
        <v>96</v>
      </c>
      <c r="C123" s="6" t="s">
        <v>15</v>
      </c>
      <c r="D123" s="6">
        <v>1012.3118875</v>
      </c>
      <c r="E123" s="6">
        <v>0</v>
      </c>
      <c r="F123" s="6">
        <v>22.854676900000001</v>
      </c>
      <c r="G123" s="6">
        <v>31552.693801900001</v>
      </c>
      <c r="H123" s="6">
        <v>3.1064079572001</v>
      </c>
      <c r="I123" s="6">
        <v>0</v>
      </c>
      <c r="J123" s="6">
        <v>7.0132486892679397E-2</v>
      </c>
      <c r="K123" s="6">
        <v>96.823459555907206</v>
      </c>
    </row>
    <row r="124" spans="1:11" x14ac:dyDescent="0.25">
      <c r="A124" s="6" t="s">
        <v>97</v>
      </c>
      <c r="B124" s="6" t="s">
        <v>98</v>
      </c>
      <c r="C124" s="6" t="s">
        <v>15</v>
      </c>
      <c r="D124" s="6">
        <v>455.13620070000002</v>
      </c>
      <c r="E124" s="6">
        <v>0</v>
      </c>
      <c r="F124" s="6">
        <v>0</v>
      </c>
      <c r="G124" s="6">
        <v>19200.587446400001</v>
      </c>
      <c r="H124" s="6">
        <v>2.3155402918332699</v>
      </c>
      <c r="I124" s="6">
        <v>0</v>
      </c>
      <c r="J124" s="6">
        <v>0</v>
      </c>
      <c r="K124" s="6">
        <v>97.684459708166699</v>
      </c>
    </row>
    <row r="125" spans="1:11" x14ac:dyDescent="0.25">
      <c r="A125" s="6" t="s">
        <v>99</v>
      </c>
      <c r="B125" s="6" t="s">
        <v>100</v>
      </c>
      <c r="C125" s="6" t="s">
        <v>15</v>
      </c>
      <c r="D125" s="6">
        <v>535.35919890000002</v>
      </c>
      <c r="E125" s="6">
        <v>0</v>
      </c>
      <c r="F125" s="6">
        <v>84.274285699999993</v>
      </c>
      <c r="G125" s="6">
        <v>46648.047860899998</v>
      </c>
      <c r="H125" s="6">
        <v>1.1326115088802999</v>
      </c>
      <c r="I125" s="6">
        <v>0</v>
      </c>
      <c r="J125" s="6">
        <v>0.17829155842022901</v>
      </c>
      <c r="K125" s="6">
        <v>98.689096932699499</v>
      </c>
    </row>
    <row r="126" spans="1:11" x14ac:dyDescent="0.25">
      <c r="A126" s="6" t="s">
        <v>101</v>
      </c>
      <c r="B126" s="6" t="s">
        <v>102</v>
      </c>
      <c r="C126" s="6" t="s">
        <v>15</v>
      </c>
      <c r="D126" s="6">
        <v>124.5351895</v>
      </c>
      <c r="E126" s="6">
        <v>7.6090526000000001</v>
      </c>
      <c r="F126" s="6">
        <v>59.539459899999997</v>
      </c>
      <c r="G126" s="6">
        <v>4480.8437507999997</v>
      </c>
      <c r="H126" s="6">
        <v>2.6652639445782702</v>
      </c>
      <c r="I126" s="6">
        <v>0.162846610894502</v>
      </c>
      <c r="J126" s="6">
        <v>1.27424526664517</v>
      </c>
      <c r="K126" s="6">
        <v>95.8976441778821</v>
      </c>
    </row>
    <row r="127" spans="1:11" x14ac:dyDescent="0.25">
      <c r="A127" s="6" t="s">
        <v>103</v>
      </c>
      <c r="B127" s="6" t="s">
        <v>104</v>
      </c>
      <c r="C127" s="6" t="s">
        <v>15</v>
      </c>
      <c r="D127" s="6">
        <v>2063.2883310000002</v>
      </c>
      <c r="E127" s="6">
        <v>60.067531600000002</v>
      </c>
      <c r="F127" s="6">
        <v>0</v>
      </c>
      <c r="G127" s="6">
        <v>87592.427769600006</v>
      </c>
      <c r="H127" s="6">
        <v>2.2998052822663699</v>
      </c>
      <c r="I127" s="6">
        <v>6.6953137082604794E-2</v>
      </c>
      <c r="J127" s="6">
        <v>0</v>
      </c>
      <c r="K127" s="6">
        <v>97.633241580651003</v>
      </c>
    </row>
    <row r="128" spans="1:11" x14ac:dyDescent="0.25">
      <c r="A128" s="6" t="s">
        <v>105</v>
      </c>
      <c r="B128" s="6" t="s">
        <v>106</v>
      </c>
      <c r="C128" s="6" t="s">
        <v>15</v>
      </c>
      <c r="D128" s="6">
        <v>3280.1465837999999</v>
      </c>
      <c r="E128" s="6">
        <v>50.943660399999999</v>
      </c>
      <c r="F128" s="6">
        <v>115.0605674</v>
      </c>
      <c r="G128" s="6">
        <v>158194.73186589999</v>
      </c>
      <c r="H128" s="6">
        <v>2.0292802968321002</v>
      </c>
      <c r="I128" s="6">
        <v>3.1516569048710898E-2</v>
      </c>
      <c r="J128" s="6">
        <v>7.1182837840328195E-2</v>
      </c>
      <c r="K128" s="6">
        <v>97.8680202962789</v>
      </c>
    </row>
    <row r="129" spans="1:11" x14ac:dyDescent="0.25">
      <c r="A129" t="s">
        <v>18</v>
      </c>
    </row>
    <row r="130" spans="1:11" x14ac:dyDescent="0.25">
      <c r="A130" t="s">
        <v>1153</v>
      </c>
    </row>
    <row r="131" spans="1:11" x14ac:dyDescent="0.25">
      <c r="A131" t="s">
        <v>19</v>
      </c>
    </row>
    <row r="132" spans="1:11" x14ac:dyDescent="0.25">
      <c r="A132" t="s">
        <v>20</v>
      </c>
    </row>
    <row r="133" spans="1:11" x14ac:dyDescent="0.25">
      <c r="A133" t="s">
        <v>21</v>
      </c>
    </row>
    <row r="136" spans="1:11" x14ac:dyDescent="0.25">
      <c r="K136" s="7" t="str">
        <f>HYPERLINK("#'Indice'!A1", "Ir al índice")</f>
        <v>Ir al índice</v>
      </c>
    </row>
    <row r="137" spans="1:11" ht="17.25" x14ac:dyDescent="0.3">
      <c r="A137" s="4" t="s">
        <v>848</v>
      </c>
    </row>
    <row r="138" spans="1:11" x14ac:dyDescent="0.25">
      <c r="A138" s="5" t="s">
        <v>23</v>
      </c>
      <c r="B138" s="5" t="s">
        <v>111</v>
      </c>
      <c r="C138" s="5" t="s">
        <v>11</v>
      </c>
      <c r="D138" s="5" t="s">
        <v>836</v>
      </c>
      <c r="E138" s="5" t="s">
        <v>837</v>
      </c>
      <c r="F138" s="5" t="s">
        <v>839</v>
      </c>
      <c r="G138" s="5" t="s">
        <v>838</v>
      </c>
      <c r="H138" s="5" t="s">
        <v>840</v>
      </c>
      <c r="I138" s="5" t="s">
        <v>841</v>
      </c>
      <c r="J138" s="5" t="s">
        <v>843</v>
      </c>
      <c r="K138" s="5" t="s">
        <v>842</v>
      </c>
    </row>
    <row r="139" spans="1:11" x14ac:dyDescent="0.25">
      <c r="A139" s="6" t="s">
        <v>85</v>
      </c>
      <c r="B139" s="6" t="s">
        <v>112</v>
      </c>
      <c r="C139" s="6" t="s">
        <v>15</v>
      </c>
      <c r="D139" s="6">
        <v>418.29232739999998</v>
      </c>
      <c r="E139" s="6">
        <v>34.311483299999999</v>
      </c>
      <c r="F139" s="6">
        <v>43565.954135699998</v>
      </c>
      <c r="G139" s="6">
        <v>0</v>
      </c>
      <c r="H139" s="6">
        <v>0.95026358634769703</v>
      </c>
      <c r="I139" s="6">
        <v>7.7947767716016497E-2</v>
      </c>
      <c r="J139" s="6">
        <v>98.9717886459363</v>
      </c>
      <c r="K139" s="6">
        <v>0</v>
      </c>
    </row>
    <row r="140" spans="1:11" x14ac:dyDescent="0.25">
      <c r="A140" s="6" t="s">
        <v>89</v>
      </c>
      <c r="B140" s="6" t="s">
        <v>113</v>
      </c>
      <c r="C140" s="6" t="s">
        <v>15</v>
      </c>
      <c r="D140" s="6">
        <v>677.47890810000001</v>
      </c>
      <c r="E140" s="6">
        <v>0</v>
      </c>
      <c r="F140" s="6">
        <v>20515.048926700001</v>
      </c>
      <c r="G140" s="6">
        <v>0</v>
      </c>
      <c r="H140" s="6">
        <v>3.1967819666492101</v>
      </c>
      <c r="I140" s="6">
        <v>0</v>
      </c>
      <c r="J140" s="6">
        <v>96.803218033350802</v>
      </c>
      <c r="K140" s="6">
        <v>0</v>
      </c>
    </row>
    <row r="141" spans="1:11" x14ac:dyDescent="0.25">
      <c r="A141" s="6" t="s">
        <v>91</v>
      </c>
      <c r="B141" s="6" t="s">
        <v>114</v>
      </c>
      <c r="C141" s="6" t="s">
        <v>15</v>
      </c>
      <c r="D141" s="6">
        <v>348.06475189999998</v>
      </c>
      <c r="E141" s="6">
        <v>35.008010400000003</v>
      </c>
      <c r="F141" s="6">
        <v>15905.991313799999</v>
      </c>
      <c r="G141" s="6">
        <v>32.741424799999997</v>
      </c>
      <c r="H141" s="6">
        <v>2.1325137827479201</v>
      </c>
      <c r="I141" s="6">
        <v>0.214486138791873</v>
      </c>
      <c r="J141" s="6">
        <v>97.452400795505895</v>
      </c>
      <c r="K141" s="6">
        <v>0.20059928295429399</v>
      </c>
    </row>
    <row r="142" spans="1:11" x14ac:dyDescent="0.25">
      <c r="A142" s="6" t="s">
        <v>93</v>
      </c>
      <c r="B142" s="6" t="s">
        <v>115</v>
      </c>
      <c r="C142" s="6" t="s">
        <v>15</v>
      </c>
      <c r="D142" s="6">
        <v>224.19229419999999</v>
      </c>
      <c r="E142" s="6">
        <v>0</v>
      </c>
      <c r="F142" s="6">
        <v>26538.358845999999</v>
      </c>
      <c r="G142" s="6">
        <v>266.449636</v>
      </c>
      <c r="H142" s="6">
        <v>0.82945091480188704</v>
      </c>
      <c r="I142" s="6">
        <v>0</v>
      </c>
      <c r="J142" s="6">
        <v>98.184757423100805</v>
      </c>
      <c r="K142" s="6">
        <v>0.98579166209732205</v>
      </c>
    </row>
    <row r="143" spans="1:11" x14ac:dyDescent="0.25">
      <c r="A143" s="6" t="s">
        <v>95</v>
      </c>
      <c r="B143" s="6" t="s">
        <v>116</v>
      </c>
      <c r="C143" s="6" t="s">
        <v>15</v>
      </c>
      <c r="D143" s="6">
        <v>145.31212590000001</v>
      </c>
      <c r="E143" s="6">
        <v>0</v>
      </c>
      <c r="F143" s="6">
        <v>10611.430059300001</v>
      </c>
      <c r="G143" s="6">
        <v>276.83052090000001</v>
      </c>
      <c r="H143" s="6">
        <v>1.3169997585611</v>
      </c>
      <c r="I143" s="6">
        <v>0</v>
      </c>
      <c r="J143" s="6">
        <v>96.174016721106</v>
      </c>
      <c r="K143" s="6">
        <v>2.50898352033292</v>
      </c>
    </row>
    <row r="144" spans="1:11" x14ac:dyDescent="0.25">
      <c r="A144" s="6" t="s">
        <v>103</v>
      </c>
      <c r="B144" s="6" t="s">
        <v>117</v>
      </c>
      <c r="C144" s="6" t="s">
        <v>15</v>
      </c>
      <c r="D144" s="6">
        <v>490.84846670000002</v>
      </c>
      <c r="E144" s="6">
        <v>0</v>
      </c>
      <c r="F144" s="6">
        <v>37774.891720599997</v>
      </c>
      <c r="G144" s="6">
        <v>181.5413786</v>
      </c>
      <c r="H144" s="6">
        <v>1.27667925197434</v>
      </c>
      <c r="I144" s="6">
        <v>0</v>
      </c>
      <c r="J144" s="6">
        <v>98.251138135351695</v>
      </c>
      <c r="K144" s="6">
        <v>0.47218261267401102</v>
      </c>
    </row>
    <row r="145" spans="1:11" x14ac:dyDescent="0.25">
      <c r="A145" s="6" t="s">
        <v>105</v>
      </c>
      <c r="B145" s="6" t="s">
        <v>118</v>
      </c>
      <c r="C145" s="6" t="s">
        <v>15</v>
      </c>
      <c r="D145" s="6">
        <v>155.341081</v>
      </c>
      <c r="E145" s="6">
        <v>0</v>
      </c>
      <c r="F145" s="6">
        <v>36289.8408681</v>
      </c>
      <c r="G145" s="6">
        <v>0</v>
      </c>
      <c r="H145" s="6">
        <v>0.42623214562888501</v>
      </c>
      <c r="I145" s="6">
        <v>0</v>
      </c>
      <c r="J145" s="6">
        <v>99.573767854371098</v>
      </c>
      <c r="K145" s="6">
        <v>0</v>
      </c>
    </row>
    <row r="146" spans="1:11" x14ac:dyDescent="0.25">
      <c r="A146" s="6" t="s">
        <v>107</v>
      </c>
      <c r="B146" s="6" t="s">
        <v>119</v>
      </c>
      <c r="C146" s="6" t="s">
        <v>15</v>
      </c>
      <c r="D146" s="6">
        <v>20.533913699999999</v>
      </c>
      <c r="E146" s="6">
        <v>0</v>
      </c>
      <c r="F146" s="6">
        <v>12714.085362600001</v>
      </c>
      <c r="G146" s="6">
        <v>32.669046799999997</v>
      </c>
      <c r="H146" s="6">
        <v>0.16083222357286101</v>
      </c>
      <c r="I146" s="6">
        <v>0</v>
      </c>
      <c r="J146" s="6">
        <v>99.583286919245495</v>
      </c>
      <c r="K146" s="6">
        <v>0.255880857181642</v>
      </c>
    </row>
    <row r="147" spans="1:11" x14ac:dyDescent="0.25">
      <c r="A147" s="6" t="s">
        <v>120</v>
      </c>
      <c r="B147" s="6" t="s">
        <v>121</v>
      </c>
      <c r="C147" s="6" t="s">
        <v>15</v>
      </c>
      <c r="D147" s="6">
        <v>44.659436499999998</v>
      </c>
      <c r="E147" s="6">
        <v>0</v>
      </c>
      <c r="F147" s="6">
        <v>5459.6608236000002</v>
      </c>
      <c r="G147" s="6">
        <v>69.629489899999996</v>
      </c>
      <c r="H147" s="6">
        <v>0.80121706335799003</v>
      </c>
      <c r="I147" s="6">
        <v>0</v>
      </c>
      <c r="J147" s="6">
        <v>97.949588146179494</v>
      </c>
      <c r="K147" s="6">
        <v>1.24919479046254</v>
      </c>
    </row>
    <row r="148" spans="1:11" x14ac:dyDescent="0.25">
      <c r="A148" s="6" t="s">
        <v>122</v>
      </c>
      <c r="B148" s="6" t="s">
        <v>123</v>
      </c>
      <c r="C148" s="6" t="s">
        <v>15</v>
      </c>
      <c r="D148" s="6">
        <v>0</v>
      </c>
      <c r="E148" s="6">
        <v>36.715093400000001</v>
      </c>
      <c r="F148" s="6">
        <v>16492.573830699999</v>
      </c>
      <c r="G148" s="6">
        <v>96.682485099999994</v>
      </c>
      <c r="H148" s="6">
        <v>0</v>
      </c>
      <c r="I148" s="6">
        <v>0.22082976384576</v>
      </c>
      <c r="J148" s="6">
        <v>99.1976554318734</v>
      </c>
      <c r="K148" s="6">
        <v>0.581514804280853</v>
      </c>
    </row>
    <row r="149" spans="1:11" x14ac:dyDescent="0.25">
      <c r="A149" s="6" t="s">
        <v>124</v>
      </c>
      <c r="B149" s="6" t="s">
        <v>125</v>
      </c>
      <c r="C149" s="6" t="s">
        <v>15</v>
      </c>
      <c r="D149" s="6">
        <v>45.549989799999999</v>
      </c>
      <c r="E149" s="6">
        <v>0</v>
      </c>
      <c r="F149" s="6">
        <v>21718.530964599999</v>
      </c>
      <c r="G149" s="6">
        <v>262.60201180000001</v>
      </c>
      <c r="H149" s="6">
        <v>0.20679459485523299</v>
      </c>
      <c r="I149" s="6">
        <v>0</v>
      </c>
      <c r="J149" s="6">
        <v>98.601005870593994</v>
      </c>
      <c r="K149" s="6">
        <v>1.1921995345507199</v>
      </c>
    </row>
    <row r="150" spans="1:11" x14ac:dyDescent="0.25">
      <c r="A150" s="6" t="s">
        <v>126</v>
      </c>
      <c r="B150" s="6" t="s">
        <v>127</v>
      </c>
      <c r="C150" s="6" t="s">
        <v>15</v>
      </c>
      <c r="D150" s="6">
        <v>70.100163800000004</v>
      </c>
      <c r="E150" s="6">
        <v>0</v>
      </c>
      <c r="F150" s="6">
        <v>9042.0507773999998</v>
      </c>
      <c r="G150" s="6">
        <v>50.946195000000003</v>
      </c>
      <c r="H150" s="6">
        <v>0.76502696367869205</v>
      </c>
      <c r="I150" s="6">
        <v>0</v>
      </c>
      <c r="J150" s="6">
        <v>98.678979858002506</v>
      </c>
      <c r="K150" s="6">
        <v>0.555993178318829</v>
      </c>
    </row>
    <row r="151" spans="1:11" x14ac:dyDescent="0.25">
      <c r="A151" s="6" t="s">
        <v>128</v>
      </c>
      <c r="B151" s="6" t="s">
        <v>129</v>
      </c>
      <c r="C151" s="6" t="s">
        <v>15</v>
      </c>
      <c r="D151" s="6">
        <v>125.74550259999999</v>
      </c>
      <c r="E151" s="6">
        <v>31.939944700000002</v>
      </c>
      <c r="F151" s="6">
        <v>26874.434712099999</v>
      </c>
      <c r="G151" s="6">
        <v>0</v>
      </c>
      <c r="H151" s="6">
        <v>0.465170700109788</v>
      </c>
      <c r="I151" s="6">
        <v>0.11815552946516999</v>
      </c>
      <c r="J151" s="6">
        <v>99.416673770425007</v>
      </c>
      <c r="K151" s="6">
        <v>0</v>
      </c>
    </row>
    <row r="152" spans="1:11" x14ac:dyDescent="0.25">
      <c r="A152" s="6" t="s">
        <v>130</v>
      </c>
      <c r="B152" s="6" t="s">
        <v>131</v>
      </c>
      <c r="C152" s="6" t="s">
        <v>15</v>
      </c>
      <c r="D152" s="6">
        <v>546.02565930000003</v>
      </c>
      <c r="E152" s="6">
        <v>0</v>
      </c>
      <c r="F152" s="6">
        <v>49607.136163700001</v>
      </c>
      <c r="G152" s="6">
        <v>0</v>
      </c>
      <c r="H152" s="6">
        <v>1.08871632306459</v>
      </c>
      <c r="I152" s="6">
        <v>0</v>
      </c>
      <c r="J152" s="6">
        <v>98.911283676935398</v>
      </c>
      <c r="K152" s="6">
        <v>0</v>
      </c>
    </row>
    <row r="153" spans="1:11" x14ac:dyDescent="0.25">
      <c r="A153" s="6" t="s">
        <v>132</v>
      </c>
      <c r="B153" s="6" t="s">
        <v>133</v>
      </c>
      <c r="C153" s="6" t="s">
        <v>15</v>
      </c>
      <c r="D153" s="6">
        <v>2265.7430958</v>
      </c>
      <c r="E153" s="6">
        <v>0</v>
      </c>
      <c r="F153" s="6">
        <v>69058.12242</v>
      </c>
      <c r="G153" s="6">
        <v>217.6296571</v>
      </c>
      <c r="H153" s="6">
        <v>3.1670334682329502</v>
      </c>
      <c r="I153" s="6">
        <v>0</v>
      </c>
      <c r="J153" s="6">
        <v>96.528765932416903</v>
      </c>
      <c r="K153" s="6">
        <v>0.304200599350122</v>
      </c>
    </row>
    <row r="154" spans="1:11" x14ac:dyDescent="0.25">
      <c r="A154" s="6" t="s">
        <v>134</v>
      </c>
      <c r="B154" s="6" t="s">
        <v>135</v>
      </c>
      <c r="C154" s="6" t="s">
        <v>15</v>
      </c>
      <c r="D154" s="6">
        <v>553.56272750000005</v>
      </c>
      <c r="E154" s="6">
        <v>0</v>
      </c>
      <c r="F154" s="6">
        <v>20632.282671299999</v>
      </c>
      <c r="G154" s="6">
        <v>52.327847400000003</v>
      </c>
      <c r="H154" s="6">
        <v>2.6064516994136699</v>
      </c>
      <c r="I154" s="6">
        <v>0</v>
      </c>
      <c r="J154" s="6">
        <v>97.1471624801422</v>
      </c>
      <c r="K154" s="6">
        <v>0.246385820444151</v>
      </c>
    </row>
    <row r="155" spans="1:11" x14ac:dyDescent="0.25">
      <c r="A155" s="6" t="s">
        <v>136</v>
      </c>
      <c r="B155" s="6" t="s">
        <v>137</v>
      </c>
      <c r="C155" s="6" t="s">
        <v>15</v>
      </c>
      <c r="D155" s="6">
        <v>93.459314000000006</v>
      </c>
      <c r="E155" s="6">
        <v>0</v>
      </c>
      <c r="F155" s="6">
        <v>16516.494360799999</v>
      </c>
      <c r="G155" s="6">
        <v>40.808171999999999</v>
      </c>
      <c r="H155" s="6">
        <v>0.56129151842959901</v>
      </c>
      <c r="I155" s="6">
        <v>0</v>
      </c>
      <c r="J155" s="6">
        <v>99.193625569596307</v>
      </c>
      <c r="K155" s="6">
        <v>0.245082911974041</v>
      </c>
    </row>
    <row r="156" spans="1:11" x14ac:dyDescent="0.25">
      <c r="A156" s="6" t="s">
        <v>138</v>
      </c>
      <c r="B156" s="6" t="s">
        <v>139</v>
      </c>
      <c r="C156" s="6" t="s">
        <v>15</v>
      </c>
      <c r="D156" s="6">
        <v>113.21316400000001</v>
      </c>
      <c r="E156" s="6">
        <v>0</v>
      </c>
      <c r="F156" s="6">
        <v>15691.3342018</v>
      </c>
      <c r="G156" s="6">
        <v>0</v>
      </c>
      <c r="H156" s="6">
        <v>0.71633284636158501</v>
      </c>
      <c r="I156" s="6">
        <v>0</v>
      </c>
      <c r="J156" s="6">
        <v>99.283667153638405</v>
      </c>
      <c r="K156" s="6">
        <v>0</v>
      </c>
    </row>
    <row r="157" spans="1:11" x14ac:dyDescent="0.25">
      <c r="A157" s="6" t="s">
        <v>140</v>
      </c>
      <c r="B157" s="6" t="s">
        <v>141</v>
      </c>
      <c r="C157" s="6" t="s">
        <v>15</v>
      </c>
      <c r="D157" s="6">
        <v>80.557495500000002</v>
      </c>
      <c r="E157" s="6">
        <v>0</v>
      </c>
      <c r="F157" s="6">
        <v>9865.5289355999994</v>
      </c>
      <c r="G157" s="6">
        <v>20.811450399999998</v>
      </c>
      <c r="H157" s="6">
        <v>0.808250435168262</v>
      </c>
      <c r="I157" s="6">
        <v>0</v>
      </c>
      <c r="J157" s="6">
        <v>98.982943869745498</v>
      </c>
      <c r="K157" s="6">
        <v>0.20880569508622199</v>
      </c>
    </row>
    <row r="158" spans="1:11" x14ac:dyDescent="0.25">
      <c r="A158" s="6" t="s">
        <v>142</v>
      </c>
      <c r="B158" s="6" t="s">
        <v>143</v>
      </c>
      <c r="C158" s="6" t="s">
        <v>15</v>
      </c>
      <c r="D158" s="6">
        <v>169.77261240000001</v>
      </c>
      <c r="E158" s="6">
        <v>0</v>
      </c>
      <c r="F158" s="6">
        <v>12559.5718731</v>
      </c>
      <c r="G158" s="6">
        <v>0</v>
      </c>
      <c r="H158" s="6">
        <v>1.33371056611272</v>
      </c>
      <c r="I158" s="6">
        <v>0</v>
      </c>
      <c r="J158" s="6">
        <v>98.6662894338873</v>
      </c>
      <c r="K158" s="6">
        <v>0</v>
      </c>
    </row>
    <row r="159" spans="1:11" x14ac:dyDescent="0.25">
      <c r="A159" s="6" t="s">
        <v>144</v>
      </c>
      <c r="B159" s="6" t="s">
        <v>145</v>
      </c>
      <c r="C159" s="6" t="s">
        <v>15</v>
      </c>
      <c r="D159" s="6">
        <v>25.518950799999999</v>
      </c>
      <c r="E159" s="6">
        <v>0</v>
      </c>
      <c r="F159" s="6">
        <v>5202.8579407999996</v>
      </c>
      <c r="G159" s="6">
        <v>0</v>
      </c>
      <c r="H159" s="6">
        <v>0.48808552499341001</v>
      </c>
      <c r="I159" s="6">
        <v>0</v>
      </c>
      <c r="J159" s="6">
        <v>99.511914475006606</v>
      </c>
      <c r="K159" s="6">
        <v>0</v>
      </c>
    </row>
    <row r="160" spans="1:11" x14ac:dyDescent="0.25">
      <c r="A160" s="6" t="s">
        <v>146</v>
      </c>
      <c r="B160" s="6" t="s">
        <v>147</v>
      </c>
      <c r="C160" s="6" t="s">
        <v>15</v>
      </c>
      <c r="D160" s="6">
        <v>25.404826</v>
      </c>
      <c r="E160" s="6">
        <v>0</v>
      </c>
      <c r="F160" s="6">
        <v>7428.1514367</v>
      </c>
      <c r="G160" s="6">
        <v>0</v>
      </c>
      <c r="H160" s="6">
        <v>0.34084167482754402</v>
      </c>
      <c r="I160" s="6">
        <v>0</v>
      </c>
      <c r="J160" s="6">
        <v>99.659158325172498</v>
      </c>
      <c r="K160" s="6">
        <v>0</v>
      </c>
    </row>
    <row r="161" spans="1:11" x14ac:dyDescent="0.25">
      <c r="A161" s="6" t="s">
        <v>148</v>
      </c>
      <c r="B161" s="6" t="s">
        <v>149</v>
      </c>
      <c r="C161" s="6" t="s">
        <v>15</v>
      </c>
      <c r="D161" s="6">
        <v>468.66400069999997</v>
      </c>
      <c r="E161" s="6">
        <v>0</v>
      </c>
      <c r="F161" s="6">
        <v>14466.577567599999</v>
      </c>
      <c r="G161" s="6">
        <v>0</v>
      </c>
      <c r="H161" s="6">
        <v>3.1379740230967399</v>
      </c>
      <c r="I161" s="6">
        <v>0</v>
      </c>
      <c r="J161" s="6">
        <v>96.862025976903297</v>
      </c>
      <c r="K161" s="6">
        <v>0</v>
      </c>
    </row>
    <row r="162" spans="1:11" x14ac:dyDescent="0.25">
      <c r="A162" s="6" t="s">
        <v>150</v>
      </c>
      <c r="B162" s="6" t="s">
        <v>151</v>
      </c>
      <c r="C162" s="6" t="s">
        <v>15</v>
      </c>
      <c r="D162" s="6">
        <v>429.61724989999999</v>
      </c>
      <c r="E162" s="6">
        <v>0</v>
      </c>
      <c r="F162" s="6">
        <v>13997.7295056</v>
      </c>
      <c r="G162" s="6">
        <v>0</v>
      </c>
      <c r="H162" s="6">
        <v>2.9777980468669401</v>
      </c>
      <c r="I162" s="6">
        <v>0</v>
      </c>
      <c r="J162" s="6">
        <v>97.022201953133106</v>
      </c>
      <c r="K162" s="6">
        <v>0</v>
      </c>
    </row>
    <row r="163" spans="1:11" x14ac:dyDescent="0.25">
      <c r="A163" s="6" t="s">
        <v>152</v>
      </c>
      <c r="B163" s="6" t="s">
        <v>153</v>
      </c>
      <c r="C163" s="6" t="s">
        <v>15</v>
      </c>
      <c r="D163" s="6">
        <v>569.57753660000003</v>
      </c>
      <c r="E163" s="6">
        <v>0</v>
      </c>
      <c r="F163" s="6">
        <v>22707.327124700001</v>
      </c>
      <c r="G163" s="6">
        <v>0</v>
      </c>
      <c r="H163" s="6">
        <v>2.4469642544310202</v>
      </c>
      <c r="I163" s="6">
        <v>0</v>
      </c>
      <c r="J163" s="6">
        <v>97.553035745569005</v>
      </c>
      <c r="K163" s="6">
        <v>0</v>
      </c>
    </row>
    <row r="164" spans="1:11" x14ac:dyDescent="0.25">
      <c r="A164" s="6" t="s">
        <v>154</v>
      </c>
      <c r="B164" s="6" t="s">
        <v>155</v>
      </c>
      <c r="C164" s="6" t="s">
        <v>15</v>
      </c>
      <c r="D164" s="6">
        <v>154.52908629999999</v>
      </c>
      <c r="E164" s="6">
        <v>0</v>
      </c>
      <c r="F164" s="6">
        <v>13438.976431200001</v>
      </c>
      <c r="G164" s="6">
        <v>0</v>
      </c>
      <c r="H164" s="6">
        <v>1.13678613732905</v>
      </c>
      <c r="I164" s="6">
        <v>0</v>
      </c>
      <c r="J164" s="6">
        <v>98.863213862670904</v>
      </c>
      <c r="K164" s="6">
        <v>0</v>
      </c>
    </row>
    <row r="165" spans="1:11" x14ac:dyDescent="0.25">
      <c r="A165" s="6" t="s">
        <v>156</v>
      </c>
      <c r="B165" s="6" t="s">
        <v>157</v>
      </c>
      <c r="C165" s="6" t="s">
        <v>15</v>
      </c>
      <c r="D165" s="6">
        <v>227.18013139999999</v>
      </c>
      <c r="E165" s="6">
        <v>0</v>
      </c>
      <c r="F165" s="6">
        <v>8983.1247865000005</v>
      </c>
      <c r="G165" s="6">
        <v>77.890017099999994</v>
      </c>
      <c r="H165" s="6">
        <v>2.4459018462665401</v>
      </c>
      <c r="I165" s="6">
        <v>0</v>
      </c>
      <c r="J165" s="6">
        <v>96.715506612049793</v>
      </c>
      <c r="K165" s="6">
        <v>0.83859154168365901</v>
      </c>
    </row>
    <row r="166" spans="1:11" x14ac:dyDescent="0.25">
      <c r="A166" s="6" t="s">
        <v>158</v>
      </c>
      <c r="B166" s="6" t="s">
        <v>159</v>
      </c>
      <c r="C166" s="6" t="s">
        <v>15</v>
      </c>
      <c r="D166" s="6">
        <v>264.88971290000001</v>
      </c>
      <c r="E166" s="6">
        <v>0</v>
      </c>
      <c r="F166" s="6">
        <v>26352.496802199999</v>
      </c>
      <c r="G166" s="6">
        <v>32.962086900000003</v>
      </c>
      <c r="H166" s="6">
        <v>0.99394464536242899</v>
      </c>
      <c r="I166" s="6">
        <v>0</v>
      </c>
      <c r="J166" s="6">
        <v>98.882371843430093</v>
      </c>
      <c r="K166" s="6">
        <v>0.123683511207528</v>
      </c>
    </row>
    <row r="167" spans="1:11" x14ac:dyDescent="0.25">
      <c r="A167" s="6" t="s">
        <v>160</v>
      </c>
      <c r="B167" s="6" t="s">
        <v>161</v>
      </c>
      <c r="C167" s="6" t="s">
        <v>15</v>
      </c>
      <c r="D167" s="6">
        <v>43.870392799999998</v>
      </c>
      <c r="E167" s="6">
        <v>0</v>
      </c>
      <c r="F167" s="6">
        <v>16832.313471099998</v>
      </c>
      <c r="G167" s="6">
        <v>0</v>
      </c>
      <c r="H167" s="6">
        <v>0.25995446099543601</v>
      </c>
      <c r="I167" s="6">
        <v>0</v>
      </c>
      <c r="J167" s="6">
        <v>99.740045539004598</v>
      </c>
      <c r="K167" s="6">
        <v>0</v>
      </c>
    </row>
    <row r="168" spans="1:11" x14ac:dyDescent="0.25">
      <c r="A168" s="6" t="s">
        <v>162</v>
      </c>
      <c r="B168" s="6" t="s">
        <v>163</v>
      </c>
      <c r="C168" s="6" t="s">
        <v>15</v>
      </c>
      <c r="D168" s="6">
        <v>194.3960874</v>
      </c>
      <c r="E168" s="6">
        <v>0</v>
      </c>
      <c r="F168" s="6">
        <v>21094.0737094</v>
      </c>
      <c r="G168" s="6">
        <v>0</v>
      </c>
      <c r="H168" s="6">
        <v>0.91315199850212303</v>
      </c>
      <c r="I168" s="6">
        <v>0</v>
      </c>
      <c r="J168" s="6">
        <v>99.086848001497899</v>
      </c>
      <c r="K168" s="6">
        <v>0</v>
      </c>
    </row>
    <row r="169" spans="1:11" x14ac:dyDescent="0.25">
      <c r="A169" s="6" t="s">
        <v>164</v>
      </c>
      <c r="B169" s="6" t="s">
        <v>165</v>
      </c>
      <c r="C169" s="6" t="s">
        <v>15</v>
      </c>
      <c r="D169" s="6">
        <v>651.66634429999999</v>
      </c>
      <c r="E169" s="6">
        <v>151.4349216</v>
      </c>
      <c r="F169" s="6">
        <v>31014.7900654</v>
      </c>
      <c r="G169" s="6">
        <v>68.302598000000003</v>
      </c>
      <c r="H169" s="6">
        <v>2.04372571321906</v>
      </c>
      <c r="I169" s="6">
        <v>0.47492316560505998</v>
      </c>
      <c r="J169" s="6">
        <v>97.267143686599496</v>
      </c>
      <c r="K169" s="6">
        <v>0.21420743457637101</v>
      </c>
    </row>
    <row r="170" spans="1:11" x14ac:dyDescent="0.25">
      <c r="A170" s="6" t="s">
        <v>166</v>
      </c>
      <c r="B170" s="6" t="s">
        <v>167</v>
      </c>
      <c r="C170" s="6" t="s">
        <v>15</v>
      </c>
      <c r="D170" s="6">
        <v>37.559141400000001</v>
      </c>
      <c r="E170" s="6">
        <v>39.236686200000001</v>
      </c>
      <c r="F170" s="6">
        <v>26756.1140739</v>
      </c>
      <c r="G170" s="6">
        <v>0</v>
      </c>
      <c r="H170" s="6">
        <v>0.13997416432982701</v>
      </c>
      <c r="I170" s="6">
        <v>0.146225982735501</v>
      </c>
      <c r="J170" s="6">
        <v>99.713799852934699</v>
      </c>
      <c r="K170" s="6">
        <v>0</v>
      </c>
    </row>
    <row r="171" spans="1:11" x14ac:dyDescent="0.25">
      <c r="A171" s="6" t="s">
        <v>168</v>
      </c>
      <c r="B171" s="6" t="s">
        <v>169</v>
      </c>
      <c r="C171" s="6" t="s">
        <v>15</v>
      </c>
      <c r="D171" s="6">
        <v>108.9156885</v>
      </c>
      <c r="E171" s="6">
        <v>0</v>
      </c>
      <c r="F171" s="6">
        <v>25314.407603799998</v>
      </c>
      <c r="G171" s="6">
        <v>0</v>
      </c>
      <c r="H171" s="6">
        <v>0.42840854143166801</v>
      </c>
      <c r="I171" s="6">
        <v>0</v>
      </c>
      <c r="J171" s="6">
        <v>99.571591458568307</v>
      </c>
      <c r="K171" s="6">
        <v>0</v>
      </c>
    </row>
    <row r="172" spans="1:11" x14ac:dyDescent="0.25">
      <c r="A172" s="6" t="s">
        <v>170</v>
      </c>
      <c r="B172" s="6" t="s">
        <v>171</v>
      </c>
      <c r="C172" s="6" t="s">
        <v>15</v>
      </c>
      <c r="D172" s="6">
        <v>263.25804399999998</v>
      </c>
      <c r="E172" s="6">
        <v>0</v>
      </c>
      <c r="F172" s="6">
        <v>7956.2407073000004</v>
      </c>
      <c r="G172" s="6">
        <v>0</v>
      </c>
      <c r="H172" s="6">
        <v>3.20284791038338</v>
      </c>
      <c r="I172" s="6">
        <v>0</v>
      </c>
      <c r="J172" s="6">
        <v>96.797152089616603</v>
      </c>
      <c r="K172" s="6">
        <v>0</v>
      </c>
    </row>
    <row r="173" spans="1:11" x14ac:dyDescent="0.25">
      <c r="A173" s="6" t="s">
        <v>172</v>
      </c>
      <c r="B173" s="6" t="s">
        <v>173</v>
      </c>
      <c r="C173" s="6" t="s">
        <v>15</v>
      </c>
      <c r="D173" s="6">
        <v>0</v>
      </c>
      <c r="E173" s="6">
        <v>33.785429700000002</v>
      </c>
      <c r="F173" s="6">
        <v>20123.640268399999</v>
      </c>
      <c r="G173" s="6">
        <v>0</v>
      </c>
      <c r="H173" s="6">
        <v>0</v>
      </c>
      <c r="I173" s="6">
        <v>0.16760785928723301</v>
      </c>
      <c r="J173" s="6">
        <v>99.832392140712798</v>
      </c>
      <c r="K173" s="6">
        <v>0</v>
      </c>
    </row>
    <row r="174" spans="1:11" x14ac:dyDescent="0.25">
      <c r="A174" s="6" t="s">
        <v>174</v>
      </c>
      <c r="B174" s="6" t="s">
        <v>175</v>
      </c>
      <c r="C174" s="6" t="s">
        <v>15</v>
      </c>
      <c r="D174" s="6">
        <v>0</v>
      </c>
      <c r="E174" s="6">
        <v>0</v>
      </c>
      <c r="F174" s="6">
        <v>10844.4662076</v>
      </c>
      <c r="G174" s="6">
        <v>0</v>
      </c>
      <c r="H174" s="6">
        <v>0</v>
      </c>
      <c r="I174" s="6">
        <v>0</v>
      </c>
      <c r="J174" s="6">
        <v>100</v>
      </c>
      <c r="K174" s="6">
        <v>0</v>
      </c>
    </row>
    <row r="175" spans="1:11" x14ac:dyDescent="0.25">
      <c r="A175" s="6" t="s">
        <v>176</v>
      </c>
      <c r="B175" s="6" t="s">
        <v>177</v>
      </c>
      <c r="C175" s="6" t="s">
        <v>15</v>
      </c>
      <c r="D175" s="6">
        <v>62.778413100000002</v>
      </c>
      <c r="E175" s="6">
        <v>0</v>
      </c>
      <c r="F175" s="6">
        <v>4690.0756637000004</v>
      </c>
      <c r="G175" s="6">
        <v>0</v>
      </c>
      <c r="H175" s="6">
        <v>1.32085715415583</v>
      </c>
      <c r="I175" s="6">
        <v>0</v>
      </c>
      <c r="J175" s="6">
        <v>98.679142845844197</v>
      </c>
      <c r="K175" s="6">
        <v>0</v>
      </c>
    </row>
    <row r="176" spans="1:11" x14ac:dyDescent="0.25">
      <c r="A176" s="6" t="s">
        <v>178</v>
      </c>
      <c r="B176" s="6" t="s">
        <v>179</v>
      </c>
      <c r="C176" s="6" t="s">
        <v>15</v>
      </c>
      <c r="D176" s="6">
        <v>550.7623711</v>
      </c>
      <c r="E176" s="6">
        <v>0</v>
      </c>
      <c r="F176" s="6">
        <v>8190.4819295999996</v>
      </c>
      <c r="G176" s="6">
        <v>0</v>
      </c>
      <c r="H176" s="6">
        <v>6.3007319341926502</v>
      </c>
      <c r="I176" s="6">
        <v>0</v>
      </c>
      <c r="J176" s="6">
        <v>93.699268065807303</v>
      </c>
      <c r="K176" s="6">
        <v>0</v>
      </c>
    </row>
    <row r="177" spans="1:11" x14ac:dyDescent="0.25">
      <c r="A177" s="6" t="s">
        <v>180</v>
      </c>
      <c r="B177" s="6" t="s">
        <v>181</v>
      </c>
      <c r="C177" s="6" t="s">
        <v>15</v>
      </c>
      <c r="D177" s="6">
        <v>97.114088199999998</v>
      </c>
      <c r="E177" s="6">
        <v>0</v>
      </c>
      <c r="F177" s="6">
        <v>24278.549969200001</v>
      </c>
      <c r="G177" s="6">
        <v>0</v>
      </c>
      <c r="H177" s="6">
        <v>0.39840591817853699</v>
      </c>
      <c r="I177" s="6">
        <v>0</v>
      </c>
      <c r="J177" s="6">
        <v>99.601594081821503</v>
      </c>
      <c r="K177" s="6">
        <v>0</v>
      </c>
    </row>
    <row r="178" spans="1:11" x14ac:dyDescent="0.25">
      <c r="A178" s="6" t="s">
        <v>182</v>
      </c>
      <c r="B178" s="6" t="s">
        <v>183</v>
      </c>
      <c r="C178" s="6" t="s">
        <v>15</v>
      </c>
      <c r="D178" s="6">
        <v>820.42950910000002</v>
      </c>
      <c r="E178" s="6">
        <v>60.067531600000002</v>
      </c>
      <c r="F178" s="6">
        <v>24987.9173094</v>
      </c>
      <c r="G178" s="6">
        <v>0</v>
      </c>
      <c r="H178" s="6">
        <v>3.1715492801236498</v>
      </c>
      <c r="I178" s="6">
        <v>0.23220414976756301</v>
      </c>
      <c r="J178" s="6">
        <v>96.596246570108804</v>
      </c>
      <c r="K178" s="6">
        <v>0</v>
      </c>
    </row>
    <row r="179" spans="1:11" x14ac:dyDescent="0.25">
      <c r="A179" s="6" t="s">
        <v>184</v>
      </c>
      <c r="B179" s="6" t="s">
        <v>185</v>
      </c>
      <c r="C179" s="6" t="s">
        <v>15</v>
      </c>
      <c r="D179" s="6">
        <v>143.69150550000001</v>
      </c>
      <c r="E179" s="6">
        <v>0</v>
      </c>
      <c r="F179" s="6">
        <v>21062.043792100001</v>
      </c>
      <c r="G179" s="6">
        <v>0</v>
      </c>
      <c r="H179" s="6">
        <v>0.677606805345074</v>
      </c>
      <c r="I179" s="6">
        <v>0</v>
      </c>
      <c r="J179" s="6">
        <v>99.322393194654893</v>
      </c>
      <c r="K179" s="6">
        <v>0</v>
      </c>
    </row>
    <row r="180" spans="1:11" x14ac:dyDescent="0.25">
      <c r="A180" s="6" t="s">
        <v>186</v>
      </c>
      <c r="B180" s="6" t="s">
        <v>187</v>
      </c>
      <c r="C180" s="6" t="s">
        <v>15</v>
      </c>
      <c r="D180" s="6">
        <v>146.63209130000001</v>
      </c>
      <c r="E180" s="6">
        <v>0</v>
      </c>
      <c r="F180" s="6">
        <v>27118.940963699999</v>
      </c>
      <c r="G180" s="6">
        <v>0</v>
      </c>
      <c r="H180" s="6">
        <v>0.537792075758739</v>
      </c>
      <c r="I180" s="6">
        <v>0</v>
      </c>
      <c r="J180" s="6">
        <v>99.462207924241298</v>
      </c>
      <c r="K180" s="6">
        <v>0</v>
      </c>
    </row>
    <row r="181" spans="1:11" x14ac:dyDescent="0.25">
      <c r="A181" s="6" t="s">
        <v>188</v>
      </c>
      <c r="B181" s="6" t="s">
        <v>189</v>
      </c>
      <c r="C181" s="6" t="s">
        <v>15</v>
      </c>
      <c r="D181" s="6">
        <v>362.41069449999998</v>
      </c>
      <c r="E181" s="6">
        <v>17.288105999999999</v>
      </c>
      <c r="F181" s="6">
        <v>8244.0906028999998</v>
      </c>
      <c r="G181" s="6">
        <v>19.331533</v>
      </c>
      <c r="H181" s="6">
        <v>4.1930536106897298</v>
      </c>
      <c r="I181" s="6">
        <v>0.20002156775560301</v>
      </c>
      <c r="J181" s="6">
        <v>95.383261018372295</v>
      </c>
      <c r="K181" s="6">
        <v>0.22366380318232501</v>
      </c>
    </row>
    <row r="182" spans="1:11" x14ac:dyDescent="0.25">
      <c r="A182" s="6" t="s">
        <v>190</v>
      </c>
      <c r="B182" s="6" t="s">
        <v>191</v>
      </c>
      <c r="C182" s="6" t="s">
        <v>15</v>
      </c>
      <c r="D182" s="6">
        <v>165.0848537</v>
      </c>
      <c r="E182" s="6">
        <v>0</v>
      </c>
      <c r="F182" s="6">
        <v>16174.822306100001</v>
      </c>
      <c r="G182" s="6">
        <v>0</v>
      </c>
      <c r="H182" s="6">
        <v>1.01031696254767</v>
      </c>
      <c r="I182" s="6">
        <v>0</v>
      </c>
      <c r="J182" s="6">
        <v>98.989683037452295</v>
      </c>
      <c r="K182" s="6">
        <v>0</v>
      </c>
    </row>
    <row r="183" spans="1:11" x14ac:dyDescent="0.25">
      <c r="A183" s="6" t="s">
        <v>192</v>
      </c>
      <c r="B183" s="6" t="s">
        <v>193</v>
      </c>
      <c r="C183" s="6" t="s">
        <v>15</v>
      </c>
      <c r="D183" s="6">
        <v>315.51186430000001</v>
      </c>
      <c r="E183" s="6">
        <v>0</v>
      </c>
      <c r="F183" s="6">
        <v>17612.246782400001</v>
      </c>
      <c r="G183" s="6">
        <v>29.963320599999999</v>
      </c>
      <c r="H183" s="6">
        <v>1.75697042684216</v>
      </c>
      <c r="I183" s="6">
        <v>0</v>
      </c>
      <c r="J183" s="6">
        <v>98.076174775792296</v>
      </c>
      <c r="K183" s="6">
        <v>0.16685479736550901</v>
      </c>
    </row>
    <row r="184" spans="1:11" x14ac:dyDescent="0.25">
      <c r="A184" s="6" t="s">
        <v>194</v>
      </c>
      <c r="B184" s="6" t="s">
        <v>195</v>
      </c>
      <c r="C184" s="6" t="s">
        <v>15</v>
      </c>
      <c r="D184" s="6">
        <v>634.54176359999997</v>
      </c>
      <c r="E184" s="6">
        <v>50.943660399999999</v>
      </c>
      <c r="F184" s="6">
        <v>29314.602677499999</v>
      </c>
      <c r="G184" s="6">
        <v>0</v>
      </c>
      <c r="H184" s="6">
        <v>2.1151330004536701</v>
      </c>
      <c r="I184" s="6">
        <v>0.16981170264447601</v>
      </c>
      <c r="J184" s="6">
        <v>97.715055296901895</v>
      </c>
      <c r="K184" s="6">
        <v>0</v>
      </c>
    </row>
    <row r="185" spans="1:11" x14ac:dyDescent="0.25">
      <c r="A185" s="6" t="s">
        <v>196</v>
      </c>
      <c r="B185" s="6" t="s">
        <v>197</v>
      </c>
      <c r="C185" s="6" t="s">
        <v>15</v>
      </c>
      <c r="D185" s="6">
        <v>1448.4656252</v>
      </c>
      <c r="E185" s="6">
        <v>0</v>
      </c>
      <c r="F185" s="6">
        <v>53433.596845599997</v>
      </c>
      <c r="G185" s="6">
        <v>53.675527600000002</v>
      </c>
      <c r="H185" s="6">
        <v>2.6366545312309899</v>
      </c>
      <c r="I185" s="6">
        <v>0</v>
      </c>
      <c r="J185" s="6">
        <v>97.265639440679294</v>
      </c>
      <c r="K185" s="6">
        <v>9.7706028089698693E-2</v>
      </c>
    </row>
    <row r="186" spans="1:11" x14ac:dyDescent="0.25">
      <c r="A186" s="6" t="s">
        <v>198</v>
      </c>
      <c r="B186" s="6" t="s">
        <v>199</v>
      </c>
      <c r="C186" s="6" t="s">
        <v>15</v>
      </c>
      <c r="D186" s="6">
        <v>202.14025459999999</v>
      </c>
      <c r="E186" s="6">
        <v>0</v>
      </c>
      <c r="F186" s="6">
        <v>31246.323934200002</v>
      </c>
      <c r="G186" s="6">
        <v>0</v>
      </c>
      <c r="H186" s="6">
        <v>0.64276669724300795</v>
      </c>
      <c r="I186" s="6">
        <v>0</v>
      </c>
      <c r="J186" s="6">
        <v>99.357233302756995</v>
      </c>
      <c r="K186" s="6">
        <v>0</v>
      </c>
    </row>
    <row r="187" spans="1:11" x14ac:dyDescent="0.25">
      <c r="A187" s="6" t="s">
        <v>200</v>
      </c>
      <c r="B187" s="6" t="s">
        <v>201</v>
      </c>
      <c r="C187" s="6" t="s">
        <v>15</v>
      </c>
      <c r="D187" s="6">
        <v>1318.6207403999999</v>
      </c>
      <c r="E187" s="6">
        <v>161.7062541</v>
      </c>
      <c r="F187" s="6">
        <v>72659.319873999993</v>
      </c>
      <c r="G187" s="6">
        <v>0</v>
      </c>
      <c r="H187" s="6">
        <v>1.77856355687641</v>
      </c>
      <c r="I187" s="6">
        <v>0.21811036460264699</v>
      </c>
      <c r="J187" s="6">
        <v>98.0033260785209</v>
      </c>
      <c r="K187" s="6">
        <v>0</v>
      </c>
    </row>
    <row r="188" spans="1:11" x14ac:dyDescent="0.25">
      <c r="A188" s="6" t="s">
        <v>202</v>
      </c>
      <c r="B188" s="6" t="s">
        <v>203</v>
      </c>
      <c r="C188" s="6" t="s">
        <v>15</v>
      </c>
      <c r="D188" s="6">
        <v>39.165347400000002</v>
      </c>
      <c r="E188" s="6">
        <v>64.5259559</v>
      </c>
      <c r="F188" s="6">
        <v>14413.6274469</v>
      </c>
      <c r="G188" s="6">
        <v>0</v>
      </c>
      <c r="H188" s="6">
        <v>0.26978361551412799</v>
      </c>
      <c r="I188" s="6">
        <v>0.44447571214974602</v>
      </c>
      <c r="J188" s="6">
        <v>99.285740672336104</v>
      </c>
      <c r="K188" s="6">
        <v>0</v>
      </c>
    </row>
    <row r="189" spans="1:11" x14ac:dyDescent="0.25">
      <c r="A189" s="6" t="s">
        <v>204</v>
      </c>
      <c r="B189" s="6" t="s">
        <v>205</v>
      </c>
      <c r="C189" s="6" t="s">
        <v>15</v>
      </c>
      <c r="D189" s="6">
        <v>1510.568327</v>
      </c>
      <c r="E189" s="6">
        <v>82.6928877</v>
      </c>
      <c r="F189" s="6">
        <v>31500.9188087</v>
      </c>
      <c r="G189" s="6">
        <v>0</v>
      </c>
      <c r="H189" s="6">
        <v>4.5644531030287396</v>
      </c>
      <c r="I189" s="6">
        <v>0.24987139020072399</v>
      </c>
      <c r="J189" s="6">
        <v>95.185675506770494</v>
      </c>
      <c r="K189" s="6">
        <v>0</v>
      </c>
    </row>
    <row r="190" spans="1:11" x14ac:dyDescent="0.25">
      <c r="A190" s="6" t="s">
        <v>206</v>
      </c>
      <c r="B190" s="6" t="s">
        <v>207</v>
      </c>
      <c r="C190" s="6" t="s">
        <v>15</v>
      </c>
      <c r="D190" s="6">
        <v>1471.3860394000001</v>
      </c>
      <c r="E190" s="6">
        <v>0</v>
      </c>
      <c r="F190" s="6">
        <v>43717.528500200002</v>
      </c>
      <c r="G190" s="6">
        <v>0</v>
      </c>
      <c r="H190" s="6">
        <v>3.25607741277032</v>
      </c>
      <c r="I190" s="6">
        <v>0</v>
      </c>
      <c r="J190" s="6">
        <v>96.743922587229704</v>
      </c>
      <c r="K190" s="6">
        <v>0</v>
      </c>
    </row>
    <row r="191" spans="1:11" x14ac:dyDescent="0.25">
      <c r="A191" s="6" t="s">
        <v>208</v>
      </c>
      <c r="B191" s="6" t="s">
        <v>209</v>
      </c>
      <c r="C191" s="6" t="s">
        <v>15</v>
      </c>
      <c r="D191" s="6">
        <v>892.02798540000003</v>
      </c>
      <c r="E191" s="6">
        <v>0</v>
      </c>
      <c r="F191" s="6">
        <v>42945.494340800004</v>
      </c>
      <c r="G191" s="6">
        <v>0</v>
      </c>
      <c r="H191" s="6">
        <v>2.0348503703341598</v>
      </c>
      <c r="I191" s="6">
        <v>0</v>
      </c>
      <c r="J191" s="6">
        <v>97.965149629665802</v>
      </c>
      <c r="K191" s="6">
        <v>0</v>
      </c>
    </row>
    <row r="192" spans="1:11" x14ac:dyDescent="0.25">
      <c r="A192" s="6" t="s">
        <v>210</v>
      </c>
      <c r="B192" s="6" t="s">
        <v>211</v>
      </c>
      <c r="C192" s="6" t="s">
        <v>15</v>
      </c>
      <c r="D192" s="6">
        <v>384.50192490000001</v>
      </c>
      <c r="E192" s="6">
        <v>26.470161999999998</v>
      </c>
      <c r="F192" s="6">
        <v>13645.3296969</v>
      </c>
      <c r="G192" s="6">
        <v>13.824886899999999</v>
      </c>
      <c r="H192" s="6">
        <v>2.7327538258820101</v>
      </c>
      <c r="I192" s="6">
        <v>0.18813023236757501</v>
      </c>
      <c r="J192" s="6">
        <v>96.980858923718102</v>
      </c>
      <c r="K192" s="6">
        <v>9.8257018032320204E-2</v>
      </c>
    </row>
    <row r="193" spans="1:11" x14ac:dyDescent="0.25">
      <c r="A193" s="6" t="s">
        <v>212</v>
      </c>
      <c r="B193" s="6" t="s">
        <v>213</v>
      </c>
      <c r="C193" s="6" t="s">
        <v>15</v>
      </c>
      <c r="D193" s="6">
        <v>36.395176499999998</v>
      </c>
      <c r="E193" s="6">
        <v>20.254427100000001</v>
      </c>
      <c r="F193" s="6">
        <v>21269.899602099998</v>
      </c>
      <c r="G193" s="6">
        <v>30.799310800000001</v>
      </c>
      <c r="H193" s="6">
        <v>0.17041055668442301</v>
      </c>
      <c r="I193" s="6">
        <v>9.4835869182694099E-2</v>
      </c>
      <c r="J193" s="6">
        <v>99.590544143003299</v>
      </c>
      <c r="K193" s="6">
        <v>0.14420943112955001</v>
      </c>
    </row>
    <row r="194" spans="1:11" x14ac:dyDescent="0.25">
      <c r="A194" s="6" t="s">
        <v>214</v>
      </c>
      <c r="B194" s="6" t="s">
        <v>215</v>
      </c>
      <c r="C194" s="6" t="s">
        <v>15</v>
      </c>
      <c r="D194" s="6">
        <v>0</v>
      </c>
      <c r="E194" s="6">
        <v>0</v>
      </c>
      <c r="F194" s="6">
        <v>5693.9999078999999</v>
      </c>
      <c r="G194" s="6">
        <v>0</v>
      </c>
      <c r="H194" s="6">
        <v>0</v>
      </c>
      <c r="I194" s="6">
        <v>0</v>
      </c>
      <c r="J194" s="6">
        <v>100</v>
      </c>
      <c r="K194" s="6">
        <v>0</v>
      </c>
    </row>
    <row r="195" spans="1:11" x14ac:dyDescent="0.25">
      <c r="A195" s="6" t="s">
        <v>216</v>
      </c>
      <c r="B195" s="6" t="s">
        <v>217</v>
      </c>
      <c r="C195" s="6" t="s">
        <v>15</v>
      </c>
      <c r="D195" s="6">
        <v>359.77900849999997</v>
      </c>
      <c r="E195" s="6">
        <v>0</v>
      </c>
      <c r="F195" s="6">
        <v>33376.940564099998</v>
      </c>
      <c r="G195" s="6">
        <v>220.5172464</v>
      </c>
      <c r="H195" s="6">
        <v>1.05950613831657</v>
      </c>
      <c r="I195" s="6">
        <v>0</v>
      </c>
      <c r="J195" s="6">
        <v>98.291096952342997</v>
      </c>
      <c r="K195" s="6">
        <v>0.64939690934044003</v>
      </c>
    </row>
    <row r="196" spans="1:11" x14ac:dyDescent="0.25">
      <c r="A196" s="6" t="s">
        <v>218</v>
      </c>
      <c r="B196" s="6" t="s">
        <v>219</v>
      </c>
      <c r="C196" s="6" t="s">
        <v>15</v>
      </c>
      <c r="D196" s="6">
        <v>606.50005410000006</v>
      </c>
      <c r="E196" s="6">
        <v>20.751905399999998</v>
      </c>
      <c r="F196" s="6">
        <v>20033.771667699999</v>
      </c>
      <c r="G196" s="6">
        <v>0</v>
      </c>
      <c r="H196" s="6">
        <v>2.9354792145997499</v>
      </c>
      <c r="I196" s="6">
        <v>0.10043987062035201</v>
      </c>
      <c r="J196" s="6">
        <v>96.964080914779899</v>
      </c>
      <c r="K196" s="6">
        <v>0</v>
      </c>
    </row>
    <row r="197" spans="1:11" x14ac:dyDescent="0.25">
      <c r="A197" s="6" t="s">
        <v>220</v>
      </c>
      <c r="B197" s="6" t="s">
        <v>221</v>
      </c>
      <c r="C197" s="6" t="s">
        <v>15</v>
      </c>
      <c r="D197" s="6">
        <v>184.66733909999999</v>
      </c>
      <c r="E197" s="6">
        <v>33.050183099999998</v>
      </c>
      <c r="F197" s="6">
        <v>17961.717061799998</v>
      </c>
      <c r="G197" s="6">
        <v>93.375305299999994</v>
      </c>
      <c r="H197" s="6">
        <v>1.01061270936845</v>
      </c>
      <c r="I197" s="6">
        <v>0.18087083103378199</v>
      </c>
      <c r="J197" s="6">
        <v>98.297509636532894</v>
      </c>
      <c r="K197" s="6">
        <v>0.51100682306489598</v>
      </c>
    </row>
    <row r="198" spans="1:11" x14ac:dyDescent="0.25">
      <c r="A198" s="6" t="s">
        <v>222</v>
      </c>
      <c r="B198" s="6" t="s">
        <v>223</v>
      </c>
      <c r="C198" s="6" t="s">
        <v>15</v>
      </c>
      <c r="D198" s="6">
        <v>1085.5386329999999</v>
      </c>
      <c r="E198" s="6">
        <v>30.637948699999999</v>
      </c>
      <c r="F198" s="6">
        <v>57756.959046000004</v>
      </c>
      <c r="G198" s="6">
        <v>62.442832799999998</v>
      </c>
      <c r="H198" s="6">
        <v>1.8419071490535299</v>
      </c>
      <c r="I198" s="6">
        <v>5.1985489071824903E-2</v>
      </c>
      <c r="J198" s="6">
        <v>98.000156365157395</v>
      </c>
      <c r="K198" s="6">
        <v>0.10595099671729</v>
      </c>
    </row>
    <row r="199" spans="1:11" x14ac:dyDescent="0.25">
      <c r="A199" s="6" t="s">
        <v>224</v>
      </c>
      <c r="B199" s="6" t="s">
        <v>225</v>
      </c>
      <c r="C199" s="6" t="s">
        <v>15</v>
      </c>
      <c r="D199" s="6">
        <v>31.898835200000001</v>
      </c>
      <c r="E199" s="6">
        <v>0</v>
      </c>
      <c r="F199" s="6">
        <v>10277.7105985</v>
      </c>
      <c r="G199" s="6">
        <v>0</v>
      </c>
      <c r="H199" s="6">
        <v>0.30940876475620199</v>
      </c>
      <c r="I199" s="6">
        <v>0</v>
      </c>
      <c r="J199" s="6">
        <v>99.690591235243801</v>
      </c>
      <c r="K199" s="6">
        <v>0</v>
      </c>
    </row>
    <row r="200" spans="1:11" x14ac:dyDescent="0.25">
      <c r="A200" s="6" t="s">
        <v>226</v>
      </c>
      <c r="B200" s="6" t="s">
        <v>227</v>
      </c>
      <c r="C200" s="6" t="s">
        <v>15</v>
      </c>
      <c r="D200" s="6">
        <v>980.74865939999995</v>
      </c>
      <c r="E200" s="6">
        <v>0</v>
      </c>
      <c r="F200" s="6">
        <v>68588.312546800007</v>
      </c>
      <c r="G200" s="6">
        <v>0</v>
      </c>
      <c r="H200" s="6">
        <v>1.40974830247184</v>
      </c>
      <c r="I200" s="6">
        <v>0</v>
      </c>
      <c r="J200" s="6">
        <v>98.590251697528203</v>
      </c>
      <c r="K200" s="6">
        <v>0</v>
      </c>
    </row>
    <row r="201" spans="1:11" x14ac:dyDescent="0.25">
      <c r="A201" s="6" t="s">
        <v>228</v>
      </c>
      <c r="B201" s="6" t="s">
        <v>229</v>
      </c>
      <c r="C201" s="6" t="s">
        <v>15</v>
      </c>
      <c r="D201" s="6">
        <v>278.60452179999999</v>
      </c>
      <c r="E201" s="6">
        <v>0</v>
      </c>
      <c r="F201" s="6">
        <v>46039.794551300001</v>
      </c>
      <c r="G201" s="6">
        <v>0</v>
      </c>
      <c r="H201" s="6">
        <v>0.60149859963921604</v>
      </c>
      <c r="I201" s="6">
        <v>0</v>
      </c>
      <c r="J201" s="6">
        <v>99.3985014003608</v>
      </c>
      <c r="K201" s="6">
        <v>0</v>
      </c>
    </row>
    <row r="202" spans="1:11" x14ac:dyDescent="0.25">
      <c r="A202" s="6" t="s">
        <v>230</v>
      </c>
      <c r="B202" s="6" t="s">
        <v>231</v>
      </c>
      <c r="C202" s="6" t="s">
        <v>15</v>
      </c>
      <c r="D202" s="6">
        <v>534.4489069</v>
      </c>
      <c r="E202" s="6">
        <v>0</v>
      </c>
      <c r="F202" s="6">
        <v>53624.617208399999</v>
      </c>
      <c r="G202" s="6">
        <v>0</v>
      </c>
      <c r="H202" s="6">
        <v>0.98681337259805102</v>
      </c>
      <c r="I202" s="6">
        <v>0</v>
      </c>
      <c r="J202" s="6">
        <v>99.013186627402007</v>
      </c>
      <c r="K202" s="6">
        <v>0</v>
      </c>
    </row>
    <row r="203" spans="1:11" x14ac:dyDescent="0.25">
      <c r="A203" s="6" t="s">
        <v>232</v>
      </c>
      <c r="B203" s="6" t="s">
        <v>233</v>
      </c>
      <c r="C203" s="6" t="s">
        <v>15</v>
      </c>
      <c r="D203" s="6">
        <v>788.28743880000002</v>
      </c>
      <c r="E203" s="6">
        <v>0</v>
      </c>
      <c r="F203" s="6">
        <v>25254.667445999999</v>
      </c>
      <c r="G203" s="6">
        <v>0</v>
      </c>
      <c r="H203" s="6">
        <v>3.0268740328697699</v>
      </c>
      <c r="I203" s="6">
        <v>0</v>
      </c>
      <c r="J203" s="6">
        <v>96.973125967130201</v>
      </c>
      <c r="K203" s="6">
        <v>0</v>
      </c>
    </row>
    <row r="204" spans="1:11" x14ac:dyDescent="0.25">
      <c r="A204" s="6" t="s">
        <v>234</v>
      </c>
      <c r="B204" s="6" t="s">
        <v>235</v>
      </c>
      <c r="C204" s="6" t="s">
        <v>15</v>
      </c>
      <c r="D204" s="6">
        <v>219.1690662</v>
      </c>
      <c r="E204" s="6">
        <v>8.6010407999999998</v>
      </c>
      <c r="F204" s="6">
        <v>5070.4694701999997</v>
      </c>
      <c r="G204" s="6">
        <v>0</v>
      </c>
      <c r="H204" s="6">
        <v>4.1366394064767098</v>
      </c>
      <c r="I204" s="6">
        <v>0.16233771000112901</v>
      </c>
      <c r="J204" s="6">
        <v>95.701022883522199</v>
      </c>
      <c r="K204" s="6">
        <v>0</v>
      </c>
    </row>
    <row r="205" spans="1:11" x14ac:dyDescent="0.25">
      <c r="A205" s="6" t="s">
        <v>236</v>
      </c>
      <c r="B205" s="6" t="s">
        <v>237</v>
      </c>
      <c r="C205" s="6" t="s">
        <v>15</v>
      </c>
      <c r="D205" s="6">
        <v>0</v>
      </c>
      <c r="E205" s="6">
        <v>0</v>
      </c>
      <c r="F205" s="6">
        <v>1752.8222467000001</v>
      </c>
      <c r="G205" s="6">
        <v>24.3624419</v>
      </c>
      <c r="H205" s="6">
        <v>0</v>
      </c>
      <c r="I205" s="6">
        <v>0</v>
      </c>
      <c r="J205" s="6">
        <v>98.629155311978707</v>
      </c>
      <c r="K205" s="6">
        <v>1.3708446880212399</v>
      </c>
    </row>
    <row r="206" spans="1:11" x14ac:dyDescent="0.25">
      <c r="A206" s="6" t="s">
        <v>238</v>
      </c>
      <c r="B206" s="6" t="s">
        <v>239</v>
      </c>
      <c r="C206" s="6" t="s">
        <v>15</v>
      </c>
      <c r="D206" s="6">
        <v>124.5351895</v>
      </c>
      <c r="E206" s="6">
        <v>7.6090526000000001</v>
      </c>
      <c r="F206" s="6">
        <v>4480.8437507999997</v>
      </c>
      <c r="G206" s="6">
        <v>59.539459899999997</v>
      </c>
      <c r="H206" s="6">
        <v>2.6652639445782702</v>
      </c>
      <c r="I206" s="6">
        <v>0.162846610894502</v>
      </c>
      <c r="J206" s="6">
        <v>95.8976441778821</v>
      </c>
      <c r="K206" s="6">
        <v>1.27424526664517</v>
      </c>
    </row>
    <row r="207" spans="1:11" x14ac:dyDescent="0.25">
      <c r="A207" s="6" t="s">
        <v>240</v>
      </c>
      <c r="B207" s="6" t="s">
        <v>241</v>
      </c>
      <c r="C207" s="6" t="s">
        <v>15</v>
      </c>
      <c r="D207" s="6">
        <v>137.05230409999999</v>
      </c>
      <c r="E207" s="6">
        <v>6.7881852</v>
      </c>
      <c r="F207" s="6">
        <v>6309.2147007000003</v>
      </c>
      <c r="G207" s="6">
        <v>0</v>
      </c>
      <c r="H207" s="6">
        <v>2.1238359205788799</v>
      </c>
      <c r="I207" s="6">
        <v>0.105193354157568</v>
      </c>
      <c r="J207" s="6">
        <v>97.770970725263595</v>
      </c>
      <c r="K207" s="6">
        <v>0</v>
      </c>
    </row>
    <row r="208" spans="1:11" x14ac:dyDescent="0.25">
      <c r="A208" s="6" t="s">
        <v>242</v>
      </c>
      <c r="B208" s="6" t="s">
        <v>243</v>
      </c>
      <c r="C208" s="6" t="s">
        <v>15</v>
      </c>
      <c r="D208" s="6">
        <v>68.188795999999996</v>
      </c>
      <c r="E208" s="6">
        <v>0</v>
      </c>
      <c r="F208" s="6">
        <v>5956.2680662000002</v>
      </c>
      <c r="G208" s="6">
        <v>0</v>
      </c>
      <c r="H208" s="6">
        <v>1.1318662837117399</v>
      </c>
      <c r="I208" s="6">
        <v>0</v>
      </c>
      <c r="J208" s="6">
        <v>98.868133716288298</v>
      </c>
      <c r="K208" s="6">
        <v>0</v>
      </c>
    </row>
    <row r="209" spans="1:11" x14ac:dyDescent="0.25">
      <c r="A209" s="6" t="s">
        <v>244</v>
      </c>
      <c r="B209" s="6" t="s">
        <v>245</v>
      </c>
      <c r="C209" s="6" t="s">
        <v>15</v>
      </c>
      <c r="D209" s="6">
        <v>159.2649998</v>
      </c>
      <c r="E209" s="6">
        <v>0</v>
      </c>
      <c r="F209" s="6">
        <v>13119.4986302</v>
      </c>
      <c r="G209" s="6">
        <v>65.592321100000007</v>
      </c>
      <c r="H209" s="6">
        <v>1.19350083573626</v>
      </c>
      <c r="I209" s="6">
        <v>0</v>
      </c>
      <c r="J209" s="6">
        <v>98.314963107069502</v>
      </c>
      <c r="K209" s="6">
        <v>0.49153605719422599</v>
      </c>
    </row>
    <row r="210" spans="1:11" x14ac:dyDescent="0.25">
      <c r="A210" s="6" t="s">
        <v>246</v>
      </c>
      <c r="B210" s="6" t="s">
        <v>247</v>
      </c>
      <c r="C210" s="6" t="s">
        <v>15</v>
      </c>
      <c r="D210" s="6">
        <v>43.511605000000003</v>
      </c>
      <c r="E210" s="6">
        <v>0</v>
      </c>
      <c r="F210" s="6">
        <v>11742.6927354</v>
      </c>
      <c r="G210" s="6">
        <v>12.2888535</v>
      </c>
      <c r="H210" s="6">
        <v>0.36878950798985199</v>
      </c>
      <c r="I210" s="6">
        <v>0</v>
      </c>
      <c r="J210" s="6">
        <v>99.527054365477397</v>
      </c>
      <c r="K210" s="6">
        <v>0.104156126532781</v>
      </c>
    </row>
    <row r="211" spans="1:11" x14ac:dyDescent="0.25">
      <c r="A211" s="6" t="s">
        <v>248</v>
      </c>
      <c r="B211" s="6" t="s">
        <v>249</v>
      </c>
      <c r="C211" s="6" t="s">
        <v>15</v>
      </c>
      <c r="D211" s="6">
        <v>31.217000299999999</v>
      </c>
      <c r="E211" s="6">
        <v>0</v>
      </c>
      <c r="F211" s="6">
        <v>7044.2605744000002</v>
      </c>
      <c r="G211" s="6">
        <v>26.6896551</v>
      </c>
      <c r="H211" s="6">
        <v>0.43954189319869202</v>
      </c>
      <c r="I211" s="6">
        <v>0</v>
      </c>
      <c r="J211" s="6">
        <v>99.184662180903999</v>
      </c>
      <c r="K211" s="6">
        <v>0.375795925897278</v>
      </c>
    </row>
    <row r="212" spans="1:11" x14ac:dyDescent="0.25">
      <c r="A212" s="6" t="s">
        <v>250</v>
      </c>
      <c r="B212" s="6" t="s">
        <v>251</v>
      </c>
      <c r="C212" s="6" t="s">
        <v>15</v>
      </c>
      <c r="D212" s="6">
        <v>543.64788680000004</v>
      </c>
      <c r="E212" s="6">
        <v>0</v>
      </c>
      <c r="F212" s="6">
        <v>17086.1162343</v>
      </c>
      <c r="G212" s="6">
        <v>22.854676900000001</v>
      </c>
      <c r="H212" s="6">
        <v>3.0797010518438999</v>
      </c>
      <c r="I212" s="6">
        <v>0</v>
      </c>
      <c r="J212" s="6">
        <v>96.790829903582406</v>
      </c>
      <c r="K212" s="6">
        <v>0.12946904457365499</v>
      </c>
    </row>
    <row r="213" spans="1:11" x14ac:dyDescent="0.25">
      <c r="A213" s="6" t="s">
        <v>252</v>
      </c>
      <c r="B213" s="6" t="s">
        <v>253</v>
      </c>
      <c r="C213" s="6" t="s">
        <v>15</v>
      </c>
      <c r="D213" s="6">
        <v>20.800508799999999</v>
      </c>
      <c r="E213" s="6">
        <v>0</v>
      </c>
      <c r="F213" s="6">
        <v>7177.9938314999999</v>
      </c>
      <c r="G213" s="6">
        <v>14.482977099999999</v>
      </c>
      <c r="H213" s="6">
        <v>0.28836419126469198</v>
      </c>
      <c r="I213" s="6">
        <v>0</v>
      </c>
      <c r="J213" s="6">
        <v>99.510853605823698</v>
      </c>
      <c r="K213" s="6">
        <v>0.20078220291162099</v>
      </c>
    </row>
    <row r="214" spans="1:11" x14ac:dyDescent="0.25">
      <c r="A214" s="6" t="s">
        <v>254</v>
      </c>
      <c r="B214" s="6" t="s">
        <v>255</v>
      </c>
      <c r="C214" s="6" t="s">
        <v>15</v>
      </c>
      <c r="D214" s="6">
        <v>10.962949800000001</v>
      </c>
      <c r="E214" s="6">
        <v>0</v>
      </c>
      <c r="F214" s="6">
        <v>7705.5861506000001</v>
      </c>
      <c r="G214" s="6">
        <v>37.049787199999997</v>
      </c>
      <c r="H214" s="6">
        <v>0.141391758316678</v>
      </c>
      <c r="I214" s="6">
        <v>0</v>
      </c>
      <c r="J214" s="6">
        <v>99.380768367102604</v>
      </c>
      <c r="K214" s="6">
        <v>0.47783987458072102</v>
      </c>
    </row>
    <row r="215" spans="1:11" x14ac:dyDescent="0.25">
      <c r="A215" s="6" t="s">
        <v>256</v>
      </c>
      <c r="B215" s="6" t="s">
        <v>257</v>
      </c>
      <c r="C215" s="6" t="s">
        <v>15</v>
      </c>
      <c r="D215" s="6">
        <v>0</v>
      </c>
      <c r="E215" s="6">
        <v>12.611122</v>
      </c>
      <c r="F215" s="6">
        <v>7104.2886391000002</v>
      </c>
      <c r="G215" s="6">
        <v>0</v>
      </c>
      <c r="H215" s="6">
        <v>0</v>
      </c>
      <c r="I215" s="6">
        <v>0.177199657481909</v>
      </c>
      <c r="J215" s="6">
        <v>99.822800342518093</v>
      </c>
      <c r="K215" s="6">
        <v>0</v>
      </c>
    </row>
    <row r="216" spans="1:11" x14ac:dyDescent="0.25">
      <c r="A216" s="6" t="s">
        <v>258</v>
      </c>
      <c r="B216" s="6" t="s">
        <v>259</v>
      </c>
      <c r="C216" s="6" t="s">
        <v>15</v>
      </c>
      <c r="D216" s="6">
        <v>17.673323499999999</v>
      </c>
      <c r="E216" s="6">
        <v>0</v>
      </c>
      <c r="F216" s="6">
        <v>8735.6028814000001</v>
      </c>
      <c r="G216" s="6">
        <v>19.9760122</v>
      </c>
      <c r="H216" s="6">
        <v>0.201445519434091</v>
      </c>
      <c r="I216" s="6">
        <v>0</v>
      </c>
      <c r="J216" s="6">
        <v>99.570862266713206</v>
      </c>
      <c r="K216" s="6">
        <v>0.22769221385274499</v>
      </c>
    </row>
    <row r="217" spans="1:11" x14ac:dyDescent="0.25">
      <c r="A217" s="6" t="s">
        <v>260</v>
      </c>
      <c r="B217" s="6" t="s">
        <v>261</v>
      </c>
      <c r="C217" s="6" t="s">
        <v>15</v>
      </c>
      <c r="D217" s="6">
        <v>0</v>
      </c>
      <c r="E217" s="6">
        <v>0</v>
      </c>
      <c r="F217" s="6">
        <v>8132.5451149999999</v>
      </c>
      <c r="G217" s="6">
        <v>0</v>
      </c>
      <c r="H217" s="6">
        <v>0</v>
      </c>
      <c r="I217" s="6">
        <v>0</v>
      </c>
      <c r="J217" s="6">
        <v>100</v>
      </c>
      <c r="K217" s="6">
        <v>0</v>
      </c>
    </row>
    <row r="218" spans="1:11" x14ac:dyDescent="0.25">
      <c r="A218" s="6" t="s">
        <v>262</v>
      </c>
      <c r="B218" s="6" t="s">
        <v>263</v>
      </c>
      <c r="C218" s="6" t="s">
        <v>15</v>
      </c>
      <c r="D218" s="6">
        <v>0</v>
      </c>
      <c r="E218" s="6">
        <v>0</v>
      </c>
      <c r="F218" s="6">
        <v>1917.1653040000001</v>
      </c>
      <c r="G218" s="6">
        <v>16.063561199999999</v>
      </c>
      <c r="H218" s="6">
        <v>0</v>
      </c>
      <c r="I218" s="6">
        <v>0</v>
      </c>
      <c r="J218" s="6">
        <v>99.169081245932105</v>
      </c>
      <c r="K218" s="6">
        <v>0.83091875406785598</v>
      </c>
    </row>
    <row r="219" spans="1:11" x14ac:dyDescent="0.25">
      <c r="A219" s="6" t="s">
        <v>264</v>
      </c>
      <c r="B219" s="6" t="s">
        <v>265</v>
      </c>
      <c r="C219" s="6" t="s">
        <v>15</v>
      </c>
      <c r="D219" s="6">
        <v>263.04371739999999</v>
      </c>
      <c r="E219" s="6">
        <v>0</v>
      </c>
      <c r="F219" s="6">
        <v>35568.672921400001</v>
      </c>
      <c r="G219" s="6">
        <v>0</v>
      </c>
      <c r="H219" s="6">
        <v>0.73410861123847404</v>
      </c>
      <c r="I219" s="6">
        <v>0</v>
      </c>
      <c r="J219" s="6">
        <v>99.265891388761503</v>
      </c>
      <c r="K219" s="6">
        <v>0</v>
      </c>
    </row>
    <row r="220" spans="1:11" x14ac:dyDescent="0.25">
      <c r="A220" s="6" t="s">
        <v>266</v>
      </c>
      <c r="B220" s="6" t="s">
        <v>267</v>
      </c>
      <c r="C220" s="6" t="s">
        <v>15</v>
      </c>
      <c r="D220" s="6">
        <v>36.557298299999999</v>
      </c>
      <c r="E220" s="6">
        <v>0</v>
      </c>
      <c r="F220" s="6">
        <v>24737.947864900001</v>
      </c>
      <c r="G220" s="6">
        <v>529.35102640000002</v>
      </c>
      <c r="H220" s="6">
        <v>0.14447322979580199</v>
      </c>
      <c r="I220" s="6">
        <v>0</v>
      </c>
      <c r="J220" s="6">
        <v>97.763549079398501</v>
      </c>
      <c r="K220" s="6">
        <v>2.0919776908057401</v>
      </c>
    </row>
    <row r="221" spans="1:11" x14ac:dyDescent="0.25">
      <c r="A221" s="6" t="s">
        <v>268</v>
      </c>
      <c r="B221" s="6" t="s">
        <v>269</v>
      </c>
      <c r="C221" s="6" t="s">
        <v>15</v>
      </c>
      <c r="D221" s="6">
        <v>87.408475999999993</v>
      </c>
      <c r="E221" s="6">
        <v>27.6010502</v>
      </c>
      <c r="F221" s="6">
        <v>10869.243414799999</v>
      </c>
      <c r="G221" s="6">
        <v>0</v>
      </c>
      <c r="H221" s="6">
        <v>0.79576168237839595</v>
      </c>
      <c r="I221" s="6">
        <v>0.25127835591782399</v>
      </c>
      <c r="J221" s="6">
        <v>98.952959961703797</v>
      </c>
      <c r="K221" s="6">
        <v>0</v>
      </c>
    </row>
    <row r="222" spans="1:11" x14ac:dyDescent="0.25">
      <c r="A222" s="6" t="s">
        <v>270</v>
      </c>
      <c r="B222" s="6" t="s">
        <v>271</v>
      </c>
      <c r="C222" s="6" t="s">
        <v>15</v>
      </c>
      <c r="D222" s="6">
        <v>77.775353999999993</v>
      </c>
      <c r="E222" s="6">
        <v>0</v>
      </c>
      <c r="F222" s="6">
        <v>18422.3902538</v>
      </c>
      <c r="G222" s="6">
        <v>126.24287200000001</v>
      </c>
      <c r="H222" s="6">
        <v>0.417554216554125</v>
      </c>
      <c r="I222" s="6">
        <v>0</v>
      </c>
      <c r="J222" s="6">
        <v>98.904682960103401</v>
      </c>
      <c r="K222" s="6">
        <v>0.67776282334250404</v>
      </c>
    </row>
    <row r="223" spans="1:11" x14ac:dyDescent="0.25">
      <c r="A223" s="6" t="s">
        <v>272</v>
      </c>
      <c r="B223" s="6" t="s">
        <v>273</v>
      </c>
      <c r="C223" s="6" t="s">
        <v>15</v>
      </c>
      <c r="D223" s="6">
        <v>229.49204610000001</v>
      </c>
      <c r="E223" s="6">
        <v>46.3321319</v>
      </c>
      <c r="F223" s="6">
        <v>16326.1146947</v>
      </c>
      <c r="G223" s="6">
        <v>51.314524200000001</v>
      </c>
      <c r="H223" s="6">
        <v>1.37806133510657</v>
      </c>
      <c r="I223" s="6">
        <v>0.27821669913834801</v>
      </c>
      <c r="J223" s="6">
        <v>98.035586834576705</v>
      </c>
      <c r="K223" s="6">
        <v>0.30813513117834501</v>
      </c>
    </row>
    <row r="224" spans="1:11" x14ac:dyDescent="0.25">
      <c r="A224" s="6" t="s">
        <v>274</v>
      </c>
      <c r="B224" s="6" t="s">
        <v>275</v>
      </c>
      <c r="C224" s="6" t="s">
        <v>15</v>
      </c>
      <c r="D224" s="6">
        <v>16.420866400000001</v>
      </c>
      <c r="E224" s="6">
        <v>0</v>
      </c>
      <c r="F224" s="6">
        <v>7748.0749598000002</v>
      </c>
      <c r="G224" s="6">
        <v>56.642274200000003</v>
      </c>
      <c r="H224" s="6">
        <v>0.20995494759465</v>
      </c>
      <c r="I224" s="6">
        <v>0</v>
      </c>
      <c r="J224" s="6">
        <v>99.065824696328207</v>
      </c>
      <c r="K224" s="6">
        <v>0.72422035607711799</v>
      </c>
    </row>
    <row r="225" spans="1:11" x14ac:dyDescent="0.25">
      <c r="A225" s="6" t="s">
        <v>276</v>
      </c>
      <c r="B225" s="6" t="s">
        <v>277</v>
      </c>
      <c r="C225" s="6" t="s">
        <v>15</v>
      </c>
      <c r="D225" s="6">
        <v>109.77958839999999</v>
      </c>
      <c r="E225" s="6">
        <v>0</v>
      </c>
      <c r="F225" s="6">
        <v>7393.6331720999997</v>
      </c>
      <c r="G225" s="6">
        <v>6.3842686000000004</v>
      </c>
      <c r="H225" s="6">
        <v>1.4618183151237101</v>
      </c>
      <c r="I225" s="6">
        <v>0</v>
      </c>
      <c r="J225" s="6">
        <v>98.453169152909595</v>
      </c>
      <c r="K225" s="6">
        <v>8.50125319667277E-2</v>
      </c>
    </row>
    <row r="226" spans="1:11" x14ac:dyDescent="0.25">
      <c r="A226" s="6" t="s">
        <v>278</v>
      </c>
      <c r="B226" s="6" t="s">
        <v>279</v>
      </c>
      <c r="C226" s="6" t="s">
        <v>15</v>
      </c>
      <c r="D226" s="6">
        <v>88.729991900000002</v>
      </c>
      <c r="E226" s="6">
        <v>0</v>
      </c>
      <c r="F226" s="6">
        <v>12690.8762938</v>
      </c>
      <c r="G226" s="6">
        <v>65.727935400000007</v>
      </c>
      <c r="H226" s="6">
        <v>0.69075658424091702</v>
      </c>
      <c r="I226" s="6">
        <v>0</v>
      </c>
      <c r="J226" s="6">
        <v>98.7975561815567</v>
      </c>
      <c r="K226" s="6">
        <v>0.51168723420239204</v>
      </c>
    </row>
    <row r="227" spans="1:11" x14ac:dyDescent="0.25">
      <c r="A227" s="6" t="s">
        <v>280</v>
      </c>
      <c r="B227" s="6" t="s">
        <v>281</v>
      </c>
      <c r="C227" s="6" t="s">
        <v>15</v>
      </c>
      <c r="D227" s="6">
        <v>383.91716459999998</v>
      </c>
      <c r="E227" s="6">
        <v>28.135351499999999</v>
      </c>
      <c r="F227" s="6">
        <v>26979.899338300002</v>
      </c>
      <c r="G227" s="6">
        <v>137.80894330000001</v>
      </c>
      <c r="H227" s="6">
        <v>1.39455321614009</v>
      </c>
      <c r="I227" s="6">
        <v>0.102199767396274</v>
      </c>
      <c r="J227" s="6">
        <v>98.002665321211396</v>
      </c>
      <c r="K227" s="6">
        <v>0.50058169525219198</v>
      </c>
    </row>
    <row r="228" spans="1:11" x14ac:dyDescent="0.25">
      <c r="A228" s="6" t="s">
        <v>282</v>
      </c>
      <c r="B228" s="6" t="s">
        <v>283</v>
      </c>
      <c r="C228" s="6" t="s">
        <v>15</v>
      </c>
      <c r="D228" s="6">
        <v>476.27031920000002</v>
      </c>
      <c r="E228" s="6">
        <v>0</v>
      </c>
      <c r="F228" s="6">
        <v>11311.506304299999</v>
      </c>
      <c r="G228" s="6">
        <v>0</v>
      </c>
      <c r="H228" s="6">
        <v>4.0403744863175604</v>
      </c>
      <c r="I228" s="6">
        <v>0</v>
      </c>
      <c r="J228" s="6">
        <v>95.959625513682397</v>
      </c>
      <c r="K228" s="6">
        <v>0</v>
      </c>
    </row>
    <row r="229" spans="1:11" x14ac:dyDescent="0.25">
      <c r="A229" s="6" t="s">
        <v>284</v>
      </c>
      <c r="B229" s="6" t="s">
        <v>285</v>
      </c>
      <c r="C229" s="6" t="s">
        <v>15</v>
      </c>
      <c r="D229" s="6">
        <v>12.8708683</v>
      </c>
      <c r="E229" s="6">
        <v>8.4541436000000001</v>
      </c>
      <c r="F229" s="6">
        <v>5020.9925679999997</v>
      </c>
      <c r="G229" s="6">
        <v>0</v>
      </c>
      <c r="H229" s="6">
        <v>0.25525699434931798</v>
      </c>
      <c r="I229" s="6">
        <v>0.167663846357089</v>
      </c>
      <c r="J229" s="6">
        <v>99.577079159293604</v>
      </c>
      <c r="K229" s="6">
        <v>0</v>
      </c>
    </row>
    <row r="230" spans="1:11" x14ac:dyDescent="0.25">
      <c r="A230" s="6" t="s">
        <v>286</v>
      </c>
      <c r="B230" s="6" t="s">
        <v>287</v>
      </c>
      <c r="C230" s="6" t="s">
        <v>15</v>
      </c>
      <c r="D230" s="6">
        <v>236.17883180000001</v>
      </c>
      <c r="E230" s="6">
        <v>19.905213700000001</v>
      </c>
      <c r="F230" s="6">
        <v>8288.2109485000001</v>
      </c>
      <c r="G230" s="6">
        <v>74.763260299999999</v>
      </c>
      <c r="H230" s="6">
        <v>2.74019300985896</v>
      </c>
      <c r="I230" s="6">
        <v>0.230944183374899</v>
      </c>
      <c r="J230" s="6">
        <v>96.161444834939601</v>
      </c>
      <c r="K230" s="6">
        <v>0.86741797182657399</v>
      </c>
    </row>
    <row r="231" spans="1:11" x14ac:dyDescent="0.25">
      <c r="A231" s="6" t="s">
        <v>288</v>
      </c>
      <c r="B231" s="6" t="s">
        <v>289</v>
      </c>
      <c r="C231" s="6" t="s">
        <v>15</v>
      </c>
      <c r="D231" s="6">
        <v>514.40222240000003</v>
      </c>
      <c r="E231" s="6">
        <v>0</v>
      </c>
      <c r="F231" s="6">
        <v>10413.139320099999</v>
      </c>
      <c r="G231" s="6">
        <v>31.421719199999998</v>
      </c>
      <c r="H231" s="6">
        <v>4.6938949434912498</v>
      </c>
      <c r="I231" s="6">
        <v>0</v>
      </c>
      <c r="J231" s="6">
        <v>95.019383416426095</v>
      </c>
      <c r="K231" s="6">
        <v>0.28672164008263801</v>
      </c>
    </row>
    <row r="232" spans="1:11" x14ac:dyDescent="0.25">
      <c r="A232" s="6" t="s">
        <v>290</v>
      </c>
      <c r="B232" s="6" t="s">
        <v>291</v>
      </c>
      <c r="C232" s="6" t="s">
        <v>15</v>
      </c>
      <c r="D232" s="6">
        <v>402.29238249999997</v>
      </c>
      <c r="E232" s="6">
        <v>22.380314800000001</v>
      </c>
      <c r="F232" s="6">
        <v>25139.976329599998</v>
      </c>
      <c r="G232" s="6">
        <v>227.19840730000001</v>
      </c>
      <c r="H232" s="6">
        <v>1.5597656721812001</v>
      </c>
      <c r="I232" s="6">
        <v>8.6772825626766498E-2</v>
      </c>
      <c r="J232" s="6">
        <v>97.472569166427306</v>
      </c>
      <c r="K232" s="6">
        <v>0.88089233576473003</v>
      </c>
    </row>
    <row r="233" spans="1:11" x14ac:dyDescent="0.25">
      <c r="A233" s="6" t="s">
        <v>292</v>
      </c>
      <c r="B233" s="6" t="s">
        <v>293</v>
      </c>
      <c r="C233" s="6" t="s">
        <v>15</v>
      </c>
      <c r="D233" s="6">
        <v>405.37600809999998</v>
      </c>
      <c r="E233" s="6">
        <v>0</v>
      </c>
      <c r="F233" s="6">
        <v>15187.1919951</v>
      </c>
      <c r="G233" s="6">
        <v>685.69802330000005</v>
      </c>
      <c r="H233" s="6">
        <v>2.49028985912918</v>
      </c>
      <c r="I233" s="6">
        <v>0</v>
      </c>
      <c r="J233" s="6">
        <v>93.297357165537207</v>
      </c>
      <c r="K233" s="6">
        <v>4.2123529753336504</v>
      </c>
    </row>
    <row r="234" spans="1:11" x14ac:dyDescent="0.25">
      <c r="A234" t="s">
        <v>18</v>
      </c>
    </row>
    <row r="235" spans="1:11" x14ac:dyDescent="0.25">
      <c r="A235" t="s">
        <v>1153</v>
      </c>
    </row>
    <row r="236" spans="1:11" x14ac:dyDescent="0.25">
      <c r="A236" t="s">
        <v>19</v>
      </c>
    </row>
    <row r="237" spans="1:11" x14ac:dyDescent="0.25">
      <c r="A237" t="s">
        <v>20</v>
      </c>
    </row>
    <row r="238" spans="1:11" x14ac:dyDescent="0.25">
      <c r="A238" t="s">
        <v>21</v>
      </c>
    </row>
    <row r="241" spans="1:11" x14ac:dyDescent="0.25">
      <c r="K241" s="7" t="str">
        <f>HYPERLINK("#'Indice'!A1", "Ir al índice")</f>
        <v>Ir al índice</v>
      </c>
    </row>
    <row r="242" spans="1:11" ht="17.25" x14ac:dyDescent="0.3">
      <c r="A242" s="4" t="s">
        <v>849</v>
      </c>
    </row>
    <row r="243" spans="1:11" x14ac:dyDescent="0.25">
      <c r="A243" s="5" t="s">
        <v>23</v>
      </c>
      <c r="B243" s="5" t="s">
        <v>68</v>
      </c>
      <c r="C243" s="5" t="s">
        <v>11</v>
      </c>
      <c r="D243" s="5" t="s">
        <v>839</v>
      </c>
      <c r="E243" s="5" t="s">
        <v>836</v>
      </c>
      <c r="F243" s="5" t="s">
        <v>837</v>
      </c>
      <c r="G243" s="5" t="s">
        <v>843</v>
      </c>
      <c r="H243" s="5" t="s">
        <v>840</v>
      </c>
      <c r="I243" s="5" t="s">
        <v>841</v>
      </c>
    </row>
    <row r="244" spans="1:11" x14ac:dyDescent="0.25">
      <c r="A244" s="6" t="s">
        <v>69</v>
      </c>
      <c r="B244" s="6" t="s">
        <v>70</v>
      </c>
      <c r="C244" s="6" t="s">
        <v>15</v>
      </c>
      <c r="D244" s="6">
        <v>111.4828552</v>
      </c>
      <c r="E244" s="6">
        <v>0</v>
      </c>
      <c r="F244" s="6">
        <v>0</v>
      </c>
      <c r="G244" s="6">
        <v>100</v>
      </c>
      <c r="H244" s="6">
        <v>0</v>
      </c>
      <c r="I244" s="6">
        <v>0</v>
      </c>
    </row>
    <row r="245" spans="1:11" x14ac:dyDescent="0.25">
      <c r="A245" s="6" t="s">
        <v>71</v>
      </c>
      <c r="B245" s="6" t="s">
        <v>72</v>
      </c>
      <c r="C245" s="6" t="s">
        <v>15</v>
      </c>
      <c r="D245" s="6">
        <v>144.37186249999999</v>
      </c>
      <c r="E245" s="6">
        <v>0</v>
      </c>
      <c r="F245" s="6">
        <v>0</v>
      </c>
      <c r="G245" s="6">
        <v>100</v>
      </c>
      <c r="H245" s="6">
        <v>0</v>
      </c>
      <c r="I245" s="6">
        <v>0</v>
      </c>
    </row>
    <row r="246" spans="1:11" x14ac:dyDescent="0.25">
      <c r="A246" s="6" t="s">
        <v>73</v>
      </c>
      <c r="B246" s="6" t="s">
        <v>74</v>
      </c>
      <c r="C246" s="6" t="s">
        <v>15</v>
      </c>
      <c r="D246" s="6">
        <v>83.289764399999996</v>
      </c>
      <c r="E246" s="6">
        <v>0</v>
      </c>
      <c r="F246" s="6">
        <v>0</v>
      </c>
      <c r="G246" s="6">
        <v>100</v>
      </c>
      <c r="H246" s="6">
        <v>0</v>
      </c>
      <c r="I246" s="6">
        <v>0</v>
      </c>
    </row>
    <row r="247" spans="1:11" x14ac:dyDescent="0.25">
      <c r="A247" s="6" t="s">
        <v>75</v>
      </c>
      <c r="B247" s="6" t="s">
        <v>76</v>
      </c>
      <c r="C247" s="6" t="s">
        <v>15</v>
      </c>
      <c r="D247" s="6">
        <v>19.024390799999999</v>
      </c>
      <c r="E247" s="6">
        <v>9.5121953999999995</v>
      </c>
      <c r="F247" s="6">
        <v>0</v>
      </c>
      <c r="G247" s="6">
        <v>66.6666666666667</v>
      </c>
      <c r="H247" s="6">
        <v>33.3333333333333</v>
      </c>
      <c r="I247" s="6">
        <v>0</v>
      </c>
    </row>
    <row r="248" spans="1:11" x14ac:dyDescent="0.25">
      <c r="A248" s="6" t="s">
        <v>77</v>
      </c>
      <c r="B248" s="6" t="s">
        <v>78</v>
      </c>
      <c r="C248" s="6" t="s">
        <v>15</v>
      </c>
      <c r="D248" s="6">
        <v>1600.95147</v>
      </c>
      <c r="E248" s="6">
        <v>11.911879000000001</v>
      </c>
      <c r="F248" s="6">
        <v>0</v>
      </c>
      <c r="G248" s="6">
        <v>99.261445242252805</v>
      </c>
      <c r="H248" s="6">
        <v>0.73855475774718005</v>
      </c>
      <c r="I248" s="6">
        <v>0</v>
      </c>
    </row>
    <row r="249" spans="1:11" x14ac:dyDescent="0.25">
      <c r="A249" s="6" t="s">
        <v>89</v>
      </c>
      <c r="B249" s="6" t="s">
        <v>90</v>
      </c>
      <c r="C249" s="6" t="s">
        <v>15</v>
      </c>
      <c r="D249" s="6">
        <v>1411.0394097000001</v>
      </c>
      <c r="E249" s="6">
        <v>16.042270200000001</v>
      </c>
      <c r="F249" s="6">
        <v>3.2059205</v>
      </c>
      <c r="G249" s="6">
        <v>98.654243335772705</v>
      </c>
      <c r="H249" s="6">
        <v>1.1216114993595401</v>
      </c>
      <c r="I249" s="6">
        <v>0.22414516486777999</v>
      </c>
    </row>
    <row r="250" spans="1:11" x14ac:dyDescent="0.25">
      <c r="A250" s="6" t="s">
        <v>105</v>
      </c>
      <c r="B250" s="6" t="s">
        <v>106</v>
      </c>
      <c r="C250" s="6" t="s">
        <v>15</v>
      </c>
      <c r="D250" s="6">
        <v>2443.1587023000002</v>
      </c>
      <c r="E250" s="6">
        <v>21.977436300000001</v>
      </c>
      <c r="F250" s="6">
        <v>0</v>
      </c>
      <c r="G250" s="6">
        <v>99.108469672085505</v>
      </c>
      <c r="H250" s="6">
        <v>0.89153032791452302</v>
      </c>
      <c r="I250" s="6">
        <v>0</v>
      </c>
    </row>
    <row r="251" spans="1:11" x14ac:dyDescent="0.25">
      <c r="A251" s="6" t="s">
        <v>107</v>
      </c>
      <c r="B251" s="6" t="s">
        <v>108</v>
      </c>
      <c r="C251" s="6" t="s">
        <v>15</v>
      </c>
      <c r="D251" s="6">
        <v>526.95266079999999</v>
      </c>
      <c r="E251" s="6">
        <v>9.0231619999999992</v>
      </c>
      <c r="F251" s="6">
        <v>0</v>
      </c>
      <c r="G251" s="6">
        <v>98.316498316498297</v>
      </c>
      <c r="H251" s="6">
        <v>1.6835016835016801</v>
      </c>
      <c r="I251" s="6">
        <v>0</v>
      </c>
    </row>
    <row r="252" spans="1:11" x14ac:dyDescent="0.25">
      <c r="A252" t="s">
        <v>18</v>
      </c>
    </row>
    <row r="253" spans="1:11" x14ac:dyDescent="0.25">
      <c r="A253" t="s">
        <v>1153</v>
      </c>
    </row>
    <row r="254" spans="1:11" x14ac:dyDescent="0.25">
      <c r="A254" t="s">
        <v>19</v>
      </c>
    </row>
    <row r="255" spans="1:11" x14ac:dyDescent="0.25">
      <c r="A255" t="s">
        <v>20</v>
      </c>
    </row>
    <row r="256" spans="1:11" x14ac:dyDescent="0.25">
      <c r="A256" t="s">
        <v>21</v>
      </c>
    </row>
    <row r="259" spans="1:11" x14ac:dyDescent="0.25">
      <c r="K259" s="7" t="str">
        <f>HYPERLINK("#'Indice'!A1", "Ir al índice")</f>
        <v>Ir al índice</v>
      </c>
    </row>
    <row r="260" spans="1:11" ht="17.25" x14ac:dyDescent="0.3">
      <c r="A260" s="8" t="s">
        <v>850</v>
      </c>
    </row>
    <row r="261" spans="1:11" x14ac:dyDescent="0.25">
      <c r="A261" s="5" t="s">
        <v>23</v>
      </c>
      <c r="B261" s="5" t="s">
        <v>10</v>
      </c>
      <c r="C261" s="5" t="s">
        <v>11</v>
      </c>
      <c r="D261" s="5" t="s">
        <v>836</v>
      </c>
      <c r="E261" s="5" t="s">
        <v>837</v>
      </c>
      <c r="F261" s="5" t="s">
        <v>839</v>
      </c>
      <c r="G261" s="5" t="s">
        <v>838</v>
      </c>
      <c r="H261" s="5" t="s">
        <v>840</v>
      </c>
      <c r="I261" s="5" t="s">
        <v>841</v>
      </c>
      <c r="J261" s="5" t="s">
        <v>843</v>
      </c>
      <c r="K261" s="5" t="s">
        <v>842</v>
      </c>
    </row>
    <row r="262" spans="1:11" x14ac:dyDescent="0.25">
      <c r="A262" s="6" t="s">
        <v>13</v>
      </c>
      <c r="B262" s="6" t="s">
        <v>14</v>
      </c>
      <c r="C262" s="6" t="s">
        <v>15</v>
      </c>
      <c r="D262" s="6">
        <v>68.466942900000006</v>
      </c>
      <c r="E262" s="6">
        <v>3.2059205</v>
      </c>
      <c r="F262" s="6">
        <v>6340.2711157000003</v>
      </c>
      <c r="G262" s="6">
        <v>0</v>
      </c>
      <c r="H262" s="6">
        <v>1.0678031985801899</v>
      </c>
      <c r="I262" s="6">
        <v>4.9999196974425099E-2</v>
      </c>
      <c r="J262" s="6">
        <v>98.882197604445395</v>
      </c>
      <c r="K262" s="6">
        <v>0</v>
      </c>
    </row>
    <row r="263" spans="1:11" x14ac:dyDescent="0.25">
      <c r="A263" s="6" t="s">
        <v>24</v>
      </c>
      <c r="B263" s="6" t="s">
        <v>25</v>
      </c>
      <c r="C263" s="6" t="s">
        <v>15</v>
      </c>
      <c r="D263" s="6">
        <v>116.4622165</v>
      </c>
      <c r="E263" s="6">
        <v>0</v>
      </c>
      <c r="F263" s="6">
        <v>10195.706752800001</v>
      </c>
      <c r="G263" s="6">
        <v>25.024901199999999</v>
      </c>
      <c r="H263" s="6">
        <v>1.1266327976333801</v>
      </c>
      <c r="I263" s="6">
        <v>0</v>
      </c>
      <c r="J263" s="6">
        <v>98.631281182567605</v>
      </c>
      <c r="K263" s="6">
        <v>0.24208601979900299</v>
      </c>
    </row>
    <row r="264" spans="1:11" x14ac:dyDescent="0.25">
      <c r="A264" s="6" t="s">
        <v>26</v>
      </c>
      <c r="B264" s="6" t="s">
        <v>27</v>
      </c>
      <c r="C264" s="6" t="s">
        <v>15</v>
      </c>
      <c r="D264" s="6">
        <v>22.117270900000001</v>
      </c>
      <c r="E264" s="6">
        <v>0</v>
      </c>
      <c r="F264" s="6">
        <v>7099.1377980999996</v>
      </c>
      <c r="G264" s="6">
        <v>0</v>
      </c>
      <c r="H264" s="6">
        <v>0.31058107995991002</v>
      </c>
      <c r="I264" s="6">
        <v>0</v>
      </c>
      <c r="J264" s="6">
        <v>99.689418920040097</v>
      </c>
      <c r="K264" s="6">
        <v>0</v>
      </c>
    </row>
    <row r="265" spans="1:11" x14ac:dyDescent="0.25">
      <c r="A265" s="6" t="s">
        <v>28</v>
      </c>
      <c r="B265" s="6" t="s">
        <v>29</v>
      </c>
      <c r="C265" s="6" t="s">
        <v>15</v>
      </c>
      <c r="D265" s="6">
        <v>28.291924999999999</v>
      </c>
      <c r="E265" s="6">
        <v>1.131677</v>
      </c>
      <c r="F265" s="6">
        <v>878.18135199999995</v>
      </c>
      <c r="G265" s="6">
        <v>0</v>
      </c>
      <c r="H265" s="6">
        <v>3.1172069825436401</v>
      </c>
      <c r="I265" s="6">
        <v>0.124688279301746</v>
      </c>
      <c r="J265" s="6">
        <v>96.7581047381546</v>
      </c>
      <c r="K265" s="6">
        <v>0</v>
      </c>
    </row>
    <row r="266" spans="1:11" x14ac:dyDescent="0.25">
      <c r="A266" s="6" t="s">
        <v>30</v>
      </c>
      <c r="B266" s="6" t="s">
        <v>31</v>
      </c>
      <c r="C266" s="6" t="s">
        <v>15</v>
      </c>
      <c r="D266" s="6">
        <v>64.160884100000004</v>
      </c>
      <c r="E266" s="6">
        <v>0</v>
      </c>
      <c r="F266" s="6">
        <v>6405.5153542999997</v>
      </c>
      <c r="G266" s="6">
        <v>8.5307513000000004</v>
      </c>
      <c r="H266" s="6">
        <v>0.99041114620160098</v>
      </c>
      <c r="I266" s="6">
        <v>0</v>
      </c>
      <c r="J266" s="6">
        <v>98.877905020392603</v>
      </c>
      <c r="K266" s="6">
        <v>0.131683833405809</v>
      </c>
    </row>
    <row r="267" spans="1:11" x14ac:dyDescent="0.25">
      <c r="A267" s="6" t="s">
        <v>32</v>
      </c>
      <c r="B267" s="6" t="s">
        <v>33</v>
      </c>
      <c r="C267" s="6" t="s">
        <v>15</v>
      </c>
      <c r="D267" s="6">
        <v>7.6341241999999996</v>
      </c>
      <c r="E267" s="6">
        <v>1.1996481000000001</v>
      </c>
      <c r="F267" s="6">
        <v>760.31982170000003</v>
      </c>
      <c r="G267" s="6">
        <v>0</v>
      </c>
      <c r="H267" s="6">
        <v>0.99253572492570297</v>
      </c>
      <c r="I267" s="6">
        <v>0.15596990111704501</v>
      </c>
      <c r="J267" s="6">
        <v>98.851494373957294</v>
      </c>
      <c r="K267" s="6">
        <v>0</v>
      </c>
    </row>
    <row r="268" spans="1:11" x14ac:dyDescent="0.25">
      <c r="A268" s="6" t="s">
        <v>34</v>
      </c>
      <c r="B268" s="6" t="s">
        <v>35</v>
      </c>
      <c r="C268" s="6" t="s">
        <v>15</v>
      </c>
      <c r="D268" s="6">
        <v>17.278377599999999</v>
      </c>
      <c r="E268" s="6">
        <v>0</v>
      </c>
      <c r="F268" s="6">
        <v>1274.0781296</v>
      </c>
      <c r="G268" s="6">
        <v>0</v>
      </c>
      <c r="H268" s="6">
        <v>1.33800213215048</v>
      </c>
      <c r="I268" s="6">
        <v>0</v>
      </c>
      <c r="J268" s="6">
        <v>98.661997867849493</v>
      </c>
      <c r="K268" s="6">
        <v>0</v>
      </c>
    </row>
    <row r="269" spans="1:11" x14ac:dyDescent="0.25">
      <c r="A269" s="6" t="s">
        <v>36</v>
      </c>
      <c r="B269" s="6" t="s">
        <v>37</v>
      </c>
      <c r="C269" s="6" t="s">
        <v>15</v>
      </c>
      <c r="D269" s="6">
        <v>34.219714799999998</v>
      </c>
      <c r="E269" s="6">
        <v>3.7082389999999998</v>
      </c>
      <c r="F269" s="6">
        <v>4354.4493755000003</v>
      </c>
      <c r="G269" s="6">
        <v>27.2024048</v>
      </c>
      <c r="H269" s="6">
        <v>0.77427531255906801</v>
      </c>
      <c r="I269" s="6">
        <v>8.3904787855471105E-2</v>
      </c>
      <c r="J269" s="6">
        <v>98.526322353741506</v>
      </c>
      <c r="K269" s="6">
        <v>0.61549754584390304</v>
      </c>
    </row>
    <row r="270" spans="1:11" x14ac:dyDescent="0.25">
      <c r="A270" t="s">
        <v>18</v>
      </c>
    </row>
    <row r="271" spans="1:11" x14ac:dyDescent="0.25">
      <c r="A271" t="s">
        <v>1153</v>
      </c>
    </row>
    <row r="272" spans="1:11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274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851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852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853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854</v>
      </c>
      <c r="E16" s="5" t="s">
        <v>855</v>
      </c>
      <c r="F16" s="5" t="s">
        <v>856</v>
      </c>
      <c r="G16" s="5" t="s">
        <v>857</v>
      </c>
      <c r="H16" s="5" t="s">
        <v>858</v>
      </c>
      <c r="I16" s="5" t="s">
        <v>859</v>
      </c>
      <c r="J16" s="5" t="s">
        <v>860</v>
      </c>
      <c r="K16" s="5" t="s">
        <v>861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354326.89309049997</v>
      </c>
      <c r="E17" s="6">
        <v>246022.024339</v>
      </c>
      <c r="F17" s="6">
        <v>120152.6037109</v>
      </c>
      <c r="G17" s="6">
        <v>25023.705773599999</v>
      </c>
      <c r="H17" s="6">
        <v>47.5271500277982</v>
      </c>
      <c r="I17" s="6">
        <v>32.999825553506</v>
      </c>
      <c r="J17" s="6">
        <v>16.116504093128501</v>
      </c>
      <c r="K17" s="6">
        <v>3.35652032556728</v>
      </c>
    </row>
    <row r="18" spans="1:11" x14ac:dyDescent="0.25">
      <c r="A18" s="6" t="s">
        <v>13</v>
      </c>
      <c r="B18" s="6" t="s">
        <v>16</v>
      </c>
      <c r="C18" s="6" t="s">
        <v>15</v>
      </c>
      <c r="D18" s="6">
        <v>1385.6742952</v>
      </c>
      <c r="E18" s="6">
        <v>1763.1859546999999</v>
      </c>
      <c r="F18" s="6">
        <v>786.42956649999996</v>
      </c>
      <c r="G18" s="6">
        <v>242.968481</v>
      </c>
      <c r="H18" s="6">
        <v>33.163921341633198</v>
      </c>
      <c r="I18" s="6">
        <v>42.199065476568897</v>
      </c>
      <c r="J18" s="6">
        <v>18.821947101484099</v>
      </c>
      <c r="K18" s="6">
        <v>5.8150660803137004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352941.2187953</v>
      </c>
      <c r="E19" s="6">
        <v>244258.8383843</v>
      </c>
      <c r="F19" s="6">
        <v>119366.17414440001</v>
      </c>
      <c r="G19" s="6">
        <v>24780.737292599999</v>
      </c>
      <c r="H19" s="6">
        <v>47.608101703566703</v>
      </c>
      <c r="I19" s="6">
        <v>32.9479783049632</v>
      </c>
      <c r="J19" s="6">
        <v>16.101256118595199</v>
      </c>
      <c r="K19" s="6">
        <v>3.3426638728748599</v>
      </c>
    </row>
    <row r="20" spans="1:11" x14ac:dyDescent="0.25">
      <c r="A20" t="s">
        <v>18</v>
      </c>
    </row>
    <row r="21" spans="1:11" x14ac:dyDescent="0.25">
      <c r="A21" t="s">
        <v>1153</v>
      </c>
    </row>
    <row r="22" spans="1:11" x14ac:dyDescent="0.25">
      <c r="A22" t="s">
        <v>19</v>
      </c>
    </row>
    <row r="23" spans="1:11" x14ac:dyDescent="0.25">
      <c r="A23" t="s">
        <v>20</v>
      </c>
    </row>
    <row r="24" spans="1:11" x14ac:dyDescent="0.25">
      <c r="A24" t="s">
        <v>21</v>
      </c>
    </row>
    <row r="27" spans="1:11" x14ac:dyDescent="0.25">
      <c r="K27" s="7" t="str">
        <f>HYPERLINK("#'Indice'!A1", "Ir al índice")</f>
        <v>Ir al índice</v>
      </c>
    </row>
    <row r="28" spans="1:11" ht="17.25" x14ac:dyDescent="0.3">
      <c r="A28" s="4" t="s">
        <v>862</v>
      </c>
    </row>
    <row r="29" spans="1:11" x14ac:dyDescent="0.25">
      <c r="A29" s="5" t="s">
        <v>23</v>
      </c>
      <c r="B29" s="5" t="s">
        <v>10</v>
      </c>
      <c r="C29" s="5" t="s">
        <v>11</v>
      </c>
      <c r="D29" s="5" t="s">
        <v>854</v>
      </c>
      <c r="E29" s="5" t="s">
        <v>855</v>
      </c>
      <c r="F29" s="5" t="s">
        <v>856</v>
      </c>
      <c r="G29" s="5" t="s">
        <v>857</v>
      </c>
      <c r="H29" s="5" t="s">
        <v>858</v>
      </c>
      <c r="I29" s="5" t="s">
        <v>859</v>
      </c>
      <c r="J29" s="5" t="s">
        <v>860</v>
      </c>
      <c r="K29" s="5" t="s">
        <v>861</v>
      </c>
    </row>
    <row r="30" spans="1:11" x14ac:dyDescent="0.25">
      <c r="A30" s="6" t="s">
        <v>13</v>
      </c>
      <c r="B30" s="6" t="s">
        <v>14</v>
      </c>
      <c r="C30" s="6" t="s">
        <v>15</v>
      </c>
      <c r="D30" s="6">
        <v>354326.89309049997</v>
      </c>
      <c r="E30" s="6">
        <v>246022.024339</v>
      </c>
      <c r="F30" s="6">
        <v>120152.6037109</v>
      </c>
      <c r="G30" s="6">
        <v>25023.705773599999</v>
      </c>
      <c r="H30" s="6">
        <v>47.5271500277982</v>
      </c>
      <c r="I30" s="6">
        <v>32.999825553506</v>
      </c>
      <c r="J30" s="6">
        <v>16.116504093128501</v>
      </c>
      <c r="K30" s="6">
        <v>3.35652032556728</v>
      </c>
    </row>
    <row r="31" spans="1:11" x14ac:dyDescent="0.25">
      <c r="A31" s="6" t="s">
        <v>24</v>
      </c>
      <c r="B31" s="6" t="s">
        <v>25</v>
      </c>
      <c r="C31" s="6" t="s">
        <v>15</v>
      </c>
      <c r="D31" s="6">
        <v>10897.950099600001</v>
      </c>
      <c r="E31" s="6">
        <v>6219.6220891000003</v>
      </c>
      <c r="F31" s="6">
        <v>2167.5179560000001</v>
      </c>
      <c r="G31" s="6">
        <v>157.2354583</v>
      </c>
      <c r="H31" s="6">
        <v>56.052708519182602</v>
      </c>
      <c r="I31" s="6">
        <v>31.990113817146899</v>
      </c>
      <c r="J31" s="6">
        <v>11.1484500376105</v>
      </c>
      <c r="K31" s="6">
        <v>0.80872762606001303</v>
      </c>
    </row>
    <row r="32" spans="1:11" x14ac:dyDescent="0.25">
      <c r="A32" s="6" t="s">
        <v>26</v>
      </c>
      <c r="B32" s="6" t="s">
        <v>27</v>
      </c>
      <c r="C32" s="6" t="s">
        <v>15</v>
      </c>
      <c r="D32" s="6">
        <v>2754.8448408999998</v>
      </c>
      <c r="E32" s="6">
        <v>1537.9385761000001</v>
      </c>
      <c r="F32" s="6">
        <v>416.53596499999998</v>
      </c>
      <c r="G32" s="6">
        <v>70.474943800000005</v>
      </c>
      <c r="H32" s="6">
        <v>57.6352171897882</v>
      </c>
      <c r="I32" s="6">
        <v>32.1758316628529</v>
      </c>
      <c r="J32" s="6">
        <v>8.7145164960687698</v>
      </c>
      <c r="K32" s="6">
        <v>1.47443465129024</v>
      </c>
    </row>
    <row r="33" spans="1:11" x14ac:dyDescent="0.25">
      <c r="A33" s="6" t="s">
        <v>28</v>
      </c>
      <c r="B33" s="6" t="s">
        <v>29</v>
      </c>
      <c r="C33" s="6" t="s">
        <v>15</v>
      </c>
      <c r="D33" s="6">
        <v>9560.0137782999991</v>
      </c>
      <c r="E33" s="6">
        <v>3119.7430169999998</v>
      </c>
      <c r="F33" s="6">
        <v>545.87268830000005</v>
      </c>
      <c r="G33" s="6">
        <v>138.29928319999999</v>
      </c>
      <c r="H33" s="6">
        <v>71.535952825863106</v>
      </c>
      <c r="I33" s="6">
        <v>23.344504983821601</v>
      </c>
      <c r="J33" s="6">
        <v>4.08467223842222</v>
      </c>
      <c r="K33" s="6">
        <v>1.03486995189302</v>
      </c>
    </row>
    <row r="34" spans="1:11" x14ac:dyDescent="0.25">
      <c r="A34" s="6" t="s">
        <v>30</v>
      </c>
      <c r="B34" s="6" t="s">
        <v>31</v>
      </c>
      <c r="C34" s="6" t="s">
        <v>15</v>
      </c>
      <c r="D34" s="6">
        <v>2474.7401914000002</v>
      </c>
      <c r="E34" s="6">
        <v>1551.8454111999999</v>
      </c>
      <c r="F34" s="6">
        <v>840.48691780000001</v>
      </c>
      <c r="G34" s="6">
        <v>179.3740229</v>
      </c>
      <c r="H34" s="6">
        <v>49.039262977740897</v>
      </c>
      <c r="I34" s="6">
        <v>30.751250367653899</v>
      </c>
      <c r="J34" s="6">
        <v>16.655024690906298</v>
      </c>
      <c r="K34" s="6">
        <v>3.5544619636989698</v>
      </c>
    </row>
    <row r="35" spans="1:11" x14ac:dyDescent="0.25">
      <c r="A35" s="6" t="s">
        <v>32</v>
      </c>
      <c r="B35" s="6" t="s">
        <v>33</v>
      </c>
      <c r="C35" s="6" t="s">
        <v>15</v>
      </c>
      <c r="D35" s="6">
        <v>16457.409949100002</v>
      </c>
      <c r="E35" s="6">
        <v>5368.0380735999997</v>
      </c>
      <c r="F35" s="6">
        <v>786.78744570000003</v>
      </c>
      <c r="G35" s="6">
        <v>407.4164341</v>
      </c>
      <c r="H35" s="6">
        <v>71.492870608146205</v>
      </c>
      <c r="I35" s="6">
        <v>23.3193711891752</v>
      </c>
      <c r="J35" s="6">
        <v>3.41789462774002</v>
      </c>
      <c r="K35" s="6">
        <v>1.76986357493857</v>
      </c>
    </row>
    <row r="36" spans="1:11" x14ac:dyDescent="0.25">
      <c r="A36" s="6" t="s">
        <v>34</v>
      </c>
      <c r="B36" s="6" t="s">
        <v>35</v>
      </c>
      <c r="C36" s="6" t="s">
        <v>15</v>
      </c>
      <c r="D36" s="6">
        <v>32075.934230899999</v>
      </c>
      <c r="E36" s="6">
        <v>10361.4827859</v>
      </c>
      <c r="F36" s="6">
        <v>3871.64354</v>
      </c>
      <c r="G36" s="6">
        <v>3083.2225778000002</v>
      </c>
      <c r="H36" s="6">
        <v>64.941185535985795</v>
      </c>
      <c r="I36" s="6">
        <v>20.9779385125075</v>
      </c>
      <c r="J36" s="6">
        <v>7.8385595771090397</v>
      </c>
      <c r="K36" s="6">
        <v>6.2423163743976797</v>
      </c>
    </row>
    <row r="37" spans="1:11" x14ac:dyDescent="0.25">
      <c r="A37" s="6" t="s">
        <v>36</v>
      </c>
      <c r="B37" s="6" t="s">
        <v>37</v>
      </c>
      <c r="C37" s="6" t="s">
        <v>15</v>
      </c>
      <c r="D37" s="6">
        <v>1550.7500433</v>
      </c>
      <c r="E37" s="6">
        <v>791.10371320000002</v>
      </c>
      <c r="F37" s="6">
        <v>289.79102449999999</v>
      </c>
      <c r="G37" s="6">
        <v>6.4506690999999998</v>
      </c>
      <c r="H37" s="6">
        <v>58.782939155640399</v>
      </c>
      <c r="I37" s="6">
        <v>29.987683469527699</v>
      </c>
      <c r="J37" s="6">
        <v>10.9848574466483</v>
      </c>
      <c r="K37" s="6">
        <v>0.244519928183625</v>
      </c>
    </row>
    <row r="38" spans="1:11" x14ac:dyDescent="0.25">
      <c r="A38" t="s">
        <v>18</v>
      </c>
    </row>
    <row r="39" spans="1:11" x14ac:dyDescent="0.25">
      <c r="A39" t="s">
        <v>1153</v>
      </c>
    </row>
    <row r="40" spans="1:11" x14ac:dyDescent="0.25">
      <c r="A40" t="s">
        <v>19</v>
      </c>
    </row>
    <row r="41" spans="1:11" x14ac:dyDescent="0.25">
      <c r="A41" t="s">
        <v>20</v>
      </c>
    </row>
    <row r="42" spans="1:11" x14ac:dyDescent="0.25">
      <c r="A42" t="s">
        <v>21</v>
      </c>
    </row>
    <row r="45" spans="1:11" x14ac:dyDescent="0.25">
      <c r="K45" s="7" t="str">
        <f>HYPERLINK("#'Indice'!A1", "Ir al índice")</f>
        <v>Ir al índice</v>
      </c>
    </row>
    <row r="46" spans="1:11" ht="17.25" x14ac:dyDescent="0.3">
      <c r="A46" s="4" t="s">
        <v>863</v>
      </c>
    </row>
    <row r="47" spans="1:11" x14ac:dyDescent="0.25">
      <c r="A47" s="5" t="s">
        <v>23</v>
      </c>
      <c r="B47" s="5" t="s">
        <v>10</v>
      </c>
      <c r="C47" s="5" t="s">
        <v>11</v>
      </c>
      <c r="D47" s="5" t="s">
        <v>854</v>
      </c>
      <c r="E47" s="5" t="s">
        <v>855</v>
      </c>
      <c r="F47" s="5" t="s">
        <v>856</v>
      </c>
      <c r="G47" s="5" t="s">
        <v>857</v>
      </c>
      <c r="H47" s="5" t="s">
        <v>858</v>
      </c>
      <c r="I47" s="5" t="s">
        <v>859</v>
      </c>
      <c r="J47" s="5" t="s">
        <v>860</v>
      </c>
      <c r="K47" s="5" t="s">
        <v>861</v>
      </c>
    </row>
    <row r="48" spans="1:11" x14ac:dyDescent="0.25">
      <c r="A48" s="6" t="s">
        <v>13</v>
      </c>
      <c r="B48" s="6" t="s">
        <v>14</v>
      </c>
      <c r="C48" s="6" t="s">
        <v>15</v>
      </c>
      <c r="D48" s="6">
        <v>352941.2187953</v>
      </c>
      <c r="E48" s="6">
        <v>244258.8383843</v>
      </c>
      <c r="F48" s="6">
        <v>119366.17414440001</v>
      </c>
      <c r="G48" s="6">
        <v>24780.737292599999</v>
      </c>
      <c r="H48" s="6">
        <v>47.608101703566703</v>
      </c>
      <c r="I48" s="6">
        <v>32.9479783049632</v>
      </c>
      <c r="J48" s="6">
        <v>16.101256118595199</v>
      </c>
      <c r="K48" s="6">
        <v>3.3426638728748599</v>
      </c>
    </row>
    <row r="49" spans="1:11" x14ac:dyDescent="0.25">
      <c r="A49" s="6" t="s">
        <v>39</v>
      </c>
      <c r="B49" s="6" t="s">
        <v>40</v>
      </c>
      <c r="C49" s="6" t="s">
        <v>15</v>
      </c>
      <c r="D49" s="6">
        <v>928.8553187</v>
      </c>
      <c r="E49" s="6">
        <v>417.63993690000001</v>
      </c>
      <c r="F49" s="6">
        <v>40.058988900000003</v>
      </c>
      <c r="G49" s="6">
        <v>5.9336694999999997</v>
      </c>
      <c r="H49" s="6">
        <v>66.704731104761294</v>
      </c>
      <c r="I49" s="6">
        <v>29.992356321449599</v>
      </c>
      <c r="J49" s="6">
        <v>2.87679257372714</v>
      </c>
      <c r="K49" s="6">
        <v>0.42612000006199002</v>
      </c>
    </row>
    <row r="50" spans="1:11" x14ac:dyDescent="0.25">
      <c r="A50" s="6" t="s">
        <v>41</v>
      </c>
      <c r="B50" s="6" t="s">
        <v>42</v>
      </c>
      <c r="C50" s="6" t="s">
        <v>15</v>
      </c>
      <c r="D50" s="6">
        <v>4919.9116235000001</v>
      </c>
      <c r="E50" s="6">
        <v>2754.4207614000002</v>
      </c>
      <c r="F50" s="6">
        <v>676.93483309999999</v>
      </c>
      <c r="G50" s="6">
        <v>180.49449619999999</v>
      </c>
      <c r="H50" s="6">
        <v>57.665834892123797</v>
      </c>
      <c r="I50" s="6">
        <v>32.284314232729102</v>
      </c>
      <c r="J50" s="6">
        <v>7.9342913664985604</v>
      </c>
      <c r="K50" s="6">
        <v>2.1155595086486101</v>
      </c>
    </row>
    <row r="51" spans="1:11" x14ac:dyDescent="0.25">
      <c r="A51" s="6" t="s">
        <v>24</v>
      </c>
      <c r="B51" s="6" t="s">
        <v>25</v>
      </c>
      <c r="C51" s="6" t="s">
        <v>15</v>
      </c>
      <c r="D51" s="6">
        <v>8947.9378567000003</v>
      </c>
      <c r="E51" s="6">
        <v>4718.3987004999999</v>
      </c>
      <c r="F51" s="6">
        <v>1829.7968404999999</v>
      </c>
      <c r="G51" s="6">
        <v>127.972585</v>
      </c>
      <c r="H51" s="6">
        <v>57.2700791111358</v>
      </c>
      <c r="I51" s="6">
        <v>30.199479610062198</v>
      </c>
      <c r="J51" s="6">
        <v>11.711369869905299</v>
      </c>
      <c r="K51" s="6">
        <v>0.81907140889660701</v>
      </c>
    </row>
    <row r="52" spans="1:11" x14ac:dyDescent="0.25">
      <c r="A52" s="6" t="s">
        <v>26</v>
      </c>
      <c r="B52" s="6" t="s">
        <v>27</v>
      </c>
      <c r="C52" s="6" t="s">
        <v>15</v>
      </c>
      <c r="D52" s="6">
        <v>1774.6110464999999</v>
      </c>
      <c r="E52" s="6">
        <v>871.03168549999998</v>
      </c>
      <c r="F52" s="6">
        <v>233.63498290000001</v>
      </c>
      <c r="G52" s="6">
        <v>0</v>
      </c>
      <c r="H52" s="6">
        <v>61.633896491350903</v>
      </c>
      <c r="I52" s="6">
        <v>30.251742685066102</v>
      </c>
      <c r="J52" s="6">
        <v>8.1143608235829507</v>
      </c>
      <c r="K52" s="6">
        <v>0</v>
      </c>
    </row>
    <row r="53" spans="1:11" x14ac:dyDescent="0.25">
      <c r="A53" s="6" t="s">
        <v>43</v>
      </c>
      <c r="B53" s="6" t="s">
        <v>44</v>
      </c>
      <c r="C53" s="6" t="s">
        <v>15</v>
      </c>
      <c r="D53" s="6">
        <v>2226.1665124000001</v>
      </c>
      <c r="E53" s="6">
        <v>613.21026540000003</v>
      </c>
      <c r="F53" s="6">
        <v>104.9381767</v>
      </c>
      <c r="G53" s="6">
        <v>10.0928042</v>
      </c>
      <c r="H53" s="6">
        <v>75.350685965554007</v>
      </c>
      <c r="I53" s="6">
        <v>20.7557763004869</v>
      </c>
      <c r="J53" s="6">
        <v>3.5519192092216501</v>
      </c>
      <c r="K53" s="6">
        <v>0.34161852473746002</v>
      </c>
    </row>
    <row r="54" spans="1:11" x14ac:dyDescent="0.25">
      <c r="A54" s="6" t="s">
        <v>45</v>
      </c>
      <c r="B54" s="6" t="s">
        <v>46</v>
      </c>
      <c r="C54" s="6" t="s">
        <v>15</v>
      </c>
      <c r="D54" s="6">
        <v>5366.6021030000002</v>
      </c>
      <c r="E54" s="6">
        <v>4800.9774313999997</v>
      </c>
      <c r="F54" s="6">
        <v>492.36462410000001</v>
      </c>
      <c r="G54" s="6">
        <v>0</v>
      </c>
      <c r="H54" s="6">
        <v>50.343623035968598</v>
      </c>
      <c r="I54" s="6">
        <v>45.037547664560798</v>
      </c>
      <c r="J54" s="6">
        <v>4.61882929947057</v>
      </c>
      <c r="K54" s="6">
        <v>0</v>
      </c>
    </row>
    <row r="55" spans="1:11" x14ac:dyDescent="0.25">
      <c r="A55" s="6" t="s">
        <v>28</v>
      </c>
      <c r="B55" s="6" t="s">
        <v>29</v>
      </c>
      <c r="C55" s="6" t="s">
        <v>15</v>
      </c>
      <c r="D55" s="6">
        <v>9515.8783753000007</v>
      </c>
      <c r="E55" s="6">
        <v>3033.735565</v>
      </c>
      <c r="F55" s="6">
        <v>493.81554629999999</v>
      </c>
      <c r="G55" s="6">
        <v>133.77257520000001</v>
      </c>
      <c r="H55" s="6">
        <v>72.214710912614905</v>
      </c>
      <c r="I55" s="6">
        <v>23.022607916096501</v>
      </c>
      <c r="J55" s="6">
        <v>3.7474992337830599</v>
      </c>
      <c r="K55" s="6">
        <v>1.01518193750553</v>
      </c>
    </row>
    <row r="56" spans="1:11" x14ac:dyDescent="0.25">
      <c r="A56" s="6" t="s">
        <v>47</v>
      </c>
      <c r="B56" s="6" t="s">
        <v>48</v>
      </c>
      <c r="C56" s="6" t="s">
        <v>15</v>
      </c>
      <c r="D56" s="6">
        <v>6709.8807982999997</v>
      </c>
      <c r="E56" s="6">
        <v>4588.8690405999996</v>
      </c>
      <c r="F56" s="6">
        <v>768.69070859999999</v>
      </c>
      <c r="G56" s="6">
        <v>0</v>
      </c>
      <c r="H56" s="6">
        <v>55.6031809055822</v>
      </c>
      <c r="I56" s="6">
        <v>38.026862635347101</v>
      </c>
      <c r="J56" s="6">
        <v>6.3699564590707602</v>
      </c>
      <c r="K56" s="6">
        <v>0</v>
      </c>
    </row>
    <row r="57" spans="1:11" x14ac:dyDescent="0.25">
      <c r="A57" s="6" t="s">
        <v>49</v>
      </c>
      <c r="B57" s="6" t="s">
        <v>50</v>
      </c>
      <c r="C57" s="6" t="s">
        <v>15</v>
      </c>
      <c r="D57" s="6">
        <v>1896.2956325</v>
      </c>
      <c r="E57" s="6">
        <v>709.01484159999995</v>
      </c>
      <c r="F57" s="6">
        <v>27.718882799999999</v>
      </c>
      <c r="G57" s="6">
        <v>0</v>
      </c>
      <c r="H57" s="6">
        <v>72.019540060601699</v>
      </c>
      <c r="I57" s="6">
        <v>26.927722615093</v>
      </c>
      <c r="J57" s="6">
        <v>1.05273732430522</v>
      </c>
      <c r="K57" s="6">
        <v>0</v>
      </c>
    </row>
    <row r="58" spans="1:11" x14ac:dyDescent="0.25">
      <c r="A58" s="6" t="s">
        <v>30</v>
      </c>
      <c r="B58" s="6" t="s">
        <v>31</v>
      </c>
      <c r="C58" s="6" t="s">
        <v>15</v>
      </c>
      <c r="D58" s="6">
        <v>1574.7121027999999</v>
      </c>
      <c r="E58" s="6">
        <v>646.68240230000004</v>
      </c>
      <c r="F58" s="6">
        <v>145.97088769999999</v>
      </c>
      <c r="G58" s="6">
        <v>25.5555439</v>
      </c>
      <c r="H58" s="6">
        <v>65.807109572606095</v>
      </c>
      <c r="I58" s="6">
        <v>27.024812745874499</v>
      </c>
      <c r="J58" s="6">
        <v>6.1001132741687503</v>
      </c>
      <c r="K58" s="6">
        <v>1.0679644073507399</v>
      </c>
    </row>
    <row r="59" spans="1:11" x14ac:dyDescent="0.25">
      <c r="A59" s="6" t="s">
        <v>51</v>
      </c>
      <c r="B59" s="6" t="s">
        <v>52</v>
      </c>
      <c r="C59" s="6" t="s">
        <v>15</v>
      </c>
      <c r="D59" s="6">
        <v>7307.7814047000002</v>
      </c>
      <c r="E59" s="6">
        <v>5081.6829660000003</v>
      </c>
      <c r="F59" s="6">
        <v>812.90626269999996</v>
      </c>
      <c r="G59" s="6">
        <v>53.905628399999998</v>
      </c>
      <c r="H59" s="6">
        <v>55.126954661909799</v>
      </c>
      <c r="I59" s="6">
        <v>38.334166138673901</v>
      </c>
      <c r="J59" s="6">
        <v>6.1322368864815697</v>
      </c>
      <c r="K59" s="6">
        <v>0.40664231293472197</v>
      </c>
    </row>
    <row r="60" spans="1:11" x14ac:dyDescent="0.25">
      <c r="A60" s="6" t="s">
        <v>32</v>
      </c>
      <c r="B60" s="6" t="s">
        <v>33</v>
      </c>
      <c r="C60" s="6" t="s">
        <v>15</v>
      </c>
      <c r="D60" s="6">
        <v>16411.926148499999</v>
      </c>
      <c r="E60" s="6">
        <v>5293.3467371999996</v>
      </c>
      <c r="F60" s="6">
        <v>735.80084399999998</v>
      </c>
      <c r="G60" s="6">
        <v>390.4842582</v>
      </c>
      <c r="H60" s="6">
        <v>71.8826378699071</v>
      </c>
      <c r="I60" s="6">
        <v>23.1843430921591</v>
      </c>
      <c r="J60" s="6">
        <v>3.22273602348973</v>
      </c>
      <c r="K60" s="6">
        <v>1.7102830144440599</v>
      </c>
    </row>
    <row r="61" spans="1:11" x14ac:dyDescent="0.25">
      <c r="A61" s="6" t="s">
        <v>53</v>
      </c>
      <c r="B61" s="6" t="s">
        <v>54</v>
      </c>
      <c r="C61" s="6" t="s">
        <v>15</v>
      </c>
      <c r="D61" s="6">
        <v>3016.7575121999998</v>
      </c>
      <c r="E61" s="6">
        <v>778.28242350000005</v>
      </c>
      <c r="F61" s="6">
        <v>26.256126999999999</v>
      </c>
      <c r="G61" s="6">
        <v>14.1776965</v>
      </c>
      <c r="H61" s="6">
        <v>78.654103810874005</v>
      </c>
      <c r="I61" s="6">
        <v>20.291689432971999</v>
      </c>
      <c r="J61" s="6">
        <v>0.68456020425170305</v>
      </c>
      <c r="K61" s="6">
        <v>0.36964655190229201</v>
      </c>
    </row>
    <row r="62" spans="1:11" x14ac:dyDescent="0.25">
      <c r="A62" s="6" t="s">
        <v>34</v>
      </c>
      <c r="B62" s="6" t="s">
        <v>35</v>
      </c>
      <c r="C62" s="6" t="s">
        <v>15</v>
      </c>
      <c r="D62" s="6">
        <v>31722.644662300001</v>
      </c>
      <c r="E62" s="6">
        <v>10160.089540499999</v>
      </c>
      <c r="F62" s="6">
        <v>3846.0079608999999</v>
      </c>
      <c r="G62" s="6">
        <v>3076.1495058</v>
      </c>
      <c r="H62" s="6">
        <v>64.998903956434106</v>
      </c>
      <c r="I62" s="6">
        <v>20.817768860758299</v>
      </c>
      <c r="J62" s="6">
        <v>7.8803739324833204</v>
      </c>
      <c r="K62" s="6">
        <v>6.3029532503242898</v>
      </c>
    </row>
    <row r="63" spans="1:11" x14ac:dyDescent="0.25">
      <c r="A63" s="6" t="s">
        <v>36</v>
      </c>
      <c r="B63" s="6" t="s">
        <v>37</v>
      </c>
      <c r="C63" s="6" t="s">
        <v>15</v>
      </c>
      <c r="D63" s="6">
        <v>1438.8193492</v>
      </c>
      <c r="E63" s="6">
        <v>649.8013876</v>
      </c>
      <c r="F63" s="6">
        <v>189.58139639999999</v>
      </c>
      <c r="G63" s="6">
        <v>0</v>
      </c>
      <c r="H63" s="6">
        <v>63.155912648497598</v>
      </c>
      <c r="I63" s="6">
        <v>28.522551977742101</v>
      </c>
      <c r="J63" s="6">
        <v>8.3215353737603106</v>
      </c>
      <c r="K63" s="6">
        <v>0</v>
      </c>
    </row>
    <row r="64" spans="1:11" x14ac:dyDescent="0.25">
      <c r="A64" s="6" t="s">
        <v>55</v>
      </c>
      <c r="B64" s="6" t="s">
        <v>56</v>
      </c>
      <c r="C64" s="6" t="s">
        <v>15</v>
      </c>
      <c r="D64" s="6">
        <v>1291.4782027000001</v>
      </c>
      <c r="E64" s="6">
        <v>115.80244500000001</v>
      </c>
      <c r="F64" s="6">
        <v>15.176723900000001</v>
      </c>
      <c r="G64" s="6">
        <v>0</v>
      </c>
      <c r="H64" s="6">
        <v>90.792049623766701</v>
      </c>
      <c r="I64" s="6">
        <v>8.1410133837433598</v>
      </c>
      <c r="J64" s="6">
        <v>1.0669369924899099</v>
      </c>
      <c r="K64" s="6">
        <v>0</v>
      </c>
    </row>
    <row r="65" spans="1:11" x14ac:dyDescent="0.25">
      <c r="A65" s="6" t="s">
        <v>57</v>
      </c>
      <c r="B65" s="6" t="s">
        <v>58</v>
      </c>
      <c r="C65" s="6" t="s">
        <v>15</v>
      </c>
      <c r="D65" s="6">
        <v>777.41393949999997</v>
      </c>
      <c r="E65" s="6">
        <v>322.16790700000001</v>
      </c>
      <c r="F65" s="6">
        <v>39.283052300000001</v>
      </c>
      <c r="G65" s="6">
        <v>17.853352300000001</v>
      </c>
      <c r="H65" s="6">
        <v>67.208582449590097</v>
      </c>
      <c r="I65" s="6">
        <v>27.851891045518599</v>
      </c>
      <c r="J65" s="6">
        <v>3.3960778489180998</v>
      </c>
      <c r="K65" s="6">
        <v>1.5434486559732301</v>
      </c>
    </row>
    <row r="66" spans="1:11" x14ac:dyDescent="0.25">
      <c r="A66" s="6" t="s">
        <v>59</v>
      </c>
      <c r="B66" s="6" t="s">
        <v>60</v>
      </c>
      <c r="C66" s="6" t="s">
        <v>15</v>
      </c>
      <c r="D66" s="6">
        <v>881.57581800000003</v>
      </c>
      <c r="E66" s="6">
        <v>516.06586059999995</v>
      </c>
      <c r="F66" s="6">
        <v>85.881600300000002</v>
      </c>
      <c r="G66" s="6">
        <v>9.7755177999999994</v>
      </c>
      <c r="H66" s="6">
        <v>59.035460280834002</v>
      </c>
      <c r="I66" s="6">
        <v>34.558780984786097</v>
      </c>
      <c r="J66" s="6">
        <v>5.7511330277495301</v>
      </c>
      <c r="K66" s="6">
        <v>0.65462570663035702</v>
      </c>
    </row>
    <row r="67" spans="1:11" x14ac:dyDescent="0.25">
      <c r="A67" s="6" t="s">
        <v>61</v>
      </c>
      <c r="B67" s="6" t="s">
        <v>62</v>
      </c>
      <c r="C67" s="6" t="s">
        <v>15</v>
      </c>
      <c r="D67" s="6">
        <v>1284.6832282</v>
      </c>
      <c r="E67" s="6">
        <v>1139.1723497</v>
      </c>
      <c r="F67" s="6">
        <v>94.5589753</v>
      </c>
      <c r="G67" s="6">
        <v>0</v>
      </c>
      <c r="H67" s="6">
        <v>51.011586895717002</v>
      </c>
      <c r="I67" s="6">
        <v>45.233710560182402</v>
      </c>
      <c r="J67" s="6">
        <v>3.7547025441005899</v>
      </c>
      <c r="K67" s="6">
        <v>0</v>
      </c>
    </row>
    <row r="68" spans="1:11" x14ac:dyDescent="0.25">
      <c r="A68" s="6" t="s">
        <v>63</v>
      </c>
      <c r="B68" s="6" t="s">
        <v>64</v>
      </c>
      <c r="C68" s="6" t="s">
        <v>15</v>
      </c>
      <c r="D68" s="6">
        <v>237.18586769999999</v>
      </c>
      <c r="E68" s="6">
        <v>25.908045399999999</v>
      </c>
      <c r="F68" s="6">
        <v>20.393191399999999</v>
      </c>
      <c r="G68" s="6">
        <v>3.8335146</v>
      </c>
      <c r="H68" s="6">
        <v>82.550938544876601</v>
      </c>
      <c r="I68" s="6">
        <v>9.0171201360884208</v>
      </c>
      <c r="J68" s="6">
        <v>7.09771246626135</v>
      </c>
      <c r="K68" s="6">
        <v>1.3342288527736199</v>
      </c>
    </row>
    <row r="69" spans="1:11" x14ac:dyDescent="0.25">
      <c r="A69" s="6" t="s">
        <v>65</v>
      </c>
      <c r="B69" s="6" t="s">
        <v>66</v>
      </c>
      <c r="C69" s="6" t="s">
        <v>15</v>
      </c>
      <c r="D69" s="6">
        <v>9085.8714861000008</v>
      </c>
      <c r="E69" s="6">
        <v>6207.5823302999997</v>
      </c>
      <c r="F69" s="6">
        <v>1394.8935501999999</v>
      </c>
      <c r="G69" s="6">
        <v>155.291078</v>
      </c>
      <c r="H69" s="6">
        <v>53.942451424519199</v>
      </c>
      <c r="I69" s="6">
        <v>36.8541651539079</v>
      </c>
      <c r="J69" s="6">
        <v>8.2814265741212001</v>
      </c>
      <c r="K69" s="6">
        <v>0.92195684745171902</v>
      </c>
    </row>
    <row r="70" spans="1:11" x14ac:dyDescent="0.25">
      <c r="A70" t="s">
        <v>18</v>
      </c>
    </row>
    <row r="71" spans="1:11" x14ac:dyDescent="0.25">
      <c r="A71" t="s">
        <v>1153</v>
      </c>
    </row>
    <row r="72" spans="1:11" x14ac:dyDescent="0.25">
      <c r="A72" t="s">
        <v>19</v>
      </c>
    </row>
    <row r="73" spans="1:11" x14ac:dyDescent="0.25">
      <c r="A73" t="s">
        <v>20</v>
      </c>
    </row>
    <row r="74" spans="1:11" x14ac:dyDescent="0.25">
      <c r="A74" t="s">
        <v>21</v>
      </c>
    </row>
    <row r="77" spans="1:11" x14ac:dyDescent="0.25">
      <c r="K77" s="7" t="str">
        <f>HYPERLINK("#'Indice'!A1", "Ir al índice")</f>
        <v>Ir al índice</v>
      </c>
    </row>
    <row r="78" spans="1:11" ht="17.25" x14ac:dyDescent="0.3">
      <c r="A78" s="4" t="s">
        <v>864</v>
      </c>
    </row>
    <row r="79" spans="1:11" x14ac:dyDescent="0.25">
      <c r="A79" s="5" t="s">
        <v>23</v>
      </c>
      <c r="B79" s="5" t="s">
        <v>68</v>
      </c>
      <c r="C79" s="5" t="s">
        <v>11</v>
      </c>
      <c r="D79" s="5" t="s">
        <v>854</v>
      </c>
      <c r="E79" s="5" t="s">
        <v>855</v>
      </c>
      <c r="F79" s="5" t="s">
        <v>856</v>
      </c>
      <c r="G79" s="5" t="s">
        <v>857</v>
      </c>
      <c r="H79" s="5" t="s">
        <v>858</v>
      </c>
      <c r="I79" s="5" t="s">
        <v>859</v>
      </c>
      <c r="J79" s="5" t="s">
        <v>860</v>
      </c>
      <c r="K79" s="5" t="s">
        <v>861</v>
      </c>
    </row>
    <row r="80" spans="1:11" x14ac:dyDescent="0.25">
      <c r="A80" s="6" t="s">
        <v>69</v>
      </c>
      <c r="B80" s="6" t="s">
        <v>70</v>
      </c>
      <c r="C80" s="6" t="s">
        <v>15</v>
      </c>
      <c r="D80" s="6">
        <v>18348.624533900002</v>
      </c>
      <c r="E80" s="6">
        <v>22092.542516099998</v>
      </c>
      <c r="F80" s="6">
        <v>16923.9226356</v>
      </c>
      <c r="G80" s="6">
        <v>3035.0585965999999</v>
      </c>
      <c r="H80" s="6">
        <v>30.378442861054001</v>
      </c>
      <c r="I80" s="6">
        <v>36.576967349284999</v>
      </c>
      <c r="J80" s="6">
        <v>28.0196706745296</v>
      </c>
      <c r="K80" s="6">
        <v>5.0249191151314401</v>
      </c>
    </row>
    <row r="81" spans="1:11" x14ac:dyDescent="0.25">
      <c r="A81" s="6" t="s">
        <v>71</v>
      </c>
      <c r="B81" s="6" t="s">
        <v>72</v>
      </c>
      <c r="C81" s="6" t="s">
        <v>15</v>
      </c>
      <c r="D81" s="6">
        <v>2849.5833520000001</v>
      </c>
      <c r="E81" s="6">
        <v>5416.3521093999998</v>
      </c>
      <c r="F81" s="6">
        <v>5779.2465773000004</v>
      </c>
      <c r="G81" s="6">
        <v>1476.4395089</v>
      </c>
      <c r="H81" s="6">
        <v>18.358799325580801</v>
      </c>
      <c r="I81" s="6">
        <v>34.895530037179</v>
      </c>
      <c r="J81" s="6">
        <v>37.233523311832101</v>
      </c>
      <c r="K81" s="6">
        <v>9.5121473254080993</v>
      </c>
    </row>
    <row r="82" spans="1:11" x14ac:dyDescent="0.25">
      <c r="A82" s="6" t="s">
        <v>73</v>
      </c>
      <c r="B82" s="6" t="s">
        <v>74</v>
      </c>
      <c r="C82" s="6" t="s">
        <v>15</v>
      </c>
      <c r="D82" s="6">
        <v>4136.7666589</v>
      </c>
      <c r="E82" s="6">
        <v>3721.5987255</v>
      </c>
      <c r="F82" s="6">
        <v>1162.9337367999999</v>
      </c>
      <c r="G82" s="6">
        <v>67.386761699999994</v>
      </c>
      <c r="H82" s="6">
        <v>45.515564210257999</v>
      </c>
      <c r="I82" s="6">
        <v>40.947599834009402</v>
      </c>
      <c r="J82" s="6">
        <v>12.795400256796301</v>
      </c>
      <c r="K82" s="6">
        <v>0.74143569893625105</v>
      </c>
    </row>
    <row r="83" spans="1:11" x14ac:dyDescent="0.25">
      <c r="A83" s="6" t="s">
        <v>75</v>
      </c>
      <c r="B83" s="6" t="s">
        <v>76</v>
      </c>
      <c r="C83" s="6" t="s">
        <v>15</v>
      </c>
      <c r="D83" s="6">
        <v>25085.139352599999</v>
      </c>
      <c r="E83" s="6">
        <v>12502.8560309</v>
      </c>
      <c r="F83" s="6">
        <v>5078.1715827999997</v>
      </c>
      <c r="G83" s="6">
        <v>649.38529419999998</v>
      </c>
      <c r="H83" s="6">
        <v>57.912546518483303</v>
      </c>
      <c r="I83" s="6">
        <v>28.8645887641181</v>
      </c>
      <c r="J83" s="6">
        <v>11.723668100223801</v>
      </c>
      <c r="K83" s="6">
        <v>1.4991966171747999</v>
      </c>
    </row>
    <row r="84" spans="1:11" x14ac:dyDescent="0.25">
      <c r="A84" s="6" t="s">
        <v>77</v>
      </c>
      <c r="B84" s="6" t="s">
        <v>78</v>
      </c>
      <c r="C84" s="6" t="s">
        <v>15</v>
      </c>
      <c r="D84" s="6">
        <v>33071.319530499997</v>
      </c>
      <c r="E84" s="6">
        <v>13842.3574465</v>
      </c>
      <c r="F84" s="6">
        <v>3617.7700036000001</v>
      </c>
      <c r="G84" s="6">
        <v>774.39069289999998</v>
      </c>
      <c r="H84" s="6">
        <v>64.459174686824497</v>
      </c>
      <c r="I84" s="6">
        <v>26.980082723899699</v>
      </c>
      <c r="J84" s="6">
        <v>7.0513808323777099</v>
      </c>
      <c r="K84" s="6">
        <v>1.50936175689805</v>
      </c>
    </row>
    <row r="85" spans="1:11" x14ac:dyDescent="0.25">
      <c r="A85" s="6" t="s">
        <v>79</v>
      </c>
      <c r="B85" s="6" t="s">
        <v>80</v>
      </c>
      <c r="C85" s="6" t="s">
        <v>15</v>
      </c>
      <c r="D85" s="6">
        <v>9787.1626711999997</v>
      </c>
      <c r="E85" s="6">
        <v>4241.8680107999999</v>
      </c>
      <c r="F85" s="6">
        <v>1889.4715051000001</v>
      </c>
      <c r="G85" s="6">
        <v>76.574418600000001</v>
      </c>
      <c r="H85" s="6">
        <v>61.188595168792403</v>
      </c>
      <c r="I85" s="6">
        <v>26.519835542946801</v>
      </c>
      <c r="J85" s="6">
        <v>11.81283185869</v>
      </c>
      <c r="K85" s="6">
        <v>0.478737429570747</v>
      </c>
    </row>
    <row r="86" spans="1:11" x14ac:dyDescent="0.25">
      <c r="A86" s="6" t="s">
        <v>81</v>
      </c>
      <c r="B86" s="6" t="s">
        <v>82</v>
      </c>
      <c r="C86" s="6" t="s">
        <v>15</v>
      </c>
      <c r="D86" s="6">
        <v>39518.895993799997</v>
      </c>
      <c r="E86" s="6">
        <v>18055.1318827</v>
      </c>
      <c r="F86" s="6">
        <v>5119.4947878000003</v>
      </c>
      <c r="G86" s="6">
        <v>1315.8960428</v>
      </c>
      <c r="H86" s="6">
        <v>61.739189000659501</v>
      </c>
      <c r="I86" s="6">
        <v>28.2069924198473</v>
      </c>
      <c r="J86" s="6">
        <v>7.9980335569461101</v>
      </c>
      <c r="K86" s="6">
        <v>2.05578502254706</v>
      </c>
    </row>
    <row r="87" spans="1:11" x14ac:dyDescent="0.25">
      <c r="A87" s="6" t="s">
        <v>83</v>
      </c>
      <c r="B87" s="6" t="s">
        <v>84</v>
      </c>
      <c r="C87" s="6" t="s">
        <v>15</v>
      </c>
      <c r="D87" s="6">
        <v>41714.162928400001</v>
      </c>
      <c r="E87" s="6">
        <v>29361.315663599999</v>
      </c>
      <c r="F87" s="6">
        <v>15643.5589664</v>
      </c>
      <c r="G87" s="6">
        <v>3595.5677756</v>
      </c>
      <c r="H87" s="6">
        <v>46.187615806029797</v>
      </c>
      <c r="I87" s="6">
        <v>32.510041487770998</v>
      </c>
      <c r="J87" s="6">
        <v>17.3211839973692</v>
      </c>
      <c r="K87" s="6">
        <v>3.9811587088300202</v>
      </c>
    </row>
    <row r="88" spans="1:11" x14ac:dyDescent="0.25">
      <c r="A88" s="6" t="s">
        <v>85</v>
      </c>
      <c r="B88" s="6" t="s">
        <v>86</v>
      </c>
      <c r="C88" s="6" t="s">
        <v>15</v>
      </c>
      <c r="D88" s="6">
        <v>13264.8632736</v>
      </c>
      <c r="E88" s="6">
        <v>10982.164793100001</v>
      </c>
      <c r="F88" s="6">
        <v>5841.2512871999998</v>
      </c>
      <c r="G88" s="6">
        <v>1781.7810922000001</v>
      </c>
      <c r="H88" s="6">
        <v>41.621707294952003</v>
      </c>
      <c r="I88" s="6">
        <v>34.459190347861103</v>
      </c>
      <c r="J88" s="6">
        <v>18.328334510312501</v>
      </c>
      <c r="K88" s="6">
        <v>5.59076784687442</v>
      </c>
    </row>
    <row r="89" spans="1:11" x14ac:dyDescent="0.25">
      <c r="A89" s="6" t="s">
        <v>87</v>
      </c>
      <c r="B89" s="6" t="s">
        <v>88</v>
      </c>
      <c r="C89" s="6" t="s">
        <v>15</v>
      </c>
      <c r="D89" s="6">
        <v>36019.795520200001</v>
      </c>
      <c r="E89" s="6">
        <v>22618.692932099999</v>
      </c>
      <c r="F89" s="6">
        <v>11305.748103600001</v>
      </c>
      <c r="G89" s="6">
        <v>2223.4194779999998</v>
      </c>
      <c r="H89" s="6">
        <v>49.911272583496498</v>
      </c>
      <c r="I89" s="6">
        <v>31.341869994329699</v>
      </c>
      <c r="J89" s="6">
        <v>15.665948881988401</v>
      </c>
      <c r="K89" s="6">
        <v>3.0809085401853298</v>
      </c>
    </row>
    <row r="90" spans="1:11" x14ac:dyDescent="0.25">
      <c r="A90" s="6" t="s">
        <v>89</v>
      </c>
      <c r="B90" s="6" t="s">
        <v>90</v>
      </c>
      <c r="C90" s="6" t="s">
        <v>15</v>
      </c>
      <c r="D90" s="6">
        <v>45814.982190299997</v>
      </c>
      <c r="E90" s="6">
        <v>46979.025728100001</v>
      </c>
      <c r="F90" s="6">
        <v>26666.760082199999</v>
      </c>
      <c r="G90" s="6">
        <v>5402.0707282000003</v>
      </c>
      <c r="H90" s="6">
        <v>36.692247795046001</v>
      </c>
      <c r="I90" s="6">
        <v>37.624505582591802</v>
      </c>
      <c r="J90" s="6">
        <v>21.356842719329599</v>
      </c>
      <c r="K90" s="6">
        <v>4.3264039030325199</v>
      </c>
    </row>
    <row r="91" spans="1:11" x14ac:dyDescent="0.25">
      <c r="A91" s="6" t="s">
        <v>91</v>
      </c>
      <c r="B91" s="6" t="s">
        <v>92</v>
      </c>
      <c r="C91" s="6" t="s">
        <v>15</v>
      </c>
      <c r="D91" s="6">
        <v>5027.4799956999996</v>
      </c>
      <c r="E91" s="6">
        <v>4029.8962805000001</v>
      </c>
      <c r="F91" s="6">
        <v>1668.6798022</v>
      </c>
      <c r="G91" s="6">
        <v>167.07713010000001</v>
      </c>
      <c r="H91" s="6">
        <v>46.152745031861102</v>
      </c>
      <c r="I91" s="6">
        <v>36.994831545394497</v>
      </c>
      <c r="J91" s="6">
        <v>15.3186394608478</v>
      </c>
      <c r="K91" s="6">
        <v>1.5337839618965501</v>
      </c>
    </row>
    <row r="92" spans="1:11" x14ac:dyDescent="0.25">
      <c r="A92" s="6" t="s">
        <v>93</v>
      </c>
      <c r="B92" s="6" t="s">
        <v>94</v>
      </c>
      <c r="C92" s="6" t="s">
        <v>15</v>
      </c>
      <c r="D92" s="6">
        <v>3532.1583086999999</v>
      </c>
      <c r="E92" s="6">
        <v>4291.4863918000001</v>
      </c>
      <c r="F92" s="6">
        <v>3720.0257875000002</v>
      </c>
      <c r="G92" s="6">
        <v>1458.7369924</v>
      </c>
      <c r="H92" s="6">
        <v>27.1654177430174</v>
      </c>
      <c r="I92" s="6">
        <v>33.0053215011839</v>
      </c>
      <c r="J92" s="6">
        <v>28.610284619272399</v>
      </c>
      <c r="K92" s="6">
        <v>11.2189761365264</v>
      </c>
    </row>
    <row r="93" spans="1:11" x14ac:dyDescent="0.25">
      <c r="A93" s="6" t="s">
        <v>95</v>
      </c>
      <c r="B93" s="6" t="s">
        <v>96</v>
      </c>
      <c r="C93" s="6" t="s">
        <v>15</v>
      </c>
      <c r="D93" s="6">
        <v>4052.4080789</v>
      </c>
      <c r="E93" s="6">
        <v>3416.9723806000002</v>
      </c>
      <c r="F93" s="6">
        <v>657.86379099999999</v>
      </c>
      <c r="G93" s="6">
        <v>27.4747865</v>
      </c>
      <c r="H93" s="6">
        <v>49.694024533686701</v>
      </c>
      <c r="I93" s="6">
        <v>41.901779388061598</v>
      </c>
      <c r="J93" s="6">
        <v>8.0672772172175105</v>
      </c>
      <c r="K93" s="6">
        <v>0.33691886103420599</v>
      </c>
    </row>
    <row r="94" spans="1:11" x14ac:dyDescent="0.25">
      <c r="A94" s="6" t="s">
        <v>97</v>
      </c>
      <c r="B94" s="6" t="s">
        <v>98</v>
      </c>
      <c r="C94" s="6" t="s">
        <v>15</v>
      </c>
      <c r="D94" s="6">
        <v>5542.6815960000004</v>
      </c>
      <c r="E94" s="6">
        <v>2170.4512322</v>
      </c>
      <c r="F94" s="6">
        <v>625.44948299999999</v>
      </c>
      <c r="G94" s="6">
        <v>92.716790200000005</v>
      </c>
      <c r="H94" s="6">
        <v>65.739354390590293</v>
      </c>
      <c r="I94" s="6">
        <v>25.742785377399301</v>
      </c>
      <c r="J94" s="6">
        <v>7.4181863966389896</v>
      </c>
      <c r="K94" s="6">
        <v>1.0996738353714</v>
      </c>
    </row>
    <row r="95" spans="1:11" x14ac:dyDescent="0.25">
      <c r="A95" s="6" t="s">
        <v>99</v>
      </c>
      <c r="B95" s="6" t="s">
        <v>100</v>
      </c>
      <c r="C95" s="6" t="s">
        <v>15</v>
      </c>
      <c r="D95" s="6">
        <v>16131.3114434</v>
      </c>
      <c r="E95" s="6">
        <v>5634.2922808000003</v>
      </c>
      <c r="F95" s="6">
        <v>1432.9805057999999</v>
      </c>
      <c r="G95" s="6">
        <v>761.04240479999999</v>
      </c>
      <c r="H95" s="6">
        <v>67.327056841404101</v>
      </c>
      <c r="I95" s="6">
        <v>23.51577662991</v>
      </c>
      <c r="J95" s="6">
        <v>5.9808131722665401</v>
      </c>
      <c r="K95" s="6">
        <v>3.1763533564192898</v>
      </c>
    </row>
    <row r="96" spans="1:11" x14ac:dyDescent="0.25">
      <c r="A96" s="6" t="s">
        <v>101</v>
      </c>
      <c r="B96" s="6" t="s">
        <v>102</v>
      </c>
      <c r="C96" s="6" t="s">
        <v>15</v>
      </c>
      <c r="D96" s="6">
        <v>729.61798090000002</v>
      </c>
      <c r="E96" s="6">
        <v>604.08787440000003</v>
      </c>
      <c r="F96" s="6">
        <v>134.26764220000001</v>
      </c>
      <c r="G96" s="6">
        <v>6.8364022000000002</v>
      </c>
      <c r="H96" s="6">
        <v>49.472001852470299</v>
      </c>
      <c r="I96" s="6">
        <v>40.960389167639903</v>
      </c>
      <c r="J96" s="6">
        <v>9.1040643426188108</v>
      </c>
      <c r="K96" s="6">
        <v>0.46354463727092099</v>
      </c>
    </row>
    <row r="97" spans="1:11" x14ac:dyDescent="0.25">
      <c r="A97" s="6" t="s">
        <v>103</v>
      </c>
      <c r="B97" s="6" t="s">
        <v>104</v>
      </c>
      <c r="C97" s="6" t="s">
        <v>15</v>
      </c>
      <c r="D97" s="6">
        <v>15218.1492583</v>
      </c>
      <c r="E97" s="6">
        <v>6808.4092067000001</v>
      </c>
      <c r="F97" s="6">
        <v>2371.9324065000001</v>
      </c>
      <c r="G97" s="6">
        <v>345.55007060000003</v>
      </c>
      <c r="H97" s="6">
        <v>61.502279655573702</v>
      </c>
      <c r="I97" s="6">
        <v>27.515348938483399</v>
      </c>
      <c r="J97" s="6">
        <v>9.5858732696499391</v>
      </c>
      <c r="K97" s="6">
        <v>1.39649813629299</v>
      </c>
    </row>
    <row r="98" spans="1:11" x14ac:dyDescent="0.25">
      <c r="A98" s="6" t="s">
        <v>105</v>
      </c>
      <c r="B98" s="6" t="s">
        <v>106</v>
      </c>
      <c r="C98" s="6" t="s">
        <v>15</v>
      </c>
      <c r="D98" s="6">
        <v>34254.406740799997</v>
      </c>
      <c r="E98" s="6">
        <v>29093.715201999999</v>
      </c>
      <c r="F98" s="6">
        <v>10393.969285900001</v>
      </c>
      <c r="G98" s="6">
        <v>1735.6220562999999</v>
      </c>
      <c r="H98" s="6">
        <v>45.383471822281003</v>
      </c>
      <c r="I98" s="6">
        <v>38.546100478883901</v>
      </c>
      <c r="J98" s="6">
        <v>13.770911748018801</v>
      </c>
      <c r="K98" s="6">
        <v>2.2995159508163399</v>
      </c>
    </row>
    <row r="99" spans="1:11" x14ac:dyDescent="0.25">
      <c r="A99" s="6" t="s">
        <v>107</v>
      </c>
      <c r="B99" s="6" t="s">
        <v>108</v>
      </c>
      <c r="C99" s="6" t="s">
        <v>15</v>
      </c>
      <c r="D99" s="6">
        <v>227.3836824</v>
      </c>
      <c r="E99" s="6">
        <v>158.80765120000001</v>
      </c>
      <c r="F99" s="6">
        <v>119.10573840000001</v>
      </c>
      <c r="G99" s="6">
        <v>30.6787508</v>
      </c>
      <c r="H99" s="6">
        <v>42.424242424242401</v>
      </c>
      <c r="I99" s="6">
        <v>29.629629629629601</v>
      </c>
      <c r="J99" s="6">
        <v>22.2222222222222</v>
      </c>
      <c r="K99" s="6">
        <v>5.7239057239057196</v>
      </c>
    </row>
    <row r="100" spans="1:11" x14ac:dyDescent="0.25">
      <c r="A100" t="s">
        <v>18</v>
      </c>
    </row>
    <row r="101" spans="1:11" x14ac:dyDescent="0.25">
      <c r="A101" t="s">
        <v>1153</v>
      </c>
    </row>
    <row r="102" spans="1:11" x14ac:dyDescent="0.25">
      <c r="A102" t="s">
        <v>19</v>
      </c>
    </row>
    <row r="103" spans="1:11" x14ac:dyDescent="0.25">
      <c r="A103" t="s">
        <v>20</v>
      </c>
    </row>
    <row r="104" spans="1:11" x14ac:dyDescent="0.25">
      <c r="A104" t="s">
        <v>21</v>
      </c>
    </row>
    <row r="107" spans="1:11" x14ac:dyDescent="0.25">
      <c r="K107" s="7" t="str">
        <f>HYPERLINK("#'Indice'!A1", "Ir al índice")</f>
        <v>Ir al índice</v>
      </c>
    </row>
    <row r="108" spans="1:11" ht="17.25" x14ac:dyDescent="0.3">
      <c r="A108" s="4" t="s">
        <v>865</v>
      </c>
    </row>
    <row r="109" spans="1:11" x14ac:dyDescent="0.25">
      <c r="A109" s="5" t="s">
        <v>23</v>
      </c>
      <c r="B109" s="5" t="s">
        <v>68</v>
      </c>
      <c r="C109" s="5" t="s">
        <v>11</v>
      </c>
      <c r="D109" s="5" t="s">
        <v>854</v>
      </c>
      <c r="E109" s="5" t="s">
        <v>855</v>
      </c>
      <c r="F109" s="5" t="s">
        <v>856</v>
      </c>
      <c r="G109" s="5" t="s">
        <v>857</v>
      </c>
      <c r="H109" s="5" t="s">
        <v>858</v>
      </c>
      <c r="I109" s="5" t="s">
        <v>859</v>
      </c>
      <c r="J109" s="5" t="s">
        <v>860</v>
      </c>
      <c r="K109" s="5" t="s">
        <v>861</v>
      </c>
    </row>
    <row r="110" spans="1:11" x14ac:dyDescent="0.25">
      <c r="A110" s="6" t="s">
        <v>69</v>
      </c>
      <c r="B110" s="6" t="s">
        <v>70</v>
      </c>
      <c r="C110" s="6" t="s">
        <v>15</v>
      </c>
      <c r="D110" s="6">
        <v>18337.404369100001</v>
      </c>
      <c r="E110" s="6">
        <v>22058.322351300001</v>
      </c>
      <c r="F110" s="6">
        <v>16897.0995902</v>
      </c>
      <c r="G110" s="6">
        <v>3035.0585965999999</v>
      </c>
      <c r="H110" s="6">
        <v>30.396232848719499</v>
      </c>
      <c r="I110" s="6">
        <v>36.564057210411796</v>
      </c>
      <c r="J110" s="6">
        <v>28.008771758188001</v>
      </c>
      <c r="K110" s="6">
        <v>5.0309381826807096</v>
      </c>
    </row>
    <row r="111" spans="1:11" x14ac:dyDescent="0.25">
      <c r="A111" s="6" t="s">
        <v>71</v>
      </c>
      <c r="B111" s="6" t="s">
        <v>72</v>
      </c>
      <c r="C111" s="6" t="s">
        <v>15</v>
      </c>
      <c r="D111" s="6">
        <v>2813.9150095</v>
      </c>
      <c r="E111" s="6">
        <v>5368.7943193999999</v>
      </c>
      <c r="F111" s="6">
        <v>5757.1661747999997</v>
      </c>
      <c r="G111" s="6">
        <v>1462.8515689000001</v>
      </c>
      <c r="H111" s="6">
        <v>18.268940274256298</v>
      </c>
      <c r="I111" s="6">
        <v>34.856128360221199</v>
      </c>
      <c r="J111" s="6">
        <v>37.377577020380102</v>
      </c>
      <c r="K111" s="6">
        <v>9.4973543451423996</v>
      </c>
    </row>
    <row r="112" spans="1:11" x14ac:dyDescent="0.25">
      <c r="A112" s="6" t="s">
        <v>73</v>
      </c>
      <c r="B112" s="6" t="s">
        <v>74</v>
      </c>
      <c r="C112" s="6" t="s">
        <v>15</v>
      </c>
      <c r="D112" s="6">
        <v>4123.2383323000004</v>
      </c>
      <c r="E112" s="6">
        <v>3617.7632561</v>
      </c>
      <c r="F112" s="6">
        <v>1142.2459355000001</v>
      </c>
      <c r="G112" s="6">
        <v>56.773311499999998</v>
      </c>
      <c r="H112" s="6">
        <v>46.121126653006499</v>
      </c>
      <c r="I112" s="6">
        <v>40.4670562038811</v>
      </c>
      <c r="J112" s="6">
        <v>12.776770396071401</v>
      </c>
      <c r="K112" s="6">
        <v>0.63504674704105202</v>
      </c>
    </row>
    <row r="113" spans="1:11" x14ac:dyDescent="0.25">
      <c r="A113" s="6" t="s">
        <v>75</v>
      </c>
      <c r="B113" s="6" t="s">
        <v>76</v>
      </c>
      <c r="C113" s="6" t="s">
        <v>15</v>
      </c>
      <c r="D113" s="6">
        <v>25085.139352599999</v>
      </c>
      <c r="E113" s="6">
        <v>12498.099933199999</v>
      </c>
      <c r="F113" s="6">
        <v>5078.1715827999997</v>
      </c>
      <c r="G113" s="6">
        <v>649.38529419999998</v>
      </c>
      <c r="H113" s="6">
        <v>57.918906081310602</v>
      </c>
      <c r="I113" s="6">
        <v>28.8567771560263</v>
      </c>
      <c r="J113" s="6">
        <v>11.724955513890301</v>
      </c>
      <c r="K113" s="6">
        <v>1.4993612487728001</v>
      </c>
    </row>
    <row r="114" spans="1:11" x14ac:dyDescent="0.25">
      <c r="A114" s="6" t="s">
        <v>77</v>
      </c>
      <c r="B114" s="6" t="s">
        <v>78</v>
      </c>
      <c r="C114" s="6" t="s">
        <v>15</v>
      </c>
      <c r="D114" s="6">
        <v>32703.104680699998</v>
      </c>
      <c r="E114" s="6">
        <v>13302.4217816</v>
      </c>
      <c r="F114" s="6">
        <v>3407.7083111000002</v>
      </c>
      <c r="G114" s="6">
        <v>725.65049320000003</v>
      </c>
      <c r="H114" s="6">
        <v>65.225033438238697</v>
      </c>
      <c r="I114" s="6">
        <v>26.5311478523465</v>
      </c>
      <c r="J114" s="6">
        <v>6.7965378427949297</v>
      </c>
      <c r="K114" s="6">
        <v>1.44728086661989</v>
      </c>
    </row>
    <row r="115" spans="1:11" x14ac:dyDescent="0.25">
      <c r="A115" s="6" t="s">
        <v>79</v>
      </c>
      <c r="B115" s="6" t="s">
        <v>80</v>
      </c>
      <c r="C115" s="6" t="s">
        <v>15</v>
      </c>
      <c r="D115" s="6">
        <v>9787.1626711999997</v>
      </c>
      <c r="E115" s="6">
        <v>4241.8680107999999</v>
      </c>
      <c r="F115" s="6">
        <v>1889.4715051000001</v>
      </c>
      <c r="G115" s="6">
        <v>76.574418600000001</v>
      </c>
      <c r="H115" s="6">
        <v>61.188595168792403</v>
      </c>
      <c r="I115" s="6">
        <v>26.519835542946801</v>
      </c>
      <c r="J115" s="6">
        <v>11.81283185869</v>
      </c>
      <c r="K115" s="6">
        <v>0.478737429570747</v>
      </c>
    </row>
    <row r="116" spans="1:11" x14ac:dyDescent="0.25">
      <c r="A116" s="6" t="s">
        <v>81</v>
      </c>
      <c r="B116" s="6" t="s">
        <v>82</v>
      </c>
      <c r="C116" s="6" t="s">
        <v>15</v>
      </c>
      <c r="D116" s="6">
        <v>39518.895993799997</v>
      </c>
      <c r="E116" s="6">
        <v>18055.1318827</v>
      </c>
      <c r="F116" s="6">
        <v>5119.4947878000003</v>
      </c>
      <c r="G116" s="6">
        <v>1315.8960428</v>
      </c>
      <c r="H116" s="6">
        <v>61.739189000659501</v>
      </c>
      <c r="I116" s="6">
        <v>28.2069924198473</v>
      </c>
      <c r="J116" s="6">
        <v>7.9980335569461101</v>
      </c>
      <c r="K116" s="6">
        <v>2.05578502254706</v>
      </c>
    </row>
    <row r="117" spans="1:11" x14ac:dyDescent="0.25">
      <c r="A117" s="6" t="s">
        <v>83</v>
      </c>
      <c r="B117" s="6" t="s">
        <v>84</v>
      </c>
      <c r="C117" s="6" t="s">
        <v>15</v>
      </c>
      <c r="D117" s="6">
        <v>41714.162928400001</v>
      </c>
      <c r="E117" s="6">
        <v>29361.315663599999</v>
      </c>
      <c r="F117" s="6">
        <v>15643.5589664</v>
      </c>
      <c r="G117" s="6">
        <v>3595.5677756</v>
      </c>
      <c r="H117" s="6">
        <v>46.187615806029797</v>
      </c>
      <c r="I117" s="6">
        <v>32.510041487770998</v>
      </c>
      <c r="J117" s="6">
        <v>17.3211839973692</v>
      </c>
      <c r="K117" s="6">
        <v>3.9811587088300202</v>
      </c>
    </row>
    <row r="118" spans="1:11" x14ac:dyDescent="0.25">
      <c r="A118" s="6" t="s">
        <v>85</v>
      </c>
      <c r="B118" s="6" t="s">
        <v>86</v>
      </c>
      <c r="C118" s="6" t="s">
        <v>15</v>
      </c>
      <c r="D118" s="6">
        <v>13264.8632736</v>
      </c>
      <c r="E118" s="6">
        <v>10982.164793100001</v>
      </c>
      <c r="F118" s="6">
        <v>5841.2512871999998</v>
      </c>
      <c r="G118" s="6">
        <v>1781.7810922000001</v>
      </c>
      <c r="H118" s="6">
        <v>41.621707294952003</v>
      </c>
      <c r="I118" s="6">
        <v>34.459190347861103</v>
      </c>
      <c r="J118" s="6">
        <v>18.328334510312501</v>
      </c>
      <c r="K118" s="6">
        <v>5.59076784687442</v>
      </c>
    </row>
    <row r="119" spans="1:11" x14ac:dyDescent="0.25">
      <c r="A119" s="6" t="s">
        <v>87</v>
      </c>
      <c r="B119" s="6" t="s">
        <v>88</v>
      </c>
      <c r="C119" s="6" t="s">
        <v>15</v>
      </c>
      <c r="D119" s="6">
        <v>36019.795520200001</v>
      </c>
      <c r="E119" s="6">
        <v>22618.692932099999</v>
      </c>
      <c r="F119" s="6">
        <v>11305.748103600001</v>
      </c>
      <c r="G119" s="6">
        <v>2223.4194779999998</v>
      </c>
      <c r="H119" s="6">
        <v>49.911272583496498</v>
      </c>
      <c r="I119" s="6">
        <v>31.341869994329699</v>
      </c>
      <c r="J119" s="6">
        <v>15.665948881988401</v>
      </c>
      <c r="K119" s="6">
        <v>3.0809085401853298</v>
      </c>
    </row>
    <row r="120" spans="1:11" x14ac:dyDescent="0.25">
      <c r="A120" s="6" t="s">
        <v>89</v>
      </c>
      <c r="B120" s="6" t="s">
        <v>90</v>
      </c>
      <c r="C120" s="6" t="s">
        <v>15</v>
      </c>
      <c r="D120" s="6">
        <v>45728.172738399997</v>
      </c>
      <c r="E120" s="6">
        <v>46766.601160099999</v>
      </c>
      <c r="F120" s="6">
        <v>26534.957859599999</v>
      </c>
      <c r="G120" s="6">
        <v>5377.2925273999999</v>
      </c>
      <c r="H120" s="6">
        <v>36.756905810606803</v>
      </c>
      <c r="I120" s="6">
        <v>37.591608213999201</v>
      </c>
      <c r="J120" s="6">
        <v>21.329147620077499</v>
      </c>
      <c r="K120" s="6">
        <v>4.3223383553164396</v>
      </c>
    </row>
    <row r="121" spans="1:11" x14ac:dyDescent="0.25">
      <c r="A121" s="6" t="s">
        <v>91</v>
      </c>
      <c r="B121" s="6" t="s">
        <v>92</v>
      </c>
      <c r="C121" s="6" t="s">
        <v>15</v>
      </c>
      <c r="D121" s="6">
        <v>5027.4799956999996</v>
      </c>
      <c r="E121" s="6">
        <v>4029.8962805000001</v>
      </c>
      <c r="F121" s="6">
        <v>1668.6798022</v>
      </c>
      <c r="G121" s="6">
        <v>167.07713010000001</v>
      </c>
      <c r="H121" s="6">
        <v>46.152745031861102</v>
      </c>
      <c r="I121" s="6">
        <v>36.994831545394497</v>
      </c>
      <c r="J121" s="6">
        <v>15.3186394608478</v>
      </c>
      <c r="K121" s="6">
        <v>1.5337839618965501</v>
      </c>
    </row>
    <row r="122" spans="1:11" x14ac:dyDescent="0.25">
      <c r="A122" s="6" t="s">
        <v>93</v>
      </c>
      <c r="B122" s="6" t="s">
        <v>94</v>
      </c>
      <c r="C122" s="6" t="s">
        <v>15</v>
      </c>
      <c r="D122" s="6">
        <v>3532.1583086999999</v>
      </c>
      <c r="E122" s="6">
        <v>4291.4863918000001</v>
      </c>
      <c r="F122" s="6">
        <v>3720.0257875000002</v>
      </c>
      <c r="G122" s="6">
        <v>1458.7369924</v>
      </c>
      <c r="H122" s="6">
        <v>27.1654177430174</v>
      </c>
      <c r="I122" s="6">
        <v>33.0053215011839</v>
      </c>
      <c r="J122" s="6">
        <v>28.610284619272399</v>
      </c>
      <c r="K122" s="6">
        <v>11.2189761365264</v>
      </c>
    </row>
    <row r="123" spans="1:11" x14ac:dyDescent="0.25">
      <c r="A123" s="6" t="s">
        <v>95</v>
      </c>
      <c r="B123" s="6" t="s">
        <v>96</v>
      </c>
      <c r="C123" s="6" t="s">
        <v>15</v>
      </c>
      <c r="D123" s="6">
        <v>4052.4080789</v>
      </c>
      <c r="E123" s="6">
        <v>3416.9723806000002</v>
      </c>
      <c r="F123" s="6">
        <v>657.86379099999999</v>
      </c>
      <c r="G123" s="6">
        <v>27.4747865</v>
      </c>
      <c r="H123" s="6">
        <v>49.694024533686701</v>
      </c>
      <c r="I123" s="6">
        <v>41.901779388061598</v>
      </c>
      <c r="J123" s="6">
        <v>8.0672772172175105</v>
      </c>
      <c r="K123" s="6">
        <v>0.33691886103420599</v>
      </c>
    </row>
    <row r="124" spans="1:11" x14ac:dyDescent="0.25">
      <c r="A124" s="6" t="s">
        <v>97</v>
      </c>
      <c r="B124" s="6" t="s">
        <v>98</v>
      </c>
      <c r="C124" s="6" t="s">
        <v>15</v>
      </c>
      <c r="D124" s="6">
        <v>5542.6815960000004</v>
      </c>
      <c r="E124" s="6">
        <v>2170.4512322</v>
      </c>
      <c r="F124" s="6">
        <v>625.44948299999999</v>
      </c>
      <c r="G124" s="6">
        <v>92.716790200000005</v>
      </c>
      <c r="H124" s="6">
        <v>65.739354390590293</v>
      </c>
      <c r="I124" s="6">
        <v>25.742785377399301</v>
      </c>
      <c r="J124" s="6">
        <v>7.4181863966389896</v>
      </c>
      <c r="K124" s="6">
        <v>1.0996738353714</v>
      </c>
    </row>
    <row r="125" spans="1:11" x14ac:dyDescent="0.25">
      <c r="A125" s="6" t="s">
        <v>99</v>
      </c>
      <c r="B125" s="6" t="s">
        <v>100</v>
      </c>
      <c r="C125" s="6" t="s">
        <v>15</v>
      </c>
      <c r="D125" s="6">
        <v>16131.3114434</v>
      </c>
      <c r="E125" s="6">
        <v>5634.2922808000003</v>
      </c>
      <c r="F125" s="6">
        <v>1432.9805057999999</v>
      </c>
      <c r="G125" s="6">
        <v>761.04240479999999</v>
      </c>
      <c r="H125" s="6">
        <v>67.327056841404101</v>
      </c>
      <c r="I125" s="6">
        <v>23.51577662991</v>
      </c>
      <c r="J125" s="6">
        <v>5.9808131722665401</v>
      </c>
      <c r="K125" s="6">
        <v>3.1763533564192898</v>
      </c>
    </row>
    <row r="126" spans="1:11" x14ac:dyDescent="0.25">
      <c r="A126" s="6" t="s">
        <v>101</v>
      </c>
      <c r="B126" s="6" t="s">
        <v>102</v>
      </c>
      <c r="C126" s="6" t="s">
        <v>15</v>
      </c>
      <c r="D126" s="6">
        <v>729.61798090000002</v>
      </c>
      <c r="E126" s="6">
        <v>604.08787440000003</v>
      </c>
      <c r="F126" s="6">
        <v>134.26764220000001</v>
      </c>
      <c r="G126" s="6">
        <v>6.8364022000000002</v>
      </c>
      <c r="H126" s="6">
        <v>49.472001852470299</v>
      </c>
      <c r="I126" s="6">
        <v>40.960389167639903</v>
      </c>
      <c r="J126" s="6">
        <v>9.1040643426188108</v>
      </c>
      <c r="K126" s="6">
        <v>0.46354463727092099</v>
      </c>
    </row>
    <row r="127" spans="1:11" x14ac:dyDescent="0.25">
      <c r="A127" s="6" t="s">
        <v>103</v>
      </c>
      <c r="B127" s="6" t="s">
        <v>104</v>
      </c>
      <c r="C127" s="6" t="s">
        <v>15</v>
      </c>
      <c r="D127" s="6">
        <v>15218.1492583</v>
      </c>
      <c r="E127" s="6">
        <v>6808.4092067000001</v>
      </c>
      <c r="F127" s="6">
        <v>2371.9324065000001</v>
      </c>
      <c r="G127" s="6">
        <v>345.55007060000003</v>
      </c>
      <c r="H127" s="6">
        <v>61.502279655573702</v>
      </c>
      <c r="I127" s="6">
        <v>27.515348938483399</v>
      </c>
      <c r="J127" s="6">
        <v>9.5858732696499391</v>
      </c>
      <c r="K127" s="6">
        <v>1.39649813629299</v>
      </c>
    </row>
    <row r="128" spans="1:11" x14ac:dyDescent="0.25">
      <c r="A128" s="6" t="s">
        <v>105</v>
      </c>
      <c r="B128" s="6" t="s">
        <v>106</v>
      </c>
      <c r="C128" s="6" t="s">
        <v>15</v>
      </c>
      <c r="D128" s="6">
        <v>33611.5572636</v>
      </c>
      <c r="E128" s="6">
        <v>28432.0666533</v>
      </c>
      <c r="F128" s="6">
        <v>10138.100622100001</v>
      </c>
      <c r="G128" s="6">
        <v>1621.0521168</v>
      </c>
      <c r="H128" s="6">
        <v>45.542402043160202</v>
      </c>
      <c r="I128" s="6">
        <v>38.524386129672202</v>
      </c>
      <c r="J128" s="6">
        <v>13.7367468833617</v>
      </c>
      <c r="K128" s="6">
        <v>2.1964649438058799</v>
      </c>
    </row>
    <row r="129" spans="1:11" x14ac:dyDescent="0.25">
      <c r="A129" t="s">
        <v>18</v>
      </c>
    </row>
    <row r="130" spans="1:11" x14ac:dyDescent="0.25">
      <c r="A130" t="s">
        <v>1153</v>
      </c>
    </row>
    <row r="131" spans="1:11" x14ac:dyDescent="0.25">
      <c r="A131" t="s">
        <v>19</v>
      </c>
    </row>
    <row r="132" spans="1:11" x14ac:dyDescent="0.25">
      <c r="A132" t="s">
        <v>20</v>
      </c>
    </row>
    <row r="133" spans="1:11" x14ac:dyDescent="0.25">
      <c r="A133" t="s">
        <v>21</v>
      </c>
    </row>
    <row r="136" spans="1:11" x14ac:dyDescent="0.25">
      <c r="K136" s="7" t="str">
        <f>HYPERLINK("#'Indice'!A1", "Ir al índice")</f>
        <v>Ir al índice</v>
      </c>
    </row>
    <row r="137" spans="1:11" ht="17.25" x14ac:dyDescent="0.3">
      <c r="A137" s="4" t="s">
        <v>866</v>
      </c>
    </row>
    <row r="138" spans="1:11" x14ac:dyDescent="0.25">
      <c r="A138" s="5" t="s">
        <v>23</v>
      </c>
      <c r="B138" s="5" t="s">
        <v>111</v>
      </c>
      <c r="C138" s="5" t="s">
        <v>11</v>
      </c>
      <c r="D138" s="5" t="s">
        <v>854</v>
      </c>
      <c r="E138" s="5" t="s">
        <v>855</v>
      </c>
      <c r="F138" s="5" t="s">
        <v>856</v>
      </c>
      <c r="G138" s="5" t="s">
        <v>857</v>
      </c>
      <c r="H138" s="5" t="s">
        <v>858</v>
      </c>
      <c r="I138" s="5" t="s">
        <v>859</v>
      </c>
      <c r="J138" s="5" t="s">
        <v>860</v>
      </c>
      <c r="K138" s="5" t="s">
        <v>861</v>
      </c>
    </row>
    <row r="139" spans="1:11" x14ac:dyDescent="0.25">
      <c r="A139" s="6" t="s">
        <v>85</v>
      </c>
      <c r="B139" s="6" t="s">
        <v>112</v>
      </c>
      <c r="C139" s="6" t="s">
        <v>15</v>
      </c>
      <c r="D139" s="6">
        <v>8748.4161977999993</v>
      </c>
      <c r="E139" s="6">
        <v>6021.3418196000002</v>
      </c>
      <c r="F139" s="6">
        <v>2300.3615926000002</v>
      </c>
      <c r="G139" s="6">
        <v>396.94427089999999</v>
      </c>
      <c r="H139" s="6">
        <v>50.085213275977502</v>
      </c>
      <c r="I139" s="6">
        <v>34.472547078643601</v>
      </c>
      <c r="J139" s="6">
        <v>13.1697096219784</v>
      </c>
      <c r="K139" s="6">
        <v>2.2725300234005199</v>
      </c>
    </row>
    <row r="140" spans="1:11" x14ac:dyDescent="0.25">
      <c r="A140" s="6" t="s">
        <v>89</v>
      </c>
      <c r="B140" s="6" t="s">
        <v>113</v>
      </c>
      <c r="C140" s="6" t="s">
        <v>15</v>
      </c>
      <c r="D140" s="6">
        <v>2575.1085968000002</v>
      </c>
      <c r="E140" s="6">
        <v>3522.3681538999999</v>
      </c>
      <c r="F140" s="6">
        <v>1738.4467732999999</v>
      </c>
      <c r="G140" s="6">
        <v>148.51930820000001</v>
      </c>
      <c r="H140" s="6">
        <v>32.251575356203901</v>
      </c>
      <c r="I140" s="6">
        <v>44.1153907407896</v>
      </c>
      <c r="J140" s="6">
        <v>21.772925297794298</v>
      </c>
      <c r="K140" s="6">
        <v>1.86010860521219</v>
      </c>
    </row>
    <row r="141" spans="1:11" x14ac:dyDescent="0.25">
      <c r="A141" s="6" t="s">
        <v>91</v>
      </c>
      <c r="B141" s="6" t="s">
        <v>114</v>
      </c>
      <c r="C141" s="6" t="s">
        <v>15</v>
      </c>
      <c r="D141" s="6">
        <v>1746.5090972</v>
      </c>
      <c r="E141" s="6">
        <v>2131.7744616999998</v>
      </c>
      <c r="F141" s="6">
        <v>1486.3561294000001</v>
      </c>
      <c r="G141" s="6">
        <v>187.857744</v>
      </c>
      <c r="H141" s="6">
        <v>31.4544782504572</v>
      </c>
      <c r="I141" s="6">
        <v>38.393074246176802</v>
      </c>
      <c r="J141" s="6">
        <v>26.769145731676801</v>
      </c>
      <c r="K141" s="6">
        <v>3.38330177168914</v>
      </c>
    </row>
    <row r="142" spans="1:11" x14ac:dyDescent="0.25">
      <c r="A142" s="6" t="s">
        <v>93</v>
      </c>
      <c r="B142" s="6" t="s">
        <v>115</v>
      </c>
      <c r="C142" s="6" t="s">
        <v>15</v>
      </c>
      <c r="D142" s="6">
        <v>1225.7314062</v>
      </c>
      <c r="E142" s="6">
        <v>4402.4957641999999</v>
      </c>
      <c r="F142" s="6">
        <v>4658.3269636000005</v>
      </c>
      <c r="G142" s="6">
        <v>633.00123570000005</v>
      </c>
      <c r="H142" s="6">
        <v>11.225103630146</v>
      </c>
      <c r="I142" s="6">
        <v>40.317536888143003</v>
      </c>
      <c r="J142" s="6">
        <v>42.6604088342837</v>
      </c>
      <c r="K142" s="6">
        <v>5.7969506474272396</v>
      </c>
    </row>
    <row r="143" spans="1:11" x14ac:dyDescent="0.25">
      <c r="A143" s="6" t="s">
        <v>95</v>
      </c>
      <c r="B143" s="6" t="s">
        <v>116</v>
      </c>
      <c r="C143" s="6" t="s">
        <v>15</v>
      </c>
      <c r="D143" s="6">
        <v>995.81019319999996</v>
      </c>
      <c r="E143" s="6">
        <v>1681.0701822999999</v>
      </c>
      <c r="F143" s="6">
        <v>1601.0533089999999</v>
      </c>
      <c r="G143" s="6">
        <v>248.92087240000001</v>
      </c>
      <c r="H143" s="6">
        <v>21.997839353644601</v>
      </c>
      <c r="I143" s="6">
        <v>37.135502392884497</v>
      </c>
      <c r="J143" s="6">
        <v>35.367898148165899</v>
      </c>
      <c r="K143" s="6">
        <v>5.4987601053050303</v>
      </c>
    </row>
    <row r="144" spans="1:11" x14ac:dyDescent="0.25">
      <c r="A144" s="6" t="s">
        <v>103</v>
      </c>
      <c r="B144" s="6" t="s">
        <v>117</v>
      </c>
      <c r="C144" s="6" t="s">
        <v>15</v>
      </c>
      <c r="D144" s="6">
        <v>2731.8332208000002</v>
      </c>
      <c r="E144" s="6">
        <v>2591.0240451999998</v>
      </c>
      <c r="F144" s="6">
        <v>1781.4495672</v>
      </c>
      <c r="G144" s="6">
        <v>414.08804839999999</v>
      </c>
      <c r="H144" s="6">
        <v>36.335325076974897</v>
      </c>
      <c r="I144" s="6">
        <v>34.462462879425097</v>
      </c>
      <c r="J144" s="6">
        <v>23.694546445808498</v>
      </c>
      <c r="K144" s="6">
        <v>5.5076655977915001</v>
      </c>
    </row>
    <row r="145" spans="1:11" x14ac:dyDescent="0.25">
      <c r="A145" s="6" t="s">
        <v>105</v>
      </c>
      <c r="B145" s="6" t="s">
        <v>118</v>
      </c>
      <c r="C145" s="6" t="s">
        <v>15</v>
      </c>
      <c r="D145" s="6">
        <v>2710.0461005000002</v>
      </c>
      <c r="E145" s="6">
        <v>2895.5929700000002</v>
      </c>
      <c r="F145" s="6">
        <v>2724.2728004999999</v>
      </c>
      <c r="G145" s="6">
        <v>718.47272640000006</v>
      </c>
      <c r="H145" s="6">
        <v>29.9506068882032</v>
      </c>
      <c r="I145" s="6">
        <v>32.001214568532298</v>
      </c>
      <c r="J145" s="6">
        <v>30.1078360581932</v>
      </c>
      <c r="K145" s="6">
        <v>7.9403424850712998</v>
      </c>
    </row>
    <row r="146" spans="1:11" x14ac:dyDescent="0.25">
      <c r="A146" s="6" t="s">
        <v>107</v>
      </c>
      <c r="B146" s="6" t="s">
        <v>119</v>
      </c>
      <c r="C146" s="6" t="s">
        <v>15</v>
      </c>
      <c r="D146" s="6">
        <v>523.96877970000003</v>
      </c>
      <c r="E146" s="6">
        <v>841.84464160000005</v>
      </c>
      <c r="F146" s="6">
        <v>1286.8506609000001</v>
      </c>
      <c r="G146" s="6">
        <v>381.05146480000002</v>
      </c>
      <c r="H146" s="6">
        <v>17.271519744761399</v>
      </c>
      <c r="I146" s="6">
        <v>27.749623475163599</v>
      </c>
      <c r="J146" s="6">
        <v>42.418303264211701</v>
      </c>
      <c r="K146" s="6">
        <v>12.560553515863299</v>
      </c>
    </row>
    <row r="147" spans="1:11" x14ac:dyDescent="0.25">
      <c r="A147" s="6" t="s">
        <v>120</v>
      </c>
      <c r="B147" s="6" t="s">
        <v>121</v>
      </c>
      <c r="C147" s="6" t="s">
        <v>15</v>
      </c>
      <c r="D147" s="6">
        <v>518.73921700000005</v>
      </c>
      <c r="E147" s="6">
        <v>1016.9258014</v>
      </c>
      <c r="F147" s="6">
        <v>360.00736610000001</v>
      </c>
      <c r="G147" s="6">
        <v>0</v>
      </c>
      <c r="H147" s="6">
        <v>27.364391718816002</v>
      </c>
      <c r="I147" s="6">
        <v>53.644596488027801</v>
      </c>
      <c r="J147" s="6">
        <v>18.991011793156201</v>
      </c>
      <c r="K147" s="6">
        <v>0</v>
      </c>
    </row>
    <row r="148" spans="1:11" x14ac:dyDescent="0.25">
      <c r="A148" s="6" t="s">
        <v>122</v>
      </c>
      <c r="B148" s="6" t="s">
        <v>123</v>
      </c>
      <c r="C148" s="6" t="s">
        <v>15</v>
      </c>
      <c r="D148" s="6">
        <v>1837.5583618999999</v>
      </c>
      <c r="E148" s="6">
        <v>2227.6862980999999</v>
      </c>
      <c r="F148" s="6">
        <v>3318.9810087999999</v>
      </c>
      <c r="G148" s="6">
        <v>373.62047280000002</v>
      </c>
      <c r="H148" s="6">
        <v>23.686450186817101</v>
      </c>
      <c r="I148" s="6">
        <v>28.7152678390262</v>
      </c>
      <c r="J148" s="6">
        <v>42.7822484259205</v>
      </c>
      <c r="K148" s="6">
        <v>4.8160335482361498</v>
      </c>
    </row>
    <row r="149" spans="1:11" x14ac:dyDescent="0.25">
      <c r="A149" s="6" t="s">
        <v>124</v>
      </c>
      <c r="B149" s="6" t="s">
        <v>125</v>
      </c>
      <c r="C149" s="6" t="s">
        <v>15</v>
      </c>
      <c r="D149" s="6">
        <v>1621.452961</v>
      </c>
      <c r="E149" s="6">
        <v>2035.8407993000001</v>
      </c>
      <c r="F149" s="6">
        <v>2907.5734143</v>
      </c>
      <c r="G149" s="6">
        <v>896.02480869999999</v>
      </c>
      <c r="H149" s="6">
        <v>21.7326958308653</v>
      </c>
      <c r="I149" s="6">
        <v>27.286828489903101</v>
      </c>
      <c r="J149" s="6">
        <v>38.970855238329797</v>
      </c>
      <c r="K149" s="6">
        <v>12.0096204409018</v>
      </c>
    </row>
    <row r="150" spans="1:11" x14ac:dyDescent="0.25">
      <c r="A150" s="6" t="s">
        <v>126</v>
      </c>
      <c r="B150" s="6" t="s">
        <v>127</v>
      </c>
      <c r="C150" s="6" t="s">
        <v>15</v>
      </c>
      <c r="D150" s="6">
        <v>944.10841479999999</v>
      </c>
      <c r="E150" s="6">
        <v>925.71162040000002</v>
      </c>
      <c r="F150" s="6">
        <v>1812.2440750000001</v>
      </c>
      <c r="G150" s="6">
        <v>587.91233250000005</v>
      </c>
      <c r="H150" s="6">
        <v>22.1103893070431</v>
      </c>
      <c r="I150" s="6">
        <v>21.6795486537779</v>
      </c>
      <c r="J150" s="6">
        <v>42.441547378984602</v>
      </c>
      <c r="K150" s="6">
        <v>13.7685146601945</v>
      </c>
    </row>
    <row r="151" spans="1:11" x14ac:dyDescent="0.25">
      <c r="A151" s="6" t="s">
        <v>128</v>
      </c>
      <c r="B151" s="6" t="s">
        <v>129</v>
      </c>
      <c r="C151" s="6" t="s">
        <v>15</v>
      </c>
      <c r="D151" s="6">
        <v>3265.9115722000001</v>
      </c>
      <c r="E151" s="6">
        <v>1833.1752704</v>
      </c>
      <c r="F151" s="6">
        <v>1109.0043814000001</v>
      </c>
      <c r="G151" s="6">
        <v>70.472145400000002</v>
      </c>
      <c r="H151" s="6">
        <v>52.016860865292202</v>
      </c>
      <c r="I151" s="6">
        <v>29.197368291835598</v>
      </c>
      <c r="J151" s="6">
        <v>17.663346153436699</v>
      </c>
      <c r="K151" s="6">
        <v>1.1224246894355201</v>
      </c>
    </row>
    <row r="152" spans="1:11" x14ac:dyDescent="0.25">
      <c r="A152" s="6" t="s">
        <v>130</v>
      </c>
      <c r="B152" s="6" t="s">
        <v>131</v>
      </c>
      <c r="C152" s="6" t="s">
        <v>15</v>
      </c>
      <c r="D152" s="6">
        <v>8975.7423510000008</v>
      </c>
      <c r="E152" s="6">
        <v>4489.5483790999997</v>
      </c>
      <c r="F152" s="6">
        <v>2969.3701268999998</v>
      </c>
      <c r="G152" s="6">
        <v>685.27026990000002</v>
      </c>
      <c r="H152" s="6">
        <v>52.428612501230802</v>
      </c>
      <c r="I152" s="6">
        <v>26.224103040027501</v>
      </c>
      <c r="J152" s="6">
        <v>17.344521452158901</v>
      </c>
      <c r="K152" s="6">
        <v>4.00276300658276</v>
      </c>
    </row>
    <row r="153" spans="1:11" x14ac:dyDescent="0.25">
      <c r="A153" s="6" t="s">
        <v>132</v>
      </c>
      <c r="B153" s="6" t="s">
        <v>133</v>
      </c>
      <c r="C153" s="6" t="s">
        <v>15</v>
      </c>
      <c r="D153" s="6">
        <v>11941.8376835</v>
      </c>
      <c r="E153" s="6">
        <v>14067.8444237</v>
      </c>
      <c r="F153" s="6">
        <v>2585.8387978999999</v>
      </c>
      <c r="G153" s="6">
        <v>469.21406030000003</v>
      </c>
      <c r="H153" s="6">
        <v>41.0870345032085</v>
      </c>
      <c r="I153" s="6">
        <v>48.401763994913502</v>
      </c>
      <c r="J153" s="6">
        <v>8.8968256582360095</v>
      </c>
      <c r="K153" s="6">
        <v>1.6143758436420399</v>
      </c>
    </row>
    <row r="154" spans="1:11" x14ac:dyDescent="0.25">
      <c r="A154" s="6" t="s">
        <v>134</v>
      </c>
      <c r="B154" s="6" t="s">
        <v>135</v>
      </c>
      <c r="C154" s="6" t="s">
        <v>15</v>
      </c>
      <c r="D154" s="6">
        <v>4804.0815173000001</v>
      </c>
      <c r="E154" s="6">
        <v>4018.5063657000001</v>
      </c>
      <c r="F154" s="6">
        <v>1674.4769108999999</v>
      </c>
      <c r="G154" s="6">
        <v>213.87122529999999</v>
      </c>
      <c r="H154" s="6">
        <v>44.852116646840102</v>
      </c>
      <c r="I154" s="6">
        <v>37.517788907492204</v>
      </c>
      <c r="J154" s="6">
        <v>15.633338747411001</v>
      </c>
      <c r="K154" s="6">
        <v>1.9967556982566499</v>
      </c>
    </row>
    <row r="155" spans="1:11" x14ac:dyDescent="0.25">
      <c r="A155" s="6" t="s">
        <v>136</v>
      </c>
      <c r="B155" s="6" t="s">
        <v>137</v>
      </c>
      <c r="C155" s="6" t="s">
        <v>15</v>
      </c>
      <c r="D155" s="6">
        <v>7032.2858556000001</v>
      </c>
      <c r="E155" s="6">
        <v>2429.5602386</v>
      </c>
      <c r="F155" s="6">
        <v>1205.5195959</v>
      </c>
      <c r="G155" s="6">
        <v>362.07772010000002</v>
      </c>
      <c r="H155" s="6">
        <v>63.759208820062099</v>
      </c>
      <c r="I155" s="6">
        <v>22.027949627568201</v>
      </c>
      <c r="J155" s="6">
        <v>10.93001297586</v>
      </c>
      <c r="K155" s="6">
        <v>3.2828285765095901</v>
      </c>
    </row>
    <row r="156" spans="1:11" x14ac:dyDescent="0.25">
      <c r="A156" s="6" t="s">
        <v>138</v>
      </c>
      <c r="B156" s="6" t="s">
        <v>139</v>
      </c>
      <c r="C156" s="6" t="s">
        <v>15</v>
      </c>
      <c r="D156" s="6">
        <v>5886.5341176000002</v>
      </c>
      <c r="E156" s="6">
        <v>3284.2314280000001</v>
      </c>
      <c r="F156" s="6">
        <v>1304.6976284</v>
      </c>
      <c r="G156" s="6">
        <v>237.00056939999999</v>
      </c>
      <c r="H156" s="6">
        <v>54.950329434969802</v>
      </c>
      <c r="I156" s="6">
        <v>30.658040079934299</v>
      </c>
      <c r="J156" s="6">
        <v>12.179248953853699</v>
      </c>
      <c r="K156" s="6">
        <v>2.2123815312422099</v>
      </c>
    </row>
    <row r="157" spans="1:11" x14ac:dyDescent="0.25">
      <c r="A157" s="6" t="s">
        <v>140</v>
      </c>
      <c r="B157" s="6" t="s">
        <v>141</v>
      </c>
      <c r="C157" s="6" t="s">
        <v>15</v>
      </c>
      <c r="D157" s="6">
        <v>2027.8096178999999</v>
      </c>
      <c r="E157" s="6">
        <v>1186.2676752</v>
      </c>
      <c r="F157" s="6">
        <v>354.74602800000002</v>
      </c>
      <c r="G157" s="6">
        <v>23.2993086</v>
      </c>
      <c r="H157" s="6">
        <v>56.451569919520097</v>
      </c>
      <c r="I157" s="6">
        <v>33.024141920763803</v>
      </c>
      <c r="J157" s="6">
        <v>9.8756658546934695</v>
      </c>
      <c r="K157" s="6">
        <v>0.64862230502263996</v>
      </c>
    </row>
    <row r="158" spans="1:11" x14ac:dyDescent="0.25">
      <c r="A158" s="6" t="s">
        <v>142</v>
      </c>
      <c r="B158" s="6" t="s">
        <v>143</v>
      </c>
      <c r="C158" s="6" t="s">
        <v>15</v>
      </c>
      <c r="D158" s="6">
        <v>1456.8699859999999</v>
      </c>
      <c r="E158" s="6">
        <v>693.8299336</v>
      </c>
      <c r="F158" s="6">
        <v>336.10970029999999</v>
      </c>
      <c r="G158" s="6">
        <v>0</v>
      </c>
      <c r="H158" s="6">
        <v>58.583896987602301</v>
      </c>
      <c r="I158" s="6">
        <v>27.9004041181046</v>
      </c>
      <c r="J158" s="6">
        <v>13.5156988942931</v>
      </c>
      <c r="K158" s="6">
        <v>0</v>
      </c>
    </row>
    <row r="159" spans="1:11" x14ac:dyDescent="0.25">
      <c r="A159" s="6" t="s">
        <v>144</v>
      </c>
      <c r="B159" s="6" t="s">
        <v>145</v>
      </c>
      <c r="C159" s="6" t="s">
        <v>15</v>
      </c>
      <c r="D159" s="6">
        <v>1638.0119178</v>
      </c>
      <c r="E159" s="6">
        <v>749.06185889999995</v>
      </c>
      <c r="F159" s="6">
        <v>234.60471920000001</v>
      </c>
      <c r="G159" s="6">
        <v>35.930489199999997</v>
      </c>
      <c r="H159" s="6">
        <v>61.634797556133499</v>
      </c>
      <c r="I159" s="6">
        <v>28.185555629125599</v>
      </c>
      <c r="J159" s="6">
        <v>8.8276612743003806</v>
      </c>
      <c r="K159" s="6">
        <v>1.3519855404405201</v>
      </c>
    </row>
    <row r="160" spans="1:11" x14ac:dyDescent="0.25">
      <c r="A160" s="6" t="s">
        <v>146</v>
      </c>
      <c r="B160" s="6" t="s">
        <v>147</v>
      </c>
      <c r="C160" s="6" t="s">
        <v>15</v>
      </c>
      <c r="D160" s="6">
        <v>2871.0352195999999</v>
      </c>
      <c r="E160" s="6">
        <v>1460.7242008000001</v>
      </c>
      <c r="F160" s="6">
        <v>236.98563530000001</v>
      </c>
      <c r="G160" s="6">
        <v>68.455635000000001</v>
      </c>
      <c r="H160" s="6">
        <v>61.913111187055598</v>
      </c>
      <c r="I160" s="6">
        <v>31.500129026753399</v>
      </c>
      <c r="J160" s="6">
        <v>5.1105322177510999</v>
      </c>
      <c r="K160" s="6">
        <v>1.47622756843992</v>
      </c>
    </row>
    <row r="161" spans="1:11" x14ac:dyDescent="0.25">
      <c r="A161" s="6" t="s">
        <v>148</v>
      </c>
      <c r="B161" s="6" t="s">
        <v>149</v>
      </c>
      <c r="C161" s="6" t="s">
        <v>15</v>
      </c>
      <c r="D161" s="6">
        <v>2508.5830692</v>
      </c>
      <c r="E161" s="6">
        <v>1912.5453456</v>
      </c>
      <c r="F161" s="6">
        <v>358.02265089999997</v>
      </c>
      <c r="G161" s="6">
        <v>0</v>
      </c>
      <c r="H161" s="6">
        <v>52.490139665266497</v>
      </c>
      <c r="I161" s="6">
        <v>40.018516244994899</v>
      </c>
      <c r="J161" s="6">
        <v>7.4913440897386803</v>
      </c>
      <c r="K161" s="6">
        <v>0</v>
      </c>
    </row>
    <row r="162" spans="1:11" x14ac:dyDescent="0.25">
      <c r="A162" s="6" t="s">
        <v>150</v>
      </c>
      <c r="B162" s="6" t="s">
        <v>151</v>
      </c>
      <c r="C162" s="6" t="s">
        <v>15</v>
      </c>
      <c r="D162" s="6">
        <v>3904.6696781999999</v>
      </c>
      <c r="E162" s="6">
        <v>1421.3893733</v>
      </c>
      <c r="F162" s="6">
        <v>390.84476380000001</v>
      </c>
      <c r="G162" s="6">
        <v>56.786301000000002</v>
      </c>
      <c r="H162" s="6">
        <v>67.628667274271095</v>
      </c>
      <c r="I162" s="6">
        <v>24.6183869357173</v>
      </c>
      <c r="J162" s="6">
        <v>6.7694101333319896</v>
      </c>
      <c r="K162" s="6">
        <v>0.98353565667966303</v>
      </c>
    </row>
    <row r="163" spans="1:11" x14ac:dyDescent="0.25">
      <c r="A163" s="6" t="s">
        <v>152</v>
      </c>
      <c r="B163" s="6" t="s">
        <v>153</v>
      </c>
      <c r="C163" s="6" t="s">
        <v>15</v>
      </c>
      <c r="D163" s="6">
        <v>3859.0811582000001</v>
      </c>
      <c r="E163" s="6">
        <v>2080.7528619</v>
      </c>
      <c r="F163" s="6">
        <v>578.96488150000005</v>
      </c>
      <c r="G163" s="6">
        <v>0</v>
      </c>
      <c r="H163" s="6">
        <v>59.1992668657536</v>
      </c>
      <c r="I163" s="6">
        <v>31.919267541591001</v>
      </c>
      <c r="J163" s="6">
        <v>8.8814655926553705</v>
      </c>
      <c r="K163" s="6">
        <v>0</v>
      </c>
    </row>
    <row r="164" spans="1:11" x14ac:dyDescent="0.25">
      <c r="A164" s="6" t="s">
        <v>154</v>
      </c>
      <c r="B164" s="6" t="s">
        <v>155</v>
      </c>
      <c r="C164" s="6" t="s">
        <v>15</v>
      </c>
      <c r="D164" s="6">
        <v>6885.8249085999996</v>
      </c>
      <c r="E164" s="6">
        <v>2844.0283758999999</v>
      </c>
      <c r="F164" s="6">
        <v>701.21388400000001</v>
      </c>
      <c r="G164" s="6">
        <v>497.30482690000002</v>
      </c>
      <c r="H164" s="6">
        <v>63.008698015572698</v>
      </c>
      <c r="I164" s="6">
        <v>26.024263971771099</v>
      </c>
      <c r="J164" s="6">
        <v>6.4164532859529002</v>
      </c>
      <c r="K164" s="6">
        <v>4.5505847267033603</v>
      </c>
    </row>
    <row r="165" spans="1:11" x14ac:dyDescent="0.25">
      <c r="A165" s="6" t="s">
        <v>156</v>
      </c>
      <c r="B165" s="6" t="s">
        <v>157</v>
      </c>
      <c r="C165" s="6" t="s">
        <v>15</v>
      </c>
      <c r="D165" s="6">
        <v>5134.6762504999997</v>
      </c>
      <c r="E165" s="6">
        <v>1433.5903963000001</v>
      </c>
      <c r="F165" s="6">
        <v>327.0754192</v>
      </c>
      <c r="G165" s="6">
        <v>88.549375499999996</v>
      </c>
      <c r="H165" s="6">
        <v>73.521707682746793</v>
      </c>
      <c r="I165" s="6">
        <v>20.527100232132099</v>
      </c>
      <c r="J165" s="6">
        <v>4.6832832660662103</v>
      </c>
      <c r="K165" s="6">
        <v>1.2679088190549199</v>
      </c>
    </row>
    <row r="166" spans="1:11" x14ac:dyDescent="0.25">
      <c r="A166" s="6" t="s">
        <v>158</v>
      </c>
      <c r="B166" s="6" t="s">
        <v>159</v>
      </c>
      <c r="C166" s="6" t="s">
        <v>15</v>
      </c>
      <c r="D166" s="6">
        <v>8233.8991600000008</v>
      </c>
      <c r="E166" s="6">
        <v>3606.4222748000002</v>
      </c>
      <c r="F166" s="6">
        <v>1781.9336237</v>
      </c>
      <c r="G166" s="6">
        <v>76.574418600000001</v>
      </c>
      <c r="H166" s="6">
        <v>60.106589207234201</v>
      </c>
      <c r="I166" s="6">
        <v>26.326499507339399</v>
      </c>
      <c r="J166" s="6">
        <v>13.007926163901899</v>
      </c>
      <c r="K166" s="6">
        <v>0.55898512152448898</v>
      </c>
    </row>
    <row r="167" spans="1:11" x14ac:dyDescent="0.25">
      <c r="A167" s="6" t="s">
        <v>160</v>
      </c>
      <c r="B167" s="6" t="s">
        <v>161</v>
      </c>
      <c r="C167" s="6" t="s">
        <v>15</v>
      </c>
      <c r="D167" s="6">
        <v>3166.1645122999998</v>
      </c>
      <c r="E167" s="6">
        <v>898.76956919999998</v>
      </c>
      <c r="F167" s="6">
        <v>255.39479560000001</v>
      </c>
      <c r="G167" s="6">
        <v>175.18820239999999</v>
      </c>
      <c r="H167" s="6">
        <v>70.429373447117399</v>
      </c>
      <c r="I167" s="6">
        <v>19.9925737864166</v>
      </c>
      <c r="J167" s="6">
        <v>5.6810994393642797</v>
      </c>
      <c r="K167" s="6">
        <v>3.8969533271016901</v>
      </c>
    </row>
    <row r="168" spans="1:11" x14ac:dyDescent="0.25">
      <c r="A168" s="6" t="s">
        <v>162</v>
      </c>
      <c r="B168" s="6" t="s">
        <v>163</v>
      </c>
      <c r="C168" s="6" t="s">
        <v>15</v>
      </c>
      <c r="D168" s="6">
        <v>4276.2763751000002</v>
      </c>
      <c r="E168" s="6">
        <v>2278.1159262000001</v>
      </c>
      <c r="F168" s="6">
        <v>1757.4774322999999</v>
      </c>
      <c r="G168" s="6">
        <v>158.4532269</v>
      </c>
      <c r="H168" s="6">
        <v>50.485399376643997</v>
      </c>
      <c r="I168" s="6">
        <v>26.895266412197401</v>
      </c>
      <c r="J168" s="6">
        <v>20.748647253424899</v>
      </c>
      <c r="K168" s="6">
        <v>1.8706869577337399</v>
      </c>
    </row>
    <row r="169" spans="1:11" x14ac:dyDescent="0.25">
      <c r="A169" s="6" t="s">
        <v>164</v>
      </c>
      <c r="B169" s="6" t="s">
        <v>165</v>
      </c>
      <c r="C169" s="6" t="s">
        <v>15</v>
      </c>
      <c r="D169" s="6">
        <v>5194.0167665999998</v>
      </c>
      <c r="E169" s="6">
        <v>2531.5205648000001</v>
      </c>
      <c r="F169" s="6">
        <v>1107.7101643000001</v>
      </c>
      <c r="G169" s="6">
        <v>250.60956390000001</v>
      </c>
      <c r="H169" s="6">
        <v>57.178539165924697</v>
      </c>
      <c r="I169" s="6">
        <v>27.868344340850701</v>
      </c>
      <c r="J169" s="6">
        <v>12.1942711893441</v>
      </c>
      <c r="K169" s="6">
        <v>2.75884530388059</v>
      </c>
    </row>
    <row r="170" spans="1:11" x14ac:dyDescent="0.25">
      <c r="A170" s="6" t="s">
        <v>166</v>
      </c>
      <c r="B170" s="6" t="s">
        <v>167</v>
      </c>
      <c r="C170" s="6" t="s">
        <v>15</v>
      </c>
      <c r="D170" s="6">
        <v>4711.9926063000003</v>
      </c>
      <c r="E170" s="6">
        <v>1923.9017018</v>
      </c>
      <c r="F170" s="6">
        <v>622.56027870000003</v>
      </c>
      <c r="G170" s="6">
        <v>137.59442989999999</v>
      </c>
      <c r="H170" s="6">
        <v>63.709591373184502</v>
      </c>
      <c r="I170" s="6">
        <v>26.012560185254301</v>
      </c>
      <c r="J170" s="6">
        <v>8.4174709671918393</v>
      </c>
      <c r="K170" s="6">
        <v>1.86037747436931</v>
      </c>
    </row>
    <row r="171" spans="1:11" x14ac:dyDescent="0.25">
      <c r="A171" s="6" t="s">
        <v>168</v>
      </c>
      <c r="B171" s="6" t="s">
        <v>169</v>
      </c>
      <c r="C171" s="6" t="s">
        <v>15</v>
      </c>
      <c r="D171" s="6">
        <v>4403.5515161000003</v>
      </c>
      <c r="E171" s="6">
        <v>3287.4973921000001</v>
      </c>
      <c r="F171" s="6">
        <v>1815.2646384</v>
      </c>
      <c r="G171" s="6">
        <v>51.289008000000003</v>
      </c>
      <c r="H171" s="6">
        <v>46.073808687311498</v>
      </c>
      <c r="I171" s="6">
        <v>34.3966739914054</v>
      </c>
      <c r="J171" s="6">
        <v>18.9928868461508</v>
      </c>
      <c r="K171" s="6">
        <v>0.53663047513222895</v>
      </c>
    </row>
    <row r="172" spans="1:11" x14ac:dyDescent="0.25">
      <c r="A172" s="6" t="s">
        <v>170</v>
      </c>
      <c r="B172" s="6" t="s">
        <v>171</v>
      </c>
      <c r="C172" s="6" t="s">
        <v>15</v>
      </c>
      <c r="D172" s="6">
        <v>1418.272796</v>
      </c>
      <c r="E172" s="6">
        <v>318.07623580000001</v>
      </c>
      <c r="F172" s="6">
        <v>294.99040760000003</v>
      </c>
      <c r="G172" s="6">
        <v>39.099510500000001</v>
      </c>
      <c r="H172" s="6">
        <v>68.501068146370699</v>
      </c>
      <c r="I172" s="6">
        <v>15.3627440121025</v>
      </c>
      <c r="J172" s="6">
        <v>14.247723054777699</v>
      </c>
      <c r="K172" s="6">
        <v>1.88846478674913</v>
      </c>
    </row>
    <row r="173" spans="1:11" x14ac:dyDescent="0.25">
      <c r="A173" s="6" t="s">
        <v>172</v>
      </c>
      <c r="B173" s="6" t="s">
        <v>173</v>
      </c>
      <c r="C173" s="6" t="s">
        <v>15</v>
      </c>
      <c r="D173" s="6">
        <v>7558.6787332000004</v>
      </c>
      <c r="E173" s="6">
        <v>3719.6813267000002</v>
      </c>
      <c r="F173" s="6">
        <v>1300.8911837999999</v>
      </c>
      <c r="G173" s="6">
        <v>184.69560910000001</v>
      </c>
      <c r="H173" s="6">
        <v>59.218976860138397</v>
      </c>
      <c r="I173" s="6">
        <v>29.142093504439998</v>
      </c>
      <c r="J173" s="6">
        <v>10.1919194650566</v>
      </c>
      <c r="K173" s="6">
        <v>1.44701017036501</v>
      </c>
    </row>
    <row r="174" spans="1:11" x14ac:dyDescent="0.25">
      <c r="A174" s="6" t="s">
        <v>174</v>
      </c>
      <c r="B174" s="6" t="s">
        <v>175</v>
      </c>
      <c r="C174" s="6" t="s">
        <v>15</v>
      </c>
      <c r="D174" s="6">
        <v>8155.2468978999996</v>
      </c>
      <c r="E174" s="6">
        <v>3614.0895697000001</v>
      </c>
      <c r="F174" s="6">
        <v>1781.7270423</v>
      </c>
      <c r="G174" s="6">
        <v>204.38980710000001</v>
      </c>
      <c r="H174" s="6">
        <v>59.287372869210699</v>
      </c>
      <c r="I174" s="6">
        <v>26.273867435785899</v>
      </c>
      <c r="J174" s="6">
        <v>12.952877678687701</v>
      </c>
      <c r="K174" s="6">
        <v>1.4858820163156701</v>
      </c>
    </row>
    <row r="175" spans="1:11" x14ac:dyDescent="0.25">
      <c r="A175" s="6" t="s">
        <v>176</v>
      </c>
      <c r="B175" s="6" t="s">
        <v>177</v>
      </c>
      <c r="C175" s="6" t="s">
        <v>15</v>
      </c>
      <c r="D175" s="6">
        <v>1074.4446482000001</v>
      </c>
      <c r="E175" s="6">
        <v>924.96774540000001</v>
      </c>
      <c r="F175" s="6">
        <v>225.00044879999999</v>
      </c>
      <c r="G175" s="6">
        <v>140.4000747</v>
      </c>
      <c r="H175" s="6">
        <v>45.434657449249897</v>
      </c>
      <c r="I175" s="6">
        <v>39.113780997707799</v>
      </c>
      <c r="J175" s="6">
        <v>9.5145136925216391</v>
      </c>
      <c r="K175" s="6">
        <v>5.9370478605205896</v>
      </c>
    </row>
    <row r="176" spans="1:11" x14ac:dyDescent="0.25">
      <c r="A176" s="6" t="s">
        <v>178</v>
      </c>
      <c r="B176" s="6" t="s">
        <v>179</v>
      </c>
      <c r="C176" s="6" t="s">
        <v>15</v>
      </c>
      <c r="D176" s="6">
        <v>2906.1555223999999</v>
      </c>
      <c r="E176" s="6">
        <v>1642.5307461</v>
      </c>
      <c r="F176" s="6">
        <v>445.82395070000001</v>
      </c>
      <c r="G176" s="6">
        <v>0</v>
      </c>
      <c r="H176" s="6">
        <v>58.186997220029603</v>
      </c>
      <c r="I176" s="6">
        <v>32.886723102212301</v>
      </c>
      <c r="J176" s="6">
        <v>8.92627967775808</v>
      </c>
      <c r="K176" s="6">
        <v>0</v>
      </c>
    </row>
    <row r="177" spans="1:11" x14ac:dyDescent="0.25">
      <c r="A177" s="6" t="s">
        <v>180</v>
      </c>
      <c r="B177" s="6" t="s">
        <v>181</v>
      </c>
      <c r="C177" s="6" t="s">
        <v>15</v>
      </c>
      <c r="D177" s="6">
        <v>4294.1374457000002</v>
      </c>
      <c r="E177" s="6">
        <v>1070.0669452</v>
      </c>
      <c r="F177" s="6">
        <v>725.59717620000004</v>
      </c>
      <c r="G177" s="6">
        <v>228.43433719999999</v>
      </c>
      <c r="H177" s="6">
        <v>67.964183527518202</v>
      </c>
      <c r="I177" s="6">
        <v>16.936166382640799</v>
      </c>
      <c r="J177" s="6">
        <v>11.4841735444886</v>
      </c>
      <c r="K177" s="6">
        <v>3.61547654535239</v>
      </c>
    </row>
    <row r="178" spans="1:11" x14ac:dyDescent="0.25">
      <c r="A178" s="6" t="s">
        <v>182</v>
      </c>
      <c r="B178" s="6" t="s">
        <v>183</v>
      </c>
      <c r="C178" s="6" t="s">
        <v>15</v>
      </c>
      <c r="D178" s="6">
        <v>1287.7399124000001</v>
      </c>
      <c r="E178" s="6">
        <v>554.33445270000004</v>
      </c>
      <c r="F178" s="6">
        <v>384.56076280000002</v>
      </c>
      <c r="G178" s="6">
        <v>48.660098400000003</v>
      </c>
      <c r="H178" s="6">
        <v>56.5966076628251</v>
      </c>
      <c r="I178" s="6">
        <v>24.363187963147901</v>
      </c>
      <c r="J178" s="6">
        <v>16.9015764791701</v>
      </c>
      <c r="K178" s="6">
        <v>2.1386278948569299</v>
      </c>
    </row>
    <row r="179" spans="1:11" x14ac:dyDescent="0.25">
      <c r="A179" s="6" t="s">
        <v>184</v>
      </c>
      <c r="B179" s="6" t="s">
        <v>185</v>
      </c>
      <c r="C179" s="6" t="s">
        <v>15</v>
      </c>
      <c r="D179" s="6">
        <v>15362.061580899999</v>
      </c>
      <c r="E179" s="6">
        <v>5493.7465374000003</v>
      </c>
      <c r="F179" s="6">
        <v>1623.9768772</v>
      </c>
      <c r="G179" s="6">
        <v>205.53527980000001</v>
      </c>
      <c r="H179" s="6">
        <v>67.718072279659907</v>
      </c>
      <c r="I179" s="6">
        <v>24.217187461891999</v>
      </c>
      <c r="J179" s="6">
        <v>7.1587125836975796</v>
      </c>
      <c r="K179" s="6">
        <v>0.90602767475048096</v>
      </c>
    </row>
    <row r="180" spans="1:11" x14ac:dyDescent="0.25">
      <c r="A180" s="6" t="s">
        <v>186</v>
      </c>
      <c r="B180" s="6" t="s">
        <v>187</v>
      </c>
      <c r="C180" s="6" t="s">
        <v>15</v>
      </c>
      <c r="D180" s="6">
        <v>7999.4966132</v>
      </c>
      <c r="E180" s="6">
        <v>2350.9458593999998</v>
      </c>
      <c r="F180" s="6">
        <v>684.49363519999997</v>
      </c>
      <c r="G180" s="6">
        <v>112.7493186</v>
      </c>
      <c r="H180" s="6">
        <v>71.759260395485796</v>
      </c>
      <c r="I180" s="6">
        <v>21.089094008990202</v>
      </c>
      <c r="J180" s="6">
        <v>6.1402309898248397</v>
      </c>
      <c r="K180" s="6">
        <v>1.0114146056991</v>
      </c>
    </row>
    <row r="181" spans="1:11" x14ac:dyDescent="0.25">
      <c r="A181" s="6" t="s">
        <v>188</v>
      </c>
      <c r="B181" s="6" t="s">
        <v>189</v>
      </c>
      <c r="C181" s="6" t="s">
        <v>15</v>
      </c>
      <c r="D181" s="6">
        <v>1553.2635112</v>
      </c>
      <c r="E181" s="6">
        <v>635.44573600000001</v>
      </c>
      <c r="F181" s="6">
        <v>107.5378814</v>
      </c>
      <c r="G181" s="6">
        <v>0</v>
      </c>
      <c r="H181" s="6">
        <v>67.643569015457402</v>
      </c>
      <c r="I181" s="6">
        <v>27.673229422280201</v>
      </c>
      <c r="J181" s="6">
        <v>4.6832015622623704</v>
      </c>
      <c r="K181" s="6">
        <v>0</v>
      </c>
    </row>
    <row r="182" spans="1:11" x14ac:dyDescent="0.25">
      <c r="A182" s="6" t="s">
        <v>190</v>
      </c>
      <c r="B182" s="6" t="s">
        <v>191</v>
      </c>
      <c r="C182" s="6" t="s">
        <v>15</v>
      </c>
      <c r="D182" s="6">
        <v>2500.6146641</v>
      </c>
      <c r="E182" s="6">
        <v>2623.1075996999998</v>
      </c>
      <c r="F182" s="6">
        <v>1226.2065398</v>
      </c>
      <c r="G182" s="6">
        <v>45.981931699999997</v>
      </c>
      <c r="H182" s="6">
        <v>39.097085115630698</v>
      </c>
      <c r="I182" s="6">
        <v>41.012260931389697</v>
      </c>
      <c r="J182" s="6">
        <v>19.171726913453899</v>
      </c>
      <c r="K182" s="6">
        <v>0.71892703952572001</v>
      </c>
    </row>
    <row r="183" spans="1:11" x14ac:dyDescent="0.25">
      <c r="A183" s="6" t="s">
        <v>192</v>
      </c>
      <c r="B183" s="6" t="s">
        <v>193</v>
      </c>
      <c r="C183" s="6" t="s">
        <v>15</v>
      </c>
      <c r="D183" s="6">
        <v>4309.5069251000004</v>
      </c>
      <c r="E183" s="6">
        <v>1916.7528743</v>
      </c>
      <c r="F183" s="6">
        <v>585.38387769999997</v>
      </c>
      <c r="G183" s="6">
        <v>46.493551199999999</v>
      </c>
      <c r="H183" s="6">
        <v>62.837863717816603</v>
      </c>
      <c r="I183" s="6">
        <v>27.9485931892781</v>
      </c>
      <c r="J183" s="6">
        <v>8.5356104465863094</v>
      </c>
      <c r="K183" s="6">
        <v>0.677932646318961</v>
      </c>
    </row>
    <row r="184" spans="1:11" x14ac:dyDescent="0.25">
      <c r="A184" s="6" t="s">
        <v>194</v>
      </c>
      <c r="B184" s="6" t="s">
        <v>195</v>
      </c>
      <c r="C184" s="6" t="s">
        <v>15</v>
      </c>
      <c r="D184" s="6">
        <v>9845.4295521000004</v>
      </c>
      <c r="E184" s="6">
        <v>8963.9332582999996</v>
      </c>
      <c r="F184" s="6">
        <v>2506.8065545999998</v>
      </c>
      <c r="G184" s="6">
        <v>466.11475919999998</v>
      </c>
      <c r="H184" s="6">
        <v>45.199252272913803</v>
      </c>
      <c r="I184" s="6">
        <v>41.152402600153003</v>
      </c>
      <c r="J184" s="6">
        <v>11.508465045752301</v>
      </c>
      <c r="K184" s="6">
        <v>2.1398800811809702</v>
      </c>
    </row>
    <row r="185" spans="1:11" x14ac:dyDescent="0.25">
      <c r="A185" s="6" t="s">
        <v>196</v>
      </c>
      <c r="B185" s="6" t="s">
        <v>197</v>
      </c>
      <c r="C185" s="6" t="s">
        <v>15</v>
      </c>
      <c r="D185" s="6">
        <v>7373.0965079999996</v>
      </c>
      <c r="E185" s="6">
        <v>5795.3212737000003</v>
      </c>
      <c r="F185" s="6">
        <v>2469.9536363000002</v>
      </c>
      <c r="G185" s="6">
        <v>134.54389380000001</v>
      </c>
      <c r="H185" s="6">
        <v>46.745299535616297</v>
      </c>
      <c r="I185" s="6">
        <v>36.742232866516503</v>
      </c>
      <c r="J185" s="6">
        <v>15.659461725837</v>
      </c>
      <c r="K185" s="6">
        <v>0.85300587203017098</v>
      </c>
    </row>
    <row r="186" spans="1:11" x14ac:dyDescent="0.25">
      <c r="A186" s="6" t="s">
        <v>198</v>
      </c>
      <c r="B186" s="6" t="s">
        <v>199</v>
      </c>
      <c r="C186" s="6" t="s">
        <v>15</v>
      </c>
      <c r="D186" s="6">
        <v>4642.2133543</v>
      </c>
      <c r="E186" s="6">
        <v>3609.4611369999998</v>
      </c>
      <c r="F186" s="6">
        <v>1624.8442695000001</v>
      </c>
      <c r="G186" s="6">
        <v>564.18518970000002</v>
      </c>
      <c r="H186" s="6">
        <v>44.462647119475903</v>
      </c>
      <c r="I186" s="6">
        <v>34.571051474236498</v>
      </c>
      <c r="J186" s="6">
        <v>15.5625930703857</v>
      </c>
      <c r="K186" s="6">
        <v>5.4037083359018299</v>
      </c>
    </row>
    <row r="187" spans="1:11" x14ac:dyDescent="0.25">
      <c r="A187" s="6" t="s">
        <v>200</v>
      </c>
      <c r="B187" s="6" t="s">
        <v>201</v>
      </c>
      <c r="C187" s="6" t="s">
        <v>15</v>
      </c>
      <c r="D187" s="6">
        <v>13481.174109400001</v>
      </c>
      <c r="E187" s="6">
        <v>15460.0265342</v>
      </c>
      <c r="F187" s="6">
        <v>5865.3000051999998</v>
      </c>
      <c r="G187" s="6">
        <v>749.69813209999995</v>
      </c>
      <c r="H187" s="6">
        <v>37.9151162712078</v>
      </c>
      <c r="I187" s="6">
        <v>43.480538033511003</v>
      </c>
      <c r="J187" s="6">
        <v>16.495857842798198</v>
      </c>
      <c r="K187" s="6">
        <v>2.1084878524830399</v>
      </c>
    </row>
    <row r="188" spans="1:11" x14ac:dyDescent="0.25">
      <c r="A188" s="6" t="s">
        <v>202</v>
      </c>
      <c r="B188" s="6" t="s">
        <v>203</v>
      </c>
      <c r="C188" s="6" t="s">
        <v>15</v>
      </c>
      <c r="D188" s="6">
        <v>1221.6919177</v>
      </c>
      <c r="E188" s="6">
        <v>1245.9601141000001</v>
      </c>
      <c r="F188" s="6">
        <v>982.42382720000001</v>
      </c>
      <c r="G188" s="6">
        <v>269.09974349999999</v>
      </c>
      <c r="H188" s="6">
        <v>32.848460203889999</v>
      </c>
      <c r="I188" s="6">
        <v>33.500975680268397</v>
      </c>
      <c r="J188" s="6">
        <v>26.415096575155601</v>
      </c>
      <c r="K188" s="6">
        <v>7.2354675406859901</v>
      </c>
    </row>
    <row r="189" spans="1:11" x14ac:dyDescent="0.25">
      <c r="A189" s="6" t="s">
        <v>204</v>
      </c>
      <c r="B189" s="6" t="s">
        <v>205</v>
      </c>
      <c r="C189" s="6" t="s">
        <v>15</v>
      </c>
      <c r="D189" s="6">
        <v>7868.6420630000002</v>
      </c>
      <c r="E189" s="6">
        <v>4823.9908050000004</v>
      </c>
      <c r="F189" s="6">
        <v>2958.0818508000002</v>
      </c>
      <c r="G189" s="6">
        <v>816.91259960000002</v>
      </c>
      <c r="H189" s="6">
        <v>47.782488095343403</v>
      </c>
      <c r="I189" s="6">
        <v>29.2937817435906</v>
      </c>
      <c r="J189" s="6">
        <v>17.9630118753951</v>
      </c>
      <c r="K189" s="6">
        <v>4.96071828567087</v>
      </c>
    </row>
    <row r="190" spans="1:11" x14ac:dyDescent="0.25">
      <c r="A190" s="6" t="s">
        <v>206</v>
      </c>
      <c r="B190" s="6" t="s">
        <v>207</v>
      </c>
      <c r="C190" s="6" t="s">
        <v>15</v>
      </c>
      <c r="D190" s="6">
        <v>9189.4990099999995</v>
      </c>
      <c r="E190" s="6">
        <v>6594.6730520999999</v>
      </c>
      <c r="F190" s="6">
        <v>1813.3413571000001</v>
      </c>
      <c r="G190" s="6">
        <v>298.34967610000001</v>
      </c>
      <c r="H190" s="6">
        <v>51.349850862535099</v>
      </c>
      <c r="I190" s="6">
        <v>36.850265432752202</v>
      </c>
      <c r="J190" s="6">
        <v>10.132740440868901</v>
      </c>
      <c r="K190" s="6">
        <v>1.66714326384379</v>
      </c>
    </row>
    <row r="191" spans="1:11" x14ac:dyDescent="0.25">
      <c r="A191" s="6" t="s">
        <v>208</v>
      </c>
      <c r="B191" s="6" t="s">
        <v>209</v>
      </c>
      <c r="C191" s="6" t="s">
        <v>15</v>
      </c>
      <c r="D191" s="6">
        <v>7214.5906130000003</v>
      </c>
      <c r="E191" s="6">
        <v>5069.0682253000004</v>
      </c>
      <c r="F191" s="6">
        <v>1154.2352693</v>
      </c>
      <c r="G191" s="6">
        <v>381.86426130000001</v>
      </c>
      <c r="H191" s="6">
        <v>52.2048969339126</v>
      </c>
      <c r="I191" s="6">
        <v>36.679861470714499</v>
      </c>
      <c r="J191" s="6">
        <v>8.3520654883336594</v>
      </c>
      <c r="K191" s="6">
        <v>2.7631761070392402</v>
      </c>
    </row>
    <row r="192" spans="1:11" x14ac:dyDescent="0.25">
      <c r="A192" s="6" t="s">
        <v>210</v>
      </c>
      <c r="B192" s="6" t="s">
        <v>211</v>
      </c>
      <c r="C192" s="6" t="s">
        <v>15</v>
      </c>
      <c r="D192" s="6">
        <v>1075.6383589</v>
      </c>
      <c r="E192" s="6">
        <v>617.58428509999999</v>
      </c>
      <c r="F192" s="6">
        <v>268.14487109999999</v>
      </c>
      <c r="G192" s="6">
        <v>0</v>
      </c>
      <c r="H192" s="6">
        <v>54.841244724355398</v>
      </c>
      <c r="I192" s="6">
        <v>31.487433147811299</v>
      </c>
      <c r="J192" s="6">
        <v>13.671322127833299</v>
      </c>
      <c r="K192" s="6">
        <v>0</v>
      </c>
    </row>
    <row r="193" spans="1:11" x14ac:dyDescent="0.25">
      <c r="A193" s="6" t="s">
        <v>212</v>
      </c>
      <c r="B193" s="6" t="s">
        <v>213</v>
      </c>
      <c r="C193" s="6" t="s">
        <v>15</v>
      </c>
      <c r="D193" s="6">
        <v>1183.9037461</v>
      </c>
      <c r="E193" s="6">
        <v>1149.5646759000001</v>
      </c>
      <c r="F193" s="6">
        <v>226.8095486</v>
      </c>
      <c r="G193" s="6">
        <v>94.848815200000004</v>
      </c>
      <c r="H193" s="6">
        <v>44.589348894059903</v>
      </c>
      <c r="I193" s="6">
        <v>43.296037012169698</v>
      </c>
      <c r="J193" s="6">
        <v>8.5423246005806597</v>
      </c>
      <c r="K193" s="6">
        <v>3.57228949318975</v>
      </c>
    </row>
    <row r="194" spans="1:11" x14ac:dyDescent="0.25">
      <c r="A194" s="6" t="s">
        <v>214</v>
      </c>
      <c r="B194" s="6" t="s">
        <v>215</v>
      </c>
      <c r="C194" s="6" t="s">
        <v>15</v>
      </c>
      <c r="D194" s="6">
        <v>1313.6435405</v>
      </c>
      <c r="E194" s="6">
        <v>1174.5117166</v>
      </c>
      <c r="F194" s="6">
        <v>986.09860809999998</v>
      </c>
      <c r="G194" s="6">
        <v>288.11663479999999</v>
      </c>
      <c r="H194" s="6">
        <v>34.915315769672297</v>
      </c>
      <c r="I194" s="6">
        <v>31.217332705537601</v>
      </c>
      <c r="J194" s="6">
        <v>26.209502974255201</v>
      </c>
      <c r="K194" s="6">
        <v>7.6578485505348297</v>
      </c>
    </row>
    <row r="195" spans="1:11" x14ac:dyDescent="0.25">
      <c r="A195" s="6" t="s">
        <v>216</v>
      </c>
      <c r="B195" s="6" t="s">
        <v>217</v>
      </c>
      <c r="C195" s="6" t="s">
        <v>15</v>
      </c>
      <c r="D195" s="6">
        <v>2100.4625741</v>
      </c>
      <c r="E195" s="6">
        <v>1903.6744732</v>
      </c>
      <c r="F195" s="6">
        <v>1367.1343565</v>
      </c>
      <c r="G195" s="6">
        <v>486.27442409999998</v>
      </c>
      <c r="H195" s="6">
        <v>35.859089041955301</v>
      </c>
      <c r="I195" s="6">
        <v>32.499523335056701</v>
      </c>
      <c r="J195" s="6">
        <v>23.339712512161999</v>
      </c>
      <c r="K195" s="6">
        <v>8.3016751108259808</v>
      </c>
    </row>
    <row r="196" spans="1:11" x14ac:dyDescent="0.25">
      <c r="A196" s="6" t="s">
        <v>218</v>
      </c>
      <c r="B196" s="6" t="s">
        <v>219</v>
      </c>
      <c r="C196" s="6" t="s">
        <v>15</v>
      </c>
      <c r="D196" s="6">
        <v>4008.7946738999999</v>
      </c>
      <c r="E196" s="6">
        <v>2995.8556087000002</v>
      </c>
      <c r="F196" s="6">
        <v>1334.848113</v>
      </c>
      <c r="G196" s="6">
        <v>0</v>
      </c>
      <c r="H196" s="6">
        <v>48.069973561180603</v>
      </c>
      <c r="I196" s="6">
        <v>35.923690689605998</v>
      </c>
      <c r="J196" s="6">
        <v>16.006335749213399</v>
      </c>
      <c r="K196" s="6">
        <v>0</v>
      </c>
    </row>
    <row r="197" spans="1:11" x14ac:dyDescent="0.25">
      <c r="A197" s="6" t="s">
        <v>220</v>
      </c>
      <c r="B197" s="6" t="s">
        <v>221</v>
      </c>
      <c r="C197" s="6" t="s">
        <v>15</v>
      </c>
      <c r="D197" s="6">
        <v>3228.4142062000001</v>
      </c>
      <c r="E197" s="6">
        <v>1509.7923224000001</v>
      </c>
      <c r="F197" s="6">
        <v>684.75693060000003</v>
      </c>
      <c r="G197" s="6">
        <v>51.567361300000002</v>
      </c>
      <c r="H197" s="6">
        <v>58.971523077572897</v>
      </c>
      <c r="I197" s="6">
        <v>27.578478812219199</v>
      </c>
      <c r="J197" s="6">
        <v>12.5080477770963</v>
      </c>
      <c r="K197" s="6">
        <v>0.94195033311165599</v>
      </c>
    </row>
    <row r="198" spans="1:11" x14ac:dyDescent="0.25">
      <c r="A198" s="6" t="s">
        <v>222</v>
      </c>
      <c r="B198" s="6" t="s">
        <v>223</v>
      </c>
      <c r="C198" s="6" t="s">
        <v>15</v>
      </c>
      <c r="D198" s="6">
        <v>4362.5073808999996</v>
      </c>
      <c r="E198" s="6">
        <v>3548.1529792000001</v>
      </c>
      <c r="F198" s="6">
        <v>1989.8420002</v>
      </c>
      <c r="G198" s="6">
        <v>534.79943260000005</v>
      </c>
      <c r="H198" s="6">
        <v>41.805282372074501</v>
      </c>
      <c r="I198" s="6">
        <v>34.001440970438502</v>
      </c>
      <c r="J198" s="6">
        <v>19.068370418897299</v>
      </c>
      <c r="K198" s="6">
        <v>5.1249062385897499</v>
      </c>
    </row>
    <row r="199" spans="1:11" x14ac:dyDescent="0.25">
      <c r="A199" s="6" t="s">
        <v>224</v>
      </c>
      <c r="B199" s="6" t="s">
        <v>225</v>
      </c>
      <c r="C199" s="6" t="s">
        <v>15</v>
      </c>
      <c r="D199" s="6">
        <v>1447.4442775</v>
      </c>
      <c r="E199" s="6">
        <v>1073.4774861999999</v>
      </c>
      <c r="F199" s="6">
        <v>397.73909609999998</v>
      </c>
      <c r="G199" s="6">
        <v>43.4060962</v>
      </c>
      <c r="H199" s="6">
        <v>48.866021565381502</v>
      </c>
      <c r="I199" s="6">
        <v>36.2408244697356</v>
      </c>
      <c r="J199" s="6">
        <v>13.4277550780658</v>
      </c>
      <c r="K199" s="6">
        <v>1.46539888681706</v>
      </c>
    </row>
    <row r="200" spans="1:11" x14ac:dyDescent="0.25">
      <c r="A200" s="6" t="s">
        <v>226</v>
      </c>
      <c r="B200" s="6" t="s">
        <v>227</v>
      </c>
      <c r="C200" s="6" t="s">
        <v>15</v>
      </c>
      <c r="D200" s="6">
        <v>11714.207571700001</v>
      </c>
      <c r="E200" s="6">
        <v>4769.4088723000004</v>
      </c>
      <c r="F200" s="6">
        <v>1322.9901543000001</v>
      </c>
      <c r="G200" s="6">
        <v>90.986645899999999</v>
      </c>
      <c r="H200" s="6">
        <v>65.451300696512206</v>
      </c>
      <c r="I200" s="6">
        <v>26.6483253207556</v>
      </c>
      <c r="J200" s="6">
        <v>7.3920003446761502</v>
      </c>
      <c r="K200" s="6">
        <v>0.50837363805597502</v>
      </c>
    </row>
    <row r="201" spans="1:11" x14ac:dyDescent="0.25">
      <c r="A201" s="6" t="s">
        <v>228</v>
      </c>
      <c r="B201" s="6" t="s">
        <v>229</v>
      </c>
      <c r="C201" s="6" t="s">
        <v>15</v>
      </c>
      <c r="D201" s="6">
        <v>17002.734901</v>
      </c>
      <c r="E201" s="6">
        <v>8178.3517770999997</v>
      </c>
      <c r="F201" s="6">
        <v>940.16067320000002</v>
      </c>
      <c r="G201" s="6">
        <v>226.11050900000001</v>
      </c>
      <c r="H201" s="6">
        <v>64.532978946703395</v>
      </c>
      <c r="I201" s="6">
        <v>31.040500609068999</v>
      </c>
      <c r="J201" s="6">
        <v>3.56832999416851</v>
      </c>
      <c r="K201" s="6">
        <v>0.85819045005913697</v>
      </c>
    </row>
    <row r="202" spans="1:11" x14ac:dyDescent="0.25">
      <c r="A202" s="6" t="s">
        <v>230</v>
      </c>
      <c r="B202" s="6" t="s">
        <v>231</v>
      </c>
      <c r="C202" s="6" t="s">
        <v>15</v>
      </c>
      <c r="D202" s="6">
        <v>4669.2985599000003</v>
      </c>
      <c r="E202" s="6">
        <v>2448.4077302999999</v>
      </c>
      <c r="F202" s="6">
        <v>881.67532889999995</v>
      </c>
      <c r="G202" s="6">
        <v>294.88085890000002</v>
      </c>
      <c r="H202" s="6">
        <v>56.295524433727699</v>
      </c>
      <c r="I202" s="6">
        <v>29.519294051692299</v>
      </c>
      <c r="J202" s="6">
        <v>10.6299424600872</v>
      </c>
      <c r="K202" s="6">
        <v>3.5552390544928199</v>
      </c>
    </row>
    <row r="203" spans="1:11" x14ac:dyDescent="0.25">
      <c r="A203" s="6" t="s">
        <v>232</v>
      </c>
      <c r="B203" s="6" t="s">
        <v>233</v>
      </c>
      <c r="C203" s="6" t="s">
        <v>15</v>
      </c>
      <c r="D203" s="6">
        <v>4714.3821651999997</v>
      </c>
      <c r="E203" s="6">
        <v>2340.8872672000002</v>
      </c>
      <c r="F203" s="6">
        <v>1679.6782238000001</v>
      </c>
      <c r="G203" s="6">
        <v>664.81851849999998</v>
      </c>
      <c r="H203" s="6">
        <v>50.154249346</v>
      </c>
      <c r="I203" s="6">
        <v>24.903675513765801</v>
      </c>
      <c r="J203" s="6">
        <v>17.8693617754125</v>
      </c>
      <c r="K203" s="6">
        <v>7.0727133648217402</v>
      </c>
    </row>
    <row r="204" spans="1:11" x14ac:dyDescent="0.25">
      <c r="A204" s="6" t="s">
        <v>234</v>
      </c>
      <c r="B204" s="6" t="s">
        <v>235</v>
      </c>
      <c r="C204" s="6" t="s">
        <v>15</v>
      </c>
      <c r="D204" s="6">
        <v>375.56163909999998</v>
      </c>
      <c r="E204" s="6">
        <v>267.5677925</v>
      </c>
      <c r="F204" s="6">
        <v>299.2004695</v>
      </c>
      <c r="G204" s="6">
        <v>58.461897200000003</v>
      </c>
      <c r="H204" s="6">
        <v>37.526450530265102</v>
      </c>
      <c r="I204" s="6">
        <v>26.735610039421299</v>
      </c>
      <c r="J204" s="6">
        <v>29.896375051058399</v>
      </c>
      <c r="K204" s="6">
        <v>5.8415643792551704</v>
      </c>
    </row>
    <row r="205" spans="1:11" x14ac:dyDescent="0.25">
      <c r="A205" s="6" t="s">
        <v>236</v>
      </c>
      <c r="B205" s="6" t="s">
        <v>237</v>
      </c>
      <c r="C205" s="6" t="s">
        <v>15</v>
      </c>
      <c r="D205" s="6">
        <v>783.37566089999996</v>
      </c>
      <c r="E205" s="6">
        <v>497.22620649999999</v>
      </c>
      <c r="F205" s="6">
        <v>100.51154870000001</v>
      </c>
      <c r="G205" s="6">
        <v>21.199949100000001</v>
      </c>
      <c r="H205" s="6">
        <v>55.863095962739699</v>
      </c>
      <c r="I205" s="6">
        <v>35.4575673910863</v>
      </c>
      <c r="J205" s="6">
        <v>7.1675526451011802</v>
      </c>
      <c r="K205" s="6">
        <v>1.51178400107286</v>
      </c>
    </row>
    <row r="206" spans="1:11" x14ac:dyDescent="0.25">
      <c r="A206" s="6" t="s">
        <v>238</v>
      </c>
      <c r="B206" s="6" t="s">
        <v>239</v>
      </c>
      <c r="C206" s="6" t="s">
        <v>15</v>
      </c>
      <c r="D206" s="6">
        <v>729.61798090000002</v>
      </c>
      <c r="E206" s="6">
        <v>604.08787440000003</v>
      </c>
      <c r="F206" s="6">
        <v>134.26764220000001</v>
      </c>
      <c r="G206" s="6">
        <v>6.8364022000000002</v>
      </c>
      <c r="H206" s="6">
        <v>49.472001852470299</v>
      </c>
      <c r="I206" s="6">
        <v>40.960389167639903</v>
      </c>
      <c r="J206" s="6">
        <v>9.1040643426188108</v>
      </c>
      <c r="K206" s="6">
        <v>0.46354463727092099</v>
      </c>
    </row>
    <row r="207" spans="1:11" x14ac:dyDescent="0.25">
      <c r="A207" s="6" t="s">
        <v>240</v>
      </c>
      <c r="B207" s="6" t="s">
        <v>241</v>
      </c>
      <c r="C207" s="6" t="s">
        <v>15</v>
      </c>
      <c r="D207" s="6">
        <v>959.40241179999998</v>
      </c>
      <c r="E207" s="6">
        <v>982.02013810000005</v>
      </c>
      <c r="F207" s="6">
        <v>274.60801570000001</v>
      </c>
      <c r="G207" s="6">
        <v>0</v>
      </c>
      <c r="H207" s="6">
        <v>43.293735505865499</v>
      </c>
      <c r="I207" s="6">
        <v>44.314376946967499</v>
      </c>
      <c r="J207" s="6">
        <v>12.391887547167</v>
      </c>
      <c r="K207" s="6">
        <v>0</v>
      </c>
    </row>
    <row r="208" spans="1:11" x14ac:dyDescent="0.25">
      <c r="A208" s="6" t="s">
        <v>242</v>
      </c>
      <c r="B208" s="6" t="s">
        <v>243</v>
      </c>
      <c r="C208" s="6" t="s">
        <v>15</v>
      </c>
      <c r="D208" s="6">
        <v>1449.2984944</v>
      </c>
      <c r="E208" s="6">
        <v>1167.4435415</v>
      </c>
      <c r="F208" s="6">
        <v>462.84523000000002</v>
      </c>
      <c r="G208" s="6">
        <v>0</v>
      </c>
      <c r="H208" s="6">
        <v>47.061452372139399</v>
      </c>
      <c r="I208" s="6">
        <v>37.909091079411802</v>
      </c>
      <c r="J208" s="6">
        <v>15.029456548448699</v>
      </c>
      <c r="K208" s="6">
        <v>0</v>
      </c>
    </row>
    <row r="209" spans="1:11" x14ac:dyDescent="0.25">
      <c r="A209" s="6" t="s">
        <v>244</v>
      </c>
      <c r="B209" s="6" t="s">
        <v>245</v>
      </c>
      <c r="C209" s="6" t="s">
        <v>15</v>
      </c>
      <c r="D209" s="6">
        <v>1921.8011134000001</v>
      </c>
      <c r="E209" s="6">
        <v>1369.4601596</v>
      </c>
      <c r="F209" s="6">
        <v>349.9357425</v>
      </c>
      <c r="G209" s="6">
        <v>81.621677300000002</v>
      </c>
      <c r="H209" s="6">
        <v>51.622205430439003</v>
      </c>
      <c r="I209" s="6">
        <v>36.785572239887998</v>
      </c>
      <c r="J209" s="6">
        <v>9.3997524826224303</v>
      </c>
      <c r="K209" s="6">
        <v>2.1924698470505102</v>
      </c>
    </row>
    <row r="210" spans="1:11" x14ac:dyDescent="0.25">
      <c r="A210" s="6" t="s">
        <v>246</v>
      </c>
      <c r="B210" s="6" t="s">
        <v>247</v>
      </c>
      <c r="C210" s="6" t="s">
        <v>15</v>
      </c>
      <c r="D210" s="6">
        <v>586.44909459999997</v>
      </c>
      <c r="E210" s="6">
        <v>871.30502309999997</v>
      </c>
      <c r="F210" s="6">
        <v>206.68761029999999</v>
      </c>
      <c r="G210" s="6">
        <v>48.059488199999997</v>
      </c>
      <c r="H210" s="6">
        <v>34.245178283803902</v>
      </c>
      <c r="I210" s="6">
        <v>50.879089302687099</v>
      </c>
      <c r="J210" s="6">
        <v>12.0693409350467</v>
      </c>
      <c r="K210" s="6">
        <v>2.8063914784623001</v>
      </c>
    </row>
    <row r="211" spans="1:11" x14ac:dyDescent="0.25">
      <c r="A211" s="6" t="s">
        <v>248</v>
      </c>
      <c r="B211" s="6" t="s">
        <v>249</v>
      </c>
      <c r="C211" s="6" t="s">
        <v>15</v>
      </c>
      <c r="D211" s="6">
        <v>1151.0622659000001</v>
      </c>
      <c r="E211" s="6">
        <v>765.38889630000006</v>
      </c>
      <c r="F211" s="6">
        <v>205.4707526</v>
      </c>
      <c r="G211" s="6">
        <v>136.58807640000001</v>
      </c>
      <c r="H211" s="6">
        <v>50.9655600544151</v>
      </c>
      <c r="I211" s="6">
        <v>33.889108274138302</v>
      </c>
      <c r="J211" s="6">
        <v>9.0976242478709803</v>
      </c>
      <c r="K211" s="6">
        <v>6.0477074235756403</v>
      </c>
    </row>
    <row r="212" spans="1:11" x14ac:dyDescent="0.25">
      <c r="A212" s="6" t="s">
        <v>250</v>
      </c>
      <c r="B212" s="6" t="s">
        <v>251</v>
      </c>
      <c r="C212" s="6" t="s">
        <v>15</v>
      </c>
      <c r="D212" s="6">
        <v>1543.8250097</v>
      </c>
      <c r="E212" s="6">
        <v>1504.4270349999999</v>
      </c>
      <c r="F212" s="6">
        <v>299.84114010000002</v>
      </c>
      <c r="G212" s="6">
        <v>27.4747865</v>
      </c>
      <c r="H212" s="6">
        <v>45.735266563316799</v>
      </c>
      <c r="I212" s="6">
        <v>44.5681155820605</v>
      </c>
      <c r="J212" s="6">
        <v>8.8826870810877203</v>
      </c>
      <c r="K212" s="6">
        <v>0.81393077353494703</v>
      </c>
    </row>
    <row r="213" spans="1:11" x14ac:dyDescent="0.25">
      <c r="A213" s="6" t="s">
        <v>252</v>
      </c>
      <c r="B213" s="6" t="s">
        <v>253</v>
      </c>
      <c r="C213" s="6" t="s">
        <v>15</v>
      </c>
      <c r="D213" s="6">
        <v>577.9753872</v>
      </c>
      <c r="E213" s="6">
        <v>666.24599809999995</v>
      </c>
      <c r="F213" s="6">
        <v>595.65132530000005</v>
      </c>
      <c r="G213" s="6">
        <v>301.3088965</v>
      </c>
      <c r="H213" s="6">
        <v>26.993291240849299</v>
      </c>
      <c r="I213" s="6">
        <v>31.115809882299502</v>
      </c>
      <c r="J213" s="6">
        <v>27.818813842079699</v>
      </c>
      <c r="K213" s="6">
        <v>14.072085034771501</v>
      </c>
    </row>
    <row r="214" spans="1:11" x14ac:dyDescent="0.25">
      <c r="A214" s="6" t="s">
        <v>254</v>
      </c>
      <c r="B214" s="6" t="s">
        <v>255</v>
      </c>
      <c r="C214" s="6" t="s">
        <v>15</v>
      </c>
      <c r="D214" s="6">
        <v>463.06121810000002</v>
      </c>
      <c r="E214" s="6">
        <v>730.40740670000002</v>
      </c>
      <c r="F214" s="6">
        <v>920.82044080000003</v>
      </c>
      <c r="G214" s="6">
        <v>450.4632441</v>
      </c>
      <c r="H214" s="6">
        <v>18.0548124023003</v>
      </c>
      <c r="I214" s="6">
        <v>28.478672343429398</v>
      </c>
      <c r="J214" s="6">
        <v>35.902899368388098</v>
      </c>
      <c r="K214" s="6">
        <v>17.5636158858822</v>
      </c>
    </row>
    <row r="215" spans="1:11" x14ac:dyDescent="0.25">
      <c r="A215" s="6" t="s">
        <v>256</v>
      </c>
      <c r="B215" s="6" t="s">
        <v>257</v>
      </c>
      <c r="C215" s="6" t="s">
        <v>15</v>
      </c>
      <c r="D215" s="6">
        <v>868.67872269999998</v>
      </c>
      <c r="E215" s="6">
        <v>1297.2771210999999</v>
      </c>
      <c r="F215" s="6">
        <v>1036.6542191999999</v>
      </c>
      <c r="G215" s="6">
        <v>460.88930549999998</v>
      </c>
      <c r="H215" s="6">
        <v>23.711720279500799</v>
      </c>
      <c r="I215" s="6">
        <v>35.410873337509599</v>
      </c>
      <c r="J215" s="6">
        <v>28.296830841940402</v>
      </c>
      <c r="K215" s="6">
        <v>12.5805755410491</v>
      </c>
    </row>
    <row r="216" spans="1:11" x14ac:dyDescent="0.25">
      <c r="A216" s="6" t="s">
        <v>258</v>
      </c>
      <c r="B216" s="6" t="s">
        <v>259</v>
      </c>
      <c r="C216" s="6" t="s">
        <v>15</v>
      </c>
      <c r="D216" s="6">
        <v>937.08747779999999</v>
      </c>
      <c r="E216" s="6">
        <v>1688.6430336000001</v>
      </c>
      <c r="F216" s="6">
        <v>1635.3510871000001</v>
      </c>
      <c r="G216" s="6">
        <v>447.96390359999998</v>
      </c>
      <c r="H216" s="6">
        <v>19.8997329157704</v>
      </c>
      <c r="I216" s="6">
        <v>35.859560771858099</v>
      </c>
      <c r="J216" s="6">
        <v>34.727867598024197</v>
      </c>
      <c r="K216" s="6">
        <v>9.5128387143473194</v>
      </c>
    </row>
    <row r="217" spans="1:11" x14ac:dyDescent="0.25">
      <c r="A217" s="6" t="s">
        <v>260</v>
      </c>
      <c r="B217" s="6" t="s">
        <v>261</v>
      </c>
      <c r="C217" s="6" t="s">
        <v>15</v>
      </c>
      <c r="D217" s="6">
        <v>1218.8450685</v>
      </c>
      <c r="E217" s="6">
        <v>747.20091979999995</v>
      </c>
      <c r="F217" s="6">
        <v>1302.6526616000001</v>
      </c>
      <c r="G217" s="6">
        <v>271.61208049999999</v>
      </c>
      <c r="H217" s="6">
        <v>34.427629700240701</v>
      </c>
      <c r="I217" s="6">
        <v>21.105518037835601</v>
      </c>
      <c r="J217" s="6">
        <v>36.794868044049402</v>
      </c>
      <c r="K217" s="6">
        <v>7.6719842178743498</v>
      </c>
    </row>
    <row r="218" spans="1:11" x14ac:dyDescent="0.25">
      <c r="A218" s="6" t="s">
        <v>262</v>
      </c>
      <c r="B218" s="6" t="s">
        <v>263</v>
      </c>
      <c r="C218" s="6" t="s">
        <v>15</v>
      </c>
      <c r="D218" s="6">
        <v>340.28095300000001</v>
      </c>
      <c r="E218" s="6">
        <v>229.34350319999999</v>
      </c>
      <c r="F218" s="6">
        <v>187.8352309</v>
      </c>
      <c r="G218" s="6">
        <v>36.681575700000003</v>
      </c>
      <c r="H218" s="6">
        <v>42.848919825703298</v>
      </c>
      <c r="I218" s="6">
        <v>28.879434169101799</v>
      </c>
      <c r="J218" s="6">
        <v>23.652621982860701</v>
      </c>
      <c r="K218" s="6">
        <v>4.6190240223341803</v>
      </c>
    </row>
    <row r="219" spans="1:11" x14ac:dyDescent="0.25">
      <c r="A219" s="6" t="s">
        <v>264</v>
      </c>
      <c r="B219" s="6" t="s">
        <v>265</v>
      </c>
      <c r="C219" s="6" t="s">
        <v>15</v>
      </c>
      <c r="D219" s="6">
        <v>6667.0590112</v>
      </c>
      <c r="E219" s="6">
        <v>7134.8154924</v>
      </c>
      <c r="F219" s="6">
        <v>3580.1273482000001</v>
      </c>
      <c r="G219" s="6">
        <v>1593.4575979000001</v>
      </c>
      <c r="H219" s="6">
        <v>35.135165126689003</v>
      </c>
      <c r="I219" s="6">
        <v>37.600225234666503</v>
      </c>
      <c r="J219" s="6">
        <v>18.867144469888501</v>
      </c>
      <c r="K219" s="6">
        <v>8.3974651687561206</v>
      </c>
    </row>
    <row r="220" spans="1:11" x14ac:dyDescent="0.25">
      <c r="A220" s="6" t="s">
        <v>266</v>
      </c>
      <c r="B220" s="6" t="s">
        <v>267</v>
      </c>
      <c r="C220" s="6" t="s">
        <v>15</v>
      </c>
      <c r="D220" s="6">
        <v>1434.8993634000001</v>
      </c>
      <c r="E220" s="6">
        <v>2606.2344788999999</v>
      </c>
      <c r="F220" s="6">
        <v>4140.4505519000004</v>
      </c>
      <c r="G220" s="6">
        <v>1115.3875450999999</v>
      </c>
      <c r="H220" s="6">
        <v>15.4340507077839</v>
      </c>
      <c r="I220" s="6">
        <v>28.033154191667201</v>
      </c>
      <c r="J220" s="6">
        <v>44.535474334364302</v>
      </c>
      <c r="K220" s="6">
        <v>11.9973207661847</v>
      </c>
    </row>
    <row r="221" spans="1:11" x14ac:dyDescent="0.25">
      <c r="A221" s="6" t="s">
        <v>268</v>
      </c>
      <c r="B221" s="6" t="s">
        <v>269</v>
      </c>
      <c r="C221" s="6" t="s">
        <v>15</v>
      </c>
      <c r="D221" s="6">
        <v>1610.9295145000001</v>
      </c>
      <c r="E221" s="6">
        <v>1693.0374907</v>
      </c>
      <c r="F221" s="6">
        <v>972.10427040000002</v>
      </c>
      <c r="G221" s="6">
        <v>304.4276203</v>
      </c>
      <c r="H221" s="6">
        <v>35.169302539117297</v>
      </c>
      <c r="I221" s="6">
        <v>36.961857849489597</v>
      </c>
      <c r="J221" s="6">
        <v>21.222672300393501</v>
      </c>
      <c r="K221" s="6">
        <v>6.6461673109995303</v>
      </c>
    </row>
    <row r="222" spans="1:11" x14ac:dyDescent="0.25">
      <c r="A222" s="6" t="s">
        <v>270</v>
      </c>
      <c r="B222" s="6" t="s">
        <v>271</v>
      </c>
      <c r="C222" s="6" t="s">
        <v>15</v>
      </c>
      <c r="D222" s="6">
        <v>960.45075580000002</v>
      </c>
      <c r="E222" s="6">
        <v>1231.4814484999999</v>
      </c>
      <c r="F222" s="6">
        <v>1283.0774028999999</v>
      </c>
      <c r="G222" s="6">
        <v>101.9402115</v>
      </c>
      <c r="H222" s="6">
        <v>26.8511107083147</v>
      </c>
      <c r="I222" s="6">
        <v>34.428256221597401</v>
      </c>
      <c r="J222" s="6">
        <v>35.870712979874</v>
      </c>
      <c r="K222" s="6">
        <v>2.8499200902138702</v>
      </c>
    </row>
    <row r="223" spans="1:11" x14ac:dyDescent="0.25">
      <c r="A223" s="6" t="s">
        <v>272</v>
      </c>
      <c r="B223" s="6" t="s">
        <v>273</v>
      </c>
      <c r="C223" s="6" t="s">
        <v>15</v>
      </c>
      <c r="D223" s="6">
        <v>2586.9396652999999</v>
      </c>
      <c r="E223" s="6">
        <v>1643.5103194999999</v>
      </c>
      <c r="F223" s="6">
        <v>958.73669359999997</v>
      </c>
      <c r="G223" s="6">
        <v>85.455452800000003</v>
      </c>
      <c r="H223" s="6">
        <v>49.0448375634436</v>
      </c>
      <c r="I223" s="6">
        <v>31.1587076169297</v>
      </c>
      <c r="J223" s="6">
        <v>18.1763363229703</v>
      </c>
      <c r="K223" s="6">
        <v>1.62011849665635</v>
      </c>
    </row>
    <row r="224" spans="1:11" x14ac:dyDescent="0.25">
      <c r="A224" s="6" t="s">
        <v>274</v>
      </c>
      <c r="B224" s="6" t="s">
        <v>275</v>
      </c>
      <c r="C224" s="6" t="s">
        <v>15</v>
      </c>
      <c r="D224" s="6">
        <v>753.61034289999998</v>
      </c>
      <c r="E224" s="6">
        <v>1258.1390676000001</v>
      </c>
      <c r="F224" s="6">
        <v>1791.3956585000001</v>
      </c>
      <c r="G224" s="6">
        <v>522.31728720000001</v>
      </c>
      <c r="H224" s="6">
        <v>17.4226540619362</v>
      </c>
      <c r="I224" s="6">
        <v>29.0868111659004</v>
      </c>
      <c r="J224" s="6">
        <v>41.4151253895959</v>
      </c>
      <c r="K224" s="6">
        <v>12.0754093825675</v>
      </c>
    </row>
    <row r="225" spans="1:11" x14ac:dyDescent="0.25">
      <c r="A225" s="6" t="s">
        <v>276</v>
      </c>
      <c r="B225" s="6" t="s">
        <v>277</v>
      </c>
      <c r="C225" s="6" t="s">
        <v>15</v>
      </c>
      <c r="D225" s="6">
        <v>944.64577199999997</v>
      </c>
      <c r="E225" s="6">
        <v>457.90393940000001</v>
      </c>
      <c r="F225" s="6">
        <v>149.29640699999999</v>
      </c>
      <c r="G225" s="6">
        <v>0</v>
      </c>
      <c r="H225" s="6">
        <v>60.872386817190197</v>
      </c>
      <c r="I225" s="6">
        <v>29.507045445466801</v>
      </c>
      <c r="J225" s="6">
        <v>9.6205677373430003</v>
      </c>
      <c r="K225" s="6">
        <v>0</v>
      </c>
    </row>
    <row r="226" spans="1:11" x14ac:dyDescent="0.25">
      <c r="A226" s="6" t="s">
        <v>278</v>
      </c>
      <c r="B226" s="6" t="s">
        <v>279</v>
      </c>
      <c r="C226" s="6" t="s">
        <v>15</v>
      </c>
      <c r="D226" s="6">
        <v>2297.4026313999998</v>
      </c>
      <c r="E226" s="6">
        <v>1443.483583</v>
      </c>
      <c r="F226" s="6">
        <v>1375.0649493999999</v>
      </c>
      <c r="G226" s="6">
        <v>155.95479230000001</v>
      </c>
      <c r="H226" s="6">
        <v>43.578217262046003</v>
      </c>
      <c r="I226" s="6">
        <v>27.380677785607698</v>
      </c>
      <c r="J226" s="6">
        <v>26.082880856570402</v>
      </c>
      <c r="K226" s="6">
        <v>2.9582240957759902</v>
      </c>
    </row>
    <row r="227" spans="1:11" x14ac:dyDescent="0.25">
      <c r="A227" s="6" t="s">
        <v>280</v>
      </c>
      <c r="B227" s="6" t="s">
        <v>281</v>
      </c>
      <c r="C227" s="6" t="s">
        <v>15</v>
      </c>
      <c r="D227" s="6">
        <v>3978.4121401000002</v>
      </c>
      <c r="E227" s="6">
        <v>2148.0939303</v>
      </c>
      <c r="F227" s="6">
        <v>138.41726629999999</v>
      </c>
      <c r="G227" s="6">
        <v>210.60330479999999</v>
      </c>
      <c r="H227" s="6">
        <v>61.4376615270698</v>
      </c>
      <c r="I227" s="6">
        <v>33.172497763091798</v>
      </c>
      <c r="J227" s="6">
        <v>2.13754454213684</v>
      </c>
      <c r="K227" s="6">
        <v>3.2522961677015898</v>
      </c>
    </row>
    <row r="228" spans="1:11" x14ac:dyDescent="0.25">
      <c r="A228" s="6" t="s">
        <v>282</v>
      </c>
      <c r="B228" s="6" t="s">
        <v>283</v>
      </c>
      <c r="C228" s="6" t="s">
        <v>15</v>
      </c>
      <c r="D228" s="6">
        <v>4288.6896982999997</v>
      </c>
      <c r="E228" s="6">
        <v>2384.6677091000001</v>
      </c>
      <c r="F228" s="6">
        <v>735.82008359999998</v>
      </c>
      <c r="G228" s="6">
        <v>56.362515299999998</v>
      </c>
      <c r="H228" s="6">
        <v>57.446476673902602</v>
      </c>
      <c r="I228" s="6">
        <v>31.942333804220901</v>
      </c>
      <c r="J228" s="6">
        <v>9.8562204874538004</v>
      </c>
      <c r="K228" s="6">
        <v>0.75496903442265295</v>
      </c>
    </row>
    <row r="229" spans="1:11" x14ac:dyDescent="0.25">
      <c r="A229" s="6" t="s">
        <v>284</v>
      </c>
      <c r="B229" s="6" t="s">
        <v>285</v>
      </c>
      <c r="C229" s="6" t="s">
        <v>15</v>
      </c>
      <c r="D229" s="6">
        <v>766.11928660000001</v>
      </c>
      <c r="E229" s="6">
        <v>412.8265323</v>
      </c>
      <c r="F229" s="6">
        <v>217.4036303</v>
      </c>
      <c r="G229" s="6">
        <v>124.6027261</v>
      </c>
      <c r="H229" s="6">
        <v>50.371030663662197</v>
      </c>
      <c r="I229" s="6">
        <v>27.142637290260101</v>
      </c>
      <c r="J229" s="6">
        <v>14.293916260524</v>
      </c>
      <c r="K229" s="6">
        <v>8.1924157855537292</v>
      </c>
    </row>
    <row r="230" spans="1:11" x14ac:dyDescent="0.25">
      <c r="A230" s="6" t="s">
        <v>286</v>
      </c>
      <c r="B230" s="6" t="s">
        <v>287</v>
      </c>
      <c r="C230" s="6" t="s">
        <v>15</v>
      </c>
      <c r="D230" s="6">
        <v>931.16176519999999</v>
      </c>
      <c r="E230" s="6">
        <v>971.07336999999995</v>
      </c>
      <c r="F230" s="6">
        <v>304.28114110000001</v>
      </c>
      <c r="G230" s="6">
        <v>35.573362400000001</v>
      </c>
      <c r="H230" s="6">
        <v>41.530978473273798</v>
      </c>
      <c r="I230" s="6">
        <v>43.311085927993702</v>
      </c>
      <c r="J230" s="6">
        <v>13.571319176891899</v>
      </c>
      <c r="K230" s="6">
        <v>1.5866164218405701</v>
      </c>
    </row>
    <row r="231" spans="1:11" x14ac:dyDescent="0.25">
      <c r="A231" s="6" t="s">
        <v>288</v>
      </c>
      <c r="B231" s="6" t="s">
        <v>289</v>
      </c>
      <c r="C231" s="6" t="s">
        <v>15</v>
      </c>
      <c r="D231" s="6">
        <v>4940.6962599999997</v>
      </c>
      <c r="E231" s="6">
        <v>5523.4905103000001</v>
      </c>
      <c r="F231" s="6">
        <v>1724.9057442000001</v>
      </c>
      <c r="G231" s="6">
        <v>363.73279120000001</v>
      </c>
      <c r="H231" s="6">
        <v>39.359236981944797</v>
      </c>
      <c r="I231" s="6">
        <v>44.001970678201701</v>
      </c>
      <c r="J231" s="6">
        <v>13.741175410262001</v>
      </c>
      <c r="K231" s="6">
        <v>2.8976169295914298</v>
      </c>
    </row>
    <row r="232" spans="1:11" x14ac:dyDescent="0.25">
      <c r="A232" s="6" t="s">
        <v>290</v>
      </c>
      <c r="B232" s="6" t="s">
        <v>291</v>
      </c>
      <c r="C232" s="6" t="s">
        <v>15</v>
      </c>
      <c r="D232" s="6">
        <v>1232.5541853</v>
      </c>
      <c r="E232" s="6">
        <v>2235.9427421999999</v>
      </c>
      <c r="F232" s="6">
        <v>1867.1654842</v>
      </c>
      <c r="G232" s="6">
        <v>419.48677659999998</v>
      </c>
      <c r="H232" s="6">
        <v>21.416546208840899</v>
      </c>
      <c r="I232" s="6">
        <v>38.851169084297403</v>
      </c>
      <c r="J232" s="6">
        <v>32.443389790761202</v>
      </c>
      <c r="K232" s="6">
        <v>7.2888949161005403</v>
      </c>
    </row>
    <row r="233" spans="1:11" x14ac:dyDescent="0.25">
      <c r="A233" s="6" t="s">
        <v>292</v>
      </c>
      <c r="B233" s="6" t="s">
        <v>293</v>
      </c>
      <c r="C233" s="6" t="s">
        <v>15</v>
      </c>
      <c r="D233" s="6">
        <v>1205.7991850999999</v>
      </c>
      <c r="E233" s="6">
        <v>2865.2837847000001</v>
      </c>
      <c r="F233" s="6">
        <v>3590.8002210999998</v>
      </c>
      <c r="G233" s="6">
        <v>984.90289510000002</v>
      </c>
      <c r="H233" s="6">
        <v>13.9450562683898</v>
      </c>
      <c r="I233" s="6">
        <v>33.136980101071003</v>
      </c>
      <c r="J233" s="6">
        <v>41.527570884560902</v>
      </c>
      <c r="K233" s="6">
        <v>11.3903927459782</v>
      </c>
    </row>
    <row r="234" spans="1:11" x14ac:dyDescent="0.25">
      <c r="A234" t="s">
        <v>18</v>
      </c>
    </row>
    <row r="235" spans="1:11" x14ac:dyDescent="0.25">
      <c r="A235" t="s">
        <v>1153</v>
      </c>
    </row>
    <row r="236" spans="1:11" x14ac:dyDescent="0.25">
      <c r="A236" t="s">
        <v>19</v>
      </c>
    </row>
    <row r="237" spans="1:11" x14ac:dyDescent="0.25">
      <c r="A237" t="s">
        <v>20</v>
      </c>
    </row>
    <row r="238" spans="1:11" x14ac:dyDescent="0.25">
      <c r="A238" t="s">
        <v>21</v>
      </c>
    </row>
    <row r="241" spans="1:11" x14ac:dyDescent="0.25">
      <c r="K241" s="7" t="str">
        <f>HYPERLINK("#'Indice'!A1", "Ir al índice")</f>
        <v>Ir al índice</v>
      </c>
    </row>
    <row r="242" spans="1:11" ht="17.25" x14ac:dyDescent="0.3">
      <c r="A242" s="4" t="s">
        <v>867</v>
      </c>
    </row>
    <row r="243" spans="1:11" x14ac:dyDescent="0.25">
      <c r="A243" s="5" t="s">
        <v>23</v>
      </c>
      <c r="B243" s="5" t="s">
        <v>68</v>
      </c>
      <c r="C243" s="5" t="s">
        <v>11</v>
      </c>
      <c r="D243" s="5" t="s">
        <v>854</v>
      </c>
      <c r="E243" s="5" t="s">
        <v>855</v>
      </c>
      <c r="F243" s="5" t="s">
        <v>856</v>
      </c>
      <c r="G243" s="5" t="s">
        <v>857</v>
      </c>
      <c r="H243" s="5" t="s">
        <v>858</v>
      </c>
      <c r="I243" s="5" t="s">
        <v>859</v>
      </c>
      <c r="J243" s="5" t="s">
        <v>860</v>
      </c>
      <c r="K243" s="5" t="s">
        <v>861</v>
      </c>
    </row>
    <row r="244" spans="1:11" x14ac:dyDescent="0.25">
      <c r="A244" s="6" t="s">
        <v>69</v>
      </c>
      <c r="B244" s="6" t="s">
        <v>70</v>
      </c>
      <c r="C244" s="6" t="s">
        <v>15</v>
      </c>
      <c r="D244" s="6">
        <v>11.220164799999999</v>
      </c>
      <c r="E244" s="6">
        <v>34.220164799999999</v>
      </c>
      <c r="F244" s="6">
        <v>26.823045400000002</v>
      </c>
      <c r="G244" s="6">
        <v>0</v>
      </c>
      <c r="H244" s="6">
        <v>15.526765529564599</v>
      </c>
      <c r="I244" s="6">
        <v>47.354783526233</v>
      </c>
      <c r="J244" s="6">
        <v>37.118450944202401</v>
      </c>
      <c r="K244" s="6">
        <v>0</v>
      </c>
    </row>
    <row r="245" spans="1:11" x14ac:dyDescent="0.25">
      <c r="A245" s="6" t="s">
        <v>71</v>
      </c>
      <c r="B245" s="6" t="s">
        <v>72</v>
      </c>
      <c r="C245" s="6" t="s">
        <v>15</v>
      </c>
      <c r="D245" s="6">
        <v>35.668342500000001</v>
      </c>
      <c r="E245" s="6">
        <v>47.557789999999997</v>
      </c>
      <c r="F245" s="6">
        <v>22.080402500000002</v>
      </c>
      <c r="G245" s="6">
        <v>13.58794</v>
      </c>
      <c r="H245" s="6">
        <v>30</v>
      </c>
      <c r="I245" s="6">
        <v>40</v>
      </c>
      <c r="J245" s="6">
        <v>18.571428571428601</v>
      </c>
      <c r="K245" s="6">
        <v>11.4285714285714</v>
      </c>
    </row>
    <row r="246" spans="1:11" x14ac:dyDescent="0.25">
      <c r="A246" s="6" t="s">
        <v>73</v>
      </c>
      <c r="B246" s="6" t="s">
        <v>74</v>
      </c>
      <c r="C246" s="6" t="s">
        <v>15</v>
      </c>
      <c r="D246" s="6">
        <v>13.5283266</v>
      </c>
      <c r="E246" s="6">
        <v>103.83546939999999</v>
      </c>
      <c r="F246" s="6">
        <v>20.6878013</v>
      </c>
      <c r="G246" s="6">
        <v>10.613450200000001</v>
      </c>
      <c r="H246" s="6">
        <v>9.0998703646195001</v>
      </c>
      <c r="I246" s="6">
        <v>69.845246845934</v>
      </c>
      <c r="J246" s="6">
        <v>13.915712972143</v>
      </c>
      <c r="K246" s="6">
        <v>7.1391698173035598</v>
      </c>
    </row>
    <row r="247" spans="1:11" x14ac:dyDescent="0.25">
      <c r="A247" s="6" t="s">
        <v>75</v>
      </c>
      <c r="B247" s="6" t="s">
        <v>76</v>
      </c>
      <c r="C247" s="6" t="s">
        <v>15</v>
      </c>
      <c r="D247" s="6">
        <v>0</v>
      </c>
      <c r="E247" s="6">
        <v>4.7560976999999998</v>
      </c>
      <c r="F247" s="6">
        <v>0</v>
      </c>
      <c r="G247" s="6">
        <v>0</v>
      </c>
      <c r="H247" s="6">
        <v>0</v>
      </c>
      <c r="I247" s="6">
        <v>100</v>
      </c>
      <c r="J247" s="6">
        <v>0</v>
      </c>
      <c r="K247" s="6">
        <v>0</v>
      </c>
    </row>
    <row r="248" spans="1:11" x14ac:dyDescent="0.25">
      <c r="A248" s="6" t="s">
        <v>77</v>
      </c>
      <c r="B248" s="6" t="s">
        <v>78</v>
      </c>
      <c r="C248" s="6" t="s">
        <v>15</v>
      </c>
      <c r="D248" s="6">
        <v>368.21484980000002</v>
      </c>
      <c r="E248" s="6">
        <v>539.93566490000001</v>
      </c>
      <c r="F248" s="6">
        <v>210.06169249999999</v>
      </c>
      <c r="G248" s="6">
        <v>48.740199699999998</v>
      </c>
      <c r="H248" s="6">
        <v>31.5535447395117</v>
      </c>
      <c r="I248" s="6">
        <v>46.268867668248298</v>
      </c>
      <c r="J248" s="6">
        <v>18.000879149649901</v>
      </c>
      <c r="K248" s="6">
        <v>4.1767084425900398</v>
      </c>
    </row>
    <row r="249" spans="1:11" x14ac:dyDescent="0.25">
      <c r="A249" s="6" t="s">
        <v>89</v>
      </c>
      <c r="B249" s="6" t="s">
        <v>90</v>
      </c>
      <c r="C249" s="6" t="s">
        <v>15</v>
      </c>
      <c r="D249" s="6">
        <v>86.809451899999999</v>
      </c>
      <c r="E249" s="6">
        <v>212.42456799999999</v>
      </c>
      <c r="F249" s="6">
        <v>131.80222259999999</v>
      </c>
      <c r="G249" s="6">
        <v>24.7782008</v>
      </c>
      <c r="H249" s="6">
        <v>19.044910308571598</v>
      </c>
      <c r="I249" s="6">
        <v>46.603299022753902</v>
      </c>
      <c r="J249" s="6">
        <v>28.915762661178501</v>
      </c>
      <c r="K249" s="6">
        <v>5.4360280074960103</v>
      </c>
    </row>
    <row r="250" spans="1:11" x14ac:dyDescent="0.25">
      <c r="A250" s="6" t="s">
        <v>105</v>
      </c>
      <c r="B250" s="6" t="s">
        <v>106</v>
      </c>
      <c r="C250" s="6" t="s">
        <v>15</v>
      </c>
      <c r="D250" s="6">
        <v>642.84947720000002</v>
      </c>
      <c r="E250" s="6">
        <v>661.64854869999999</v>
      </c>
      <c r="F250" s="6">
        <v>255.86866380000001</v>
      </c>
      <c r="G250" s="6">
        <v>114.5699395</v>
      </c>
      <c r="H250" s="6">
        <v>38.3805253281161</v>
      </c>
      <c r="I250" s="6">
        <v>39.502900418150297</v>
      </c>
      <c r="J250" s="6">
        <v>15.276319076155801</v>
      </c>
      <c r="K250" s="6">
        <v>6.8402551775778004</v>
      </c>
    </row>
    <row r="251" spans="1:11" x14ac:dyDescent="0.25">
      <c r="A251" s="6" t="s">
        <v>107</v>
      </c>
      <c r="B251" s="6" t="s">
        <v>108</v>
      </c>
      <c r="C251" s="6" t="s">
        <v>15</v>
      </c>
      <c r="D251" s="6">
        <v>227.3836824</v>
      </c>
      <c r="E251" s="6">
        <v>158.80765120000001</v>
      </c>
      <c r="F251" s="6">
        <v>119.10573840000001</v>
      </c>
      <c r="G251" s="6">
        <v>30.6787508</v>
      </c>
      <c r="H251" s="6">
        <v>42.424242424242401</v>
      </c>
      <c r="I251" s="6">
        <v>29.629629629629601</v>
      </c>
      <c r="J251" s="6">
        <v>22.2222222222222</v>
      </c>
      <c r="K251" s="6">
        <v>5.7239057239057196</v>
      </c>
    </row>
    <row r="252" spans="1:11" x14ac:dyDescent="0.25">
      <c r="A252" t="s">
        <v>18</v>
      </c>
    </row>
    <row r="253" spans="1:11" x14ac:dyDescent="0.25">
      <c r="A253" t="s">
        <v>1153</v>
      </c>
    </row>
    <row r="254" spans="1:11" x14ac:dyDescent="0.25">
      <c r="A254" t="s">
        <v>19</v>
      </c>
    </row>
    <row r="255" spans="1:11" x14ac:dyDescent="0.25">
      <c r="A255" t="s">
        <v>20</v>
      </c>
    </row>
    <row r="256" spans="1:11" x14ac:dyDescent="0.25">
      <c r="A256" t="s">
        <v>21</v>
      </c>
    </row>
    <row r="259" spans="1:11" x14ac:dyDescent="0.25">
      <c r="K259" s="7" t="str">
        <f>HYPERLINK("#'Indice'!A1", "Ir al índice")</f>
        <v>Ir al índice</v>
      </c>
    </row>
    <row r="260" spans="1:11" ht="17.25" x14ac:dyDescent="0.3">
      <c r="A260" s="8" t="s">
        <v>868</v>
      </c>
    </row>
    <row r="261" spans="1:11" x14ac:dyDescent="0.25">
      <c r="A261" s="5" t="s">
        <v>23</v>
      </c>
      <c r="B261" s="5" t="s">
        <v>10</v>
      </c>
      <c r="C261" s="5" t="s">
        <v>11</v>
      </c>
      <c r="D261" s="5" t="s">
        <v>854</v>
      </c>
      <c r="E261" s="5" t="s">
        <v>855</v>
      </c>
      <c r="F261" s="5" t="s">
        <v>856</v>
      </c>
      <c r="G261" s="5" t="s">
        <v>857</v>
      </c>
      <c r="H261" s="5" t="s">
        <v>858</v>
      </c>
      <c r="I261" s="5" t="s">
        <v>859</v>
      </c>
      <c r="J261" s="5" t="s">
        <v>860</v>
      </c>
      <c r="K261" s="5" t="s">
        <v>861</v>
      </c>
    </row>
    <row r="262" spans="1:11" x14ac:dyDescent="0.25">
      <c r="A262" s="6" t="s">
        <v>13</v>
      </c>
      <c r="B262" s="6" t="s">
        <v>14</v>
      </c>
      <c r="C262" s="6" t="s">
        <v>15</v>
      </c>
      <c r="D262" s="6">
        <v>1385.6742952</v>
      </c>
      <c r="E262" s="6">
        <v>1763.1859546999999</v>
      </c>
      <c r="F262" s="6">
        <v>786.42956649999996</v>
      </c>
      <c r="G262" s="6">
        <v>242.968481</v>
      </c>
      <c r="H262" s="6">
        <v>33.163921341633198</v>
      </c>
      <c r="I262" s="6">
        <v>42.199065476568897</v>
      </c>
      <c r="J262" s="6">
        <v>18.821947101484099</v>
      </c>
      <c r="K262" s="6">
        <v>5.8150660803137004</v>
      </c>
    </row>
    <row r="263" spans="1:11" x14ac:dyDescent="0.25">
      <c r="A263" s="6" t="s">
        <v>24</v>
      </c>
      <c r="B263" s="6" t="s">
        <v>25</v>
      </c>
      <c r="C263" s="6" t="s">
        <v>15</v>
      </c>
      <c r="D263" s="6">
        <v>1950.0122429</v>
      </c>
      <c r="E263" s="6">
        <v>1501.2233885999999</v>
      </c>
      <c r="F263" s="6">
        <v>337.7211155</v>
      </c>
      <c r="G263" s="6">
        <v>29.262873299999999</v>
      </c>
      <c r="H263" s="6">
        <v>51.071243585165597</v>
      </c>
      <c r="I263" s="6">
        <v>39.317366151977602</v>
      </c>
      <c r="J263" s="6">
        <v>8.84498926422323</v>
      </c>
      <c r="K263" s="6">
        <v>0.76640099863351496</v>
      </c>
    </row>
    <row r="264" spans="1:11" x14ac:dyDescent="0.25">
      <c r="A264" s="6" t="s">
        <v>26</v>
      </c>
      <c r="B264" s="6" t="s">
        <v>27</v>
      </c>
      <c r="C264" s="6" t="s">
        <v>15</v>
      </c>
      <c r="D264" s="6">
        <v>980.23379439999997</v>
      </c>
      <c r="E264" s="6">
        <v>666.9068906</v>
      </c>
      <c r="F264" s="6">
        <v>182.90098209999999</v>
      </c>
      <c r="G264" s="6">
        <v>70.474943800000005</v>
      </c>
      <c r="H264" s="6">
        <v>51.577228463991403</v>
      </c>
      <c r="I264" s="6">
        <v>35.0908214521831</v>
      </c>
      <c r="J264" s="6">
        <v>9.6237507765525994</v>
      </c>
      <c r="K264" s="6">
        <v>3.7081993072728898</v>
      </c>
    </row>
    <row r="265" spans="1:11" x14ac:dyDescent="0.25">
      <c r="A265" s="6" t="s">
        <v>28</v>
      </c>
      <c r="B265" s="6" t="s">
        <v>29</v>
      </c>
      <c r="C265" s="6" t="s">
        <v>15</v>
      </c>
      <c r="D265" s="6">
        <v>44.135402999999997</v>
      </c>
      <c r="E265" s="6">
        <v>86.007452000000001</v>
      </c>
      <c r="F265" s="6">
        <v>52.057141999999999</v>
      </c>
      <c r="G265" s="6">
        <v>4.5267080000000002</v>
      </c>
      <c r="H265" s="6">
        <v>23.636363636363601</v>
      </c>
      <c r="I265" s="6">
        <v>46.060606060606098</v>
      </c>
      <c r="J265" s="6">
        <v>27.8787878787879</v>
      </c>
      <c r="K265" s="6">
        <v>2.4242424242424199</v>
      </c>
    </row>
    <row r="266" spans="1:11" x14ac:dyDescent="0.25">
      <c r="A266" s="6" t="s">
        <v>30</v>
      </c>
      <c r="B266" s="6" t="s">
        <v>31</v>
      </c>
      <c r="C266" s="6" t="s">
        <v>15</v>
      </c>
      <c r="D266" s="6">
        <v>900.02808860000005</v>
      </c>
      <c r="E266" s="6">
        <v>905.16300890000002</v>
      </c>
      <c r="F266" s="6">
        <v>694.51603009999997</v>
      </c>
      <c r="G266" s="6">
        <v>153.818479</v>
      </c>
      <c r="H266" s="6">
        <v>33.918198730074401</v>
      </c>
      <c r="I266" s="6">
        <v>34.111711854169698</v>
      </c>
      <c r="J266" s="6">
        <v>26.173330619933001</v>
      </c>
      <c r="K266" s="6">
        <v>5.7967587958229601</v>
      </c>
    </row>
    <row r="267" spans="1:11" x14ac:dyDescent="0.25">
      <c r="A267" s="6" t="s">
        <v>32</v>
      </c>
      <c r="B267" s="6" t="s">
        <v>33</v>
      </c>
      <c r="C267" s="6" t="s">
        <v>15</v>
      </c>
      <c r="D267" s="6">
        <v>45.483800600000002</v>
      </c>
      <c r="E267" s="6">
        <v>74.691336399999997</v>
      </c>
      <c r="F267" s="6">
        <v>50.986601700000001</v>
      </c>
      <c r="G267" s="6">
        <v>16.932175900000001</v>
      </c>
      <c r="H267" s="6">
        <v>24.181431226377399</v>
      </c>
      <c r="I267" s="6">
        <v>39.709597494867602</v>
      </c>
      <c r="J267" s="6">
        <v>27.1069916368257</v>
      </c>
      <c r="K267" s="6">
        <v>9.0019796419293598</v>
      </c>
    </row>
    <row r="268" spans="1:11" x14ac:dyDescent="0.25">
      <c r="A268" s="6" t="s">
        <v>34</v>
      </c>
      <c r="B268" s="6" t="s">
        <v>35</v>
      </c>
      <c r="C268" s="6" t="s">
        <v>15</v>
      </c>
      <c r="D268" s="6">
        <v>353.2895686</v>
      </c>
      <c r="E268" s="6">
        <v>201.39324540000001</v>
      </c>
      <c r="F268" s="6">
        <v>25.635579100000001</v>
      </c>
      <c r="G268" s="6">
        <v>7.0730719999999998</v>
      </c>
      <c r="H268" s="6">
        <v>60.145505951444903</v>
      </c>
      <c r="I268" s="6">
        <v>34.286035355606302</v>
      </c>
      <c r="J268" s="6">
        <v>4.36430908910733</v>
      </c>
      <c r="K268" s="6">
        <v>1.2041496038414301</v>
      </c>
    </row>
    <row r="269" spans="1:11" x14ac:dyDescent="0.25">
      <c r="A269" s="6" t="s">
        <v>36</v>
      </c>
      <c r="B269" s="6" t="s">
        <v>37</v>
      </c>
      <c r="C269" s="6" t="s">
        <v>15</v>
      </c>
      <c r="D269" s="6">
        <v>111.9306941</v>
      </c>
      <c r="E269" s="6">
        <v>141.30232559999999</v>
      </c>
      <c r="F269" s="6">
        <v>100.2096281</v>
      </c>
      <c r="G269" s="6">
        <v>6.4506690999999998</v>
      </c>
      <c r="H269" s="6">
        <v>31.101076025566002</v>
      </c>
      <c r="I269" s="6">
        <v>39.262281060712901</v>
      </c>
      <c r="J269" s="6">
        <v>27.844259227476599</v>
      </c>
      <c r="K269" s="6">
        <v>1.7923836862445499</v>
      </c>
    </row>
    <row r="270" spans="1:11" x14ac:dyDescent="0.25">
      <c r="A270" t="s">
        <v>18</v>
      </c>
    </row>
    <row r="271" spans="1:11" x14ac:dyDescent="0.25">
      <c r="A271" t="s">
        <v>1153</v>
      </c>
    </row>
    <row r="272" spans="1:11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274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869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870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871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854</v>
      </c>
      <c r="E16" s="5" t="s">
        <v>855</v>
      </c>
      <c r="F16" s="5" t="s">
        <v>856</v>
      </c>
      <c r="G16" s="5" t="s">
        <v>857</v>
      </c>
      <c r="H16" s="5" t="s">
        <v>858</v>
      </c>
      <c r="I16" s="5" t="s">
        <v>859</v>
      </c>
      <c r="J16" s="5" t="s">
        <v>860</v>
      </c>
      <c r="K16" s="5" t="s">
        <v>861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20929.949778099999</v>
      </c>
      <c r="E17" s="6">
        <v>52500.596316399999</v>
      </c>
      <c r="F17" s="6">
        <v>136108.32185879999</v>
      </c>
      <c r="G17" s="6">
        <v>47879.318720099996</v>
      </c>
      <c r="H17" s="6">
        <v>8.1307191417112001</v>
      </c>
      <c r="I17" s="6">
        <v>20.395061046331701</v>
      </c>
      <c r="J17" s="6">
        <v>52.874400063849301</v>
      </c>
      <c r="K17" s="6">
        <v>18.599819748107802</v>
      </c>
    </row>
    <row r="18" spans="1:11" x14ac:dyDescent="0.25">
      <c r="A18" s="6" t="s">
        <v>13</v>
      </c>
      <c r="B18" s="6" t="s">
        <v>16</v>
      </c>
      <c r="C18" s="6" t="s">
        <v>15</v>
      </c>
      <c r="D18" s="6">
        <v>12.198100699999999</v>
      </c>
      <c r="E18" s="6">
        <v>34.584857399999997</v>
      </c>
      <c r="F18" s="6">
        <v>165.90805810000001</v>
      </c>
      <c r="G18" s="6">
        <v>270.43115089999998</v>
      </c>
      <c r="H18" s="6">
        <v>2.5248480675644802</v>
      </c>
      <c r="I18" s="6">
        <v>7.1586153058552098</v>
      </c>
      <c r="J18" s="6">
        <v>34.340808474155402</v>
      </c>
      <c r="K18" s="6">
        <v>55.9757281524249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20917.7516774</v>
      </c>
      <c r="E19" s="6">
        <v>52466.011459000001</v>
      </c>
      <c r="F19" s="6">
        <v>135942.41380069999</v>
      </c>
      <c r="G19" s="6">
        <v>47608.8875692</v>
      </c>
      <c r="H19" s="6">
        <v>8.1412600174263492</v>
      </c>
      <c r="I19" s="6">
        <v>20.419949904390499</v>
      </c>
      <c r="J19" s="6">
        <v>52.9092492929733</v>
      </c>
      <c r="K19" s="6">
        <v>18.5295407852098</v>
      </c>
    </row>
    <row r="20" spans="1:11" x14ac:dyDescent="0.25">
      <c r="A20" t="s">
        <v>18</v>
      </c>
    </row>
    <row r="21" spans="1:11" x14ac:dyDescent="0.25">
      <c r="A21" t="s">
        <v>1153</v>
      </c>
    </row>
    <row r="22" spans="1:11" x14ac:dyDescent="0.25">
      <c r="A22" t="s">
        <v>19</v>
      </c>
    </row>
    <row r="23" spans="1:11" x14ac:dyDescent="0.25">
      <c r="A23" t="s">
        <v>20</v>
      </c>
    </row>
    <row r="24" spans="1:11" x14ac:dyDescent="0.25">
      <c r="A24" t="s">
        <v>21</v>
      </c>
    </row>
    <row r="27" spans="1:11" x14ac:dyDescent="0.25">
      <c r="K27" s="7" t="str">
        <f>HYPERLINK("#'Indice'!A1", "Ir al índice")</f>
        <v>Ir al índice</v>
      </c>
    </row>
    <row r="28" spans="1:11" ht="17.25" x14ac:dyDescent="0.3">
      <c r="A28" s="4" t="s">
        <v>872</v>
      </c>
    </row>
    <row r="29" spans="1:11" x14ac:dyDescent="0.25">
      <c r="A29" s="5" t="s">
        <v>23</v>
      </c>
      <c r="B29" s="5" t="s">
        <v>10</v>
      </c>
      <c r="C29" s="5" t="s">
        <v>11</v>
      </c>
      <c r="D29" s="5" t="s">
        <v>854</v>
      </c>
      <c r="E29" s="5" t="s">
        <v>855</v>
      </c>
      <c r="F29" s="5" t="s">
        <v>856</v>
      </c>
      <c r="G29" s="5" t="s">
        <v>857</v>
      </c>
      <c r="H29" s="5" t="s">
        <v>858</v>
      </c>
      <c r="I29" s="5" t="s">
        <v>859</v>
      </c>
      <c r="J29" s="5" t="s">
        <v>860</v>
      </c>
      <c r="K29" s="5" t="s">
        <v>861</v>
      </c>
    </row>
    <row r="30" spans="1:11" x14ac:dyDescent="0.25">
      <c r="A30" s="6" t="s">
        <v>13</v>
      </c>
      <c r="B30" s="6" t="s">
        <v>14</v>
      </c>
      <c r="C30" s="6" t="s">
        <v>15</v>
      </c>
      <c r="D30" s="6">
        <v>20929.949778099999</v>
      </c>
      <c r="E30" s="6">
        <v>52500.596316399999</v>
      </c>
      <c r="F30" s="6">
        <v>136108.32185879999</v>
      </c>
      <c r="G30" s="6">
        <v>47879.318720099996</v>
      </c>
      <c r="H30" s="6">
        <v>8.1307191417112001</v>
      </c>
      <c r="I30" s="6">
        <v>20.395061046331701</v>
      </c>
      <c r="J30" s="6">
        <v>52.874400063849301</v>
      </c>
      <c r="K30" s="6">
        <v>18.599819748107802</v>
      </c>
    </row>
    <row r="31" spans="1:11" x14ac:dyDescent="0.25">
      <c r="A31" s="6" t="s">
        <v>24</v>
      </c>
      <c r="B31" s="6" t="s">
        <v>25</v>
      </c>
      <c r="C31" s="6" t="s">
        <v>15</v>
      </c>
      <c r="D31" s="6">
        <v>623.22276820000002</v>
      </c>
      <c r="E31" s="6">
        <v>1674.0117494000001</v>
      </c>
      <c r="F31" s="6">
        <v>1391.5885109000001</v>
      </c>
      <c r="G31" s="6">
        <v>2529.2527418</v>
      </c>
      <c r="H31" s="6">
        <v>10.0227593104729</v>
      </c>
      <c r="I31" s="6">
        <v>26.921700719630099</v>
      </c>
      <c r="J31" s="6">
        <v>22.379729072244199</v>
      </c>
      <c r="K31" s="6">
        <v>40.675810897652902</v>
      </c>
    </row>
    <row r="32" spans="1:11" x14ac:dyDescent="0.25">
      <c r="A32" s="6" t="s">
        <v>26</v>
      </c>
      <c r="B32" s="6" t="s">
        <v>27</v>
      </c>
      <c r="C32" s="6" t="s">
        <v>15</v>
      </c>
      <c r="D32" s="6">
        <v>46.518373699999998</v>
      </c>
      <c r="E32" s="6">
        <v>157.48205519999999</v>
      </c>
      <c r="F32" s="6">
        <v>380.66501540000002</v>
      </c>
      <c r="G32" s="6">
        <v>586.05357040000001</v>
      </c>
      <c r="H32" s="6">
        <v>3.9734874992117999</v>
      </c>
      <c r="I32" s="6">
        <v>13.4517380535034</v>
      </c>
      <c r="J32" s="6">
        <v>32.515489252350299</v>
      </c>
      <c r="K32" s="6">
        <v>50.059285194934503</v>
      </c>
    </row>
    <row r="33" spans="1:11" x14ac:dyDescent="0.25">
      <c r="A33" s="6" t="s">
        <v>28</v>
      </c>
      <c r="B33" s="6" t="s">
        <v>29</v>
      </c>
      <c r="C33" s="6" t="s">
        <v>15</v>
      </c>
      <c r="D33" s="6">
        <v>315.27525489999999</v>
      </c>
      <c r="E33" s="6">
        <v>812.97623829999998</v>
      </c>
      <c r="F33" s="6">
        <v>599.72732370000006</v>
      </c>
      <c r="G33" s="6">
        <v>699.70783289999997</v>
      </c>
      <c r="H33" s="6">
        <v>12.986653566924399</v>
      </c>
      <c r="I33" s="6">
        <v>33.487692423854398</v>
      </c>
      <c r="J33" s="6">
        <v>24.703654557288399</v>
      </c>
      <c r="K33" s="6">
        <v>28.821999451932701</v>
      </c>
    </row>
    <row r="34" spans="1:11" x14ac:dyDescent="0.25">
      <c r="A34" s="6" t="s">
        <v>30</v>
      </c>
      <c r="B34" s="6" t="s">
        <v>31</v>
      </c>
      <c r="C34" s="6" t="s">
        <v>15</v>
      </c>
      <c r="D34" s="6">
        <v>111.4407011</v>
      </c>
      <c r="E34" s="6">
        <v>253.34190520000001</v>
      </c>
      <c r="F34" s="6">
        <v>563.39637130000006</v>
      </c>
      <c r="G34" s="6">
        <v>647.5562248</v>
      </c>
      <c r="H34" s="6">
        <v>7.0722987549091298</v>
      </c>
      <c r="I34" s="6">
        <v>16.0776953395555</v>
      </c>
      <c r="J34" s="6">
        <v>35.754508145905</v>
      </c>
      <c r="K34" s="6">
        <v>41.095497759630398</v>
      </c>
    </row>
    <row r="35" spans="1:11" x14ac:dyDescent="0.25">
      <c r="A35" s="6" t="s">
        <v>32</v>
      </c>
      <c r="B35" s="6" t="s">
        <v>33</v>
      </c>
      <c r="C35" s="6" t="s">
        <v>15</v>
      </c>
      <c r="D35" s="6">
        <v>615.51296760000002</v>
      </c>
      <c r="E35" s="6">
        <v>1024.7692365</v>
      </c>
      <c r="F35" s="6">
        <v>2187.3686238</v>
      </c>
      <c r="G35" s="6">
        <v>2815.4125497</v>
      </c>
      <c r="H35" s="6">
        <v>9.26549895151493</v>
      </c>
      <c r="I35" s="6">
        <v>15.4261547459484</v>
      </c>
      <c r="J35" s="6">
        <v>32.927107562689699</v>
      </c>
      <c r="K35" s="6">
        <v>42.381238739846999</v>
      </c>
    </row>
    <row r="36" spans="1:11" x14ac:dyDescent="0.25">
      <c r="A36" s="6" t="s">
        <v>34</v>
      </c>
      <c r="B36" s="6" t="s">
        <v>35</v>
      </c>
      <c r="C36" s="6" t="s">
        <v>15</v>
      </c>
      <c r="D36" s="6">
        <v>1099.0502710999999</v>
      </c>
      <c r="E36" s="6">
        <v>4331.3099546000003</v>
      </c>
      <c r="F36" s="6">
        <v>5268.3522129000003</v>
      </c>
      <c r="G36" s="6">
        <v>4263.2239509000001</v>
      </c>
      <c r="H36" s="6">
        <v>7.3456419175213998</v>
      </c>
      <c r="I36" s="6">
        <v>28.948859571677001</v>
      </c>
      <c r="J36" s="6">
        <v>35.211700382560302</v>
      </c>
      <c r="K36" s="6">
        <v>28.493798128241298</v>
      </c>
    </row>
    <row r="37" spans="1:11" x14ac:dyDescent="0.25">
      <c r="A37" s="6" t="s">
        <v>36</v>
      </c>
      <c r="B37" s="6" t="s">
        <v>37</v>
      </c>
      <c r="C37" s="6" t="s">
        <v>15</v>
      </c>
      <c r="D37" s="6">
        <v>60.078824400000002</v>
      </c>
      <c r="E37" s="6">
        <v>204.6151242</v>
      </c>
      <c r="F37" s="6">
        <v>175.06493180000001</v>
      </c>
      <c r="G37" s="6">
        <v>126.74668339999999</v>
      </c>
      <c r="H37" s="6">
        <v>10.6051605207553</v>
      </c>
      <c r="I37" s="6">
        <v>36.118819880158803</v>
      </c>
      <c r="J37" s="6">
        <v>30.902597077017401</v>
      </c>
      <c r="K37" s="6">
        <v>22.373422522068399</v>
      </c>
    </row>
    <row r="38" spans="1:11" x14ac:dyDescent="0.25">
      <c r="A38" t="s">
        <v>18</v>
      </c>
    </row>
    <row r="39" spans="1:11" x14ac:dyDescent="0.25">
      <c r="A39" t="s">
        <v>1153</v>
      </c>
    </row>
    <row r="40" spans="1:11" x14ac:dyDescent="0.25">
      <c r="A40" t="s">
        <v>19</v>
      </c>
    </row>
    <row r="41" spans="1:11" x14ac:dyDescent="0.25">
      <c r="A41" t="s">
        <v>20</v>
      </c>
    </row>
    <row r="42" spans="1:11" x14ac:dyDescent="0.25">
      <c r="A42" t="s">
        <v>21</v>
      </c>
    </row>
    <row r="45" spans="1:11" x14ac:dyDescent="0.25">
      <c r="K45" s="7" t="str">
        <f>HYPERLINK("#'Indice'!A1", "Ir al índice")</f>
        <v>Ir al índice</v>
      </c>
    </row>
    <row r="46" spans="1:11" ht="17.25" x14ac:dyDescent="0.3">
      <c r="A46" s="4" t="s">
        <v>873</v>
      </c>
    </row>
    <row r="47" spans="1:11" x14ac:dyDescent="0.25">
      <c r="A47" s="5" t="s">
        <v>23</v>
      </c>
      <c r="B47" s="5" t="s">
        <v>10</v>
      </c>
      <c r="C47" s="5" t="s">
        <v>11</v>
      </c>
      <c r="D47" s="5" t="s">
        <v>854</v>
      </c>
      <c r="E47" s="5" t="s">
        <v>855</v>
      </c>
      <c r="F47" s="5" t="s">
        <v>856</v>
      </c>
      <c r="G47" s="5" t="s">
        <v>857</v>
      </c>
      <c r="H47" s="5" t="s">
        <v>858</v>
      </c>
      <c r="I47" s="5" t="s">
        <v>859</v>
      </c>
      <c r="J47" s="5" t="s">
        <v>860</v>
      </c>
      <c r="K47" s="5" t="s">
        <v>861</v>
      </c>
    </row>
    <row r="48" spans="1:11" x14ac:dyDescent="0.25">
      <c r="A48" s="6" t="s">
        <v>13</v>
      </c>
      <c r="B48" s="6" t="s">
        <v>14</v>
      </c>
      <c r="C48" s="6" t="s">
        <v>15</v>
      </c>
      <c r="D48" s="6">
        <v>20917.7516774</v>
      </c>
      <c r="E48" s="6">
        <v>52466.011459000001</v>
      </c>
      <c r="F48" s="6">
        <v>135942.41380069999</v>
      </c>
      <c r="G48" s="6">
        <v>47608.8875692</v>
      </c>
      <c r="H48" s="6">
        <v>8.1412600174263492</v>
      </c>
      <c r="I48" s="6">
        <v>20.419949904390499</v>
      </c>
      <c r="J48" s="6">
        <v>52.9092492929733</v>
      </c>
      <c r="K48" s="6">
        <v>18.5295407852098</v>
      </c>
    </row>
    <row r="49" spans="1:11" x14ac:dyDescent="0.25">
      <c r="A49" s="6" t="s">
        <v>39</v>
      </c>
      <c r="B49" s="6" t="s">
        <v>40</v>
      </c>
      <c r="C49" s="6" t="s">
        <v>15</v>
      </c>
      <c r="D49" s="6">
        <v>9.4481734999999993</v>
      </c>
      <c r="E49" s="6">
        <v>27.579205099999999</v>
      </c>
      <c r="F49" s="6">
        <v>40.349294399999998</v>
      </c>
      <c r="G49" s="6">
        <v>55.613027600000002</v>
      </c>
      <c r="H49" s="6">
        <v>7.1044400110484904</v>
      </c>
      <c r="I49" s="6">
        <v>20.737850356511</v>
      </c>
      <c r="J49" s="6">
        <v>30.340164853337502</v>
      </c>
      <c r="K49" s="6">
        <v>41.817544779103002</v>
      </c>
    </row>
    <row r="50" spans="1:11" x14ac:dyDescent="0.25">
      <c r="A50" s="6" t="s">
        <v>41</v>
      </c>
      <c r="B50" s="6" t="s">
        <v>42</v>
      </c>
      <c r="C50" s="6" t="s">
        <v>15</v>
      </c>
      <c r="D50" s="6">
        <v>461.03642500000001</v>
      </c>
      <c r="E50" s="6">
        <v>928.40464669999994</v>
      </c>
      <c r="F50" s="6">
        <v>636.09960369999999</v>
      </c>
      <c r="G50" s="6">
        <v>529.98407320000001</v>
      </c>
      <c r="H50" s="6">
        <v>18.0407732405085</v>
      </c>
      <c r="I50" s="6">
        <v>36.329315425671801</v>
      </c>
      <c r="J50" s="6">
        <v>24.891154118091599</v>
      </c>
      <c r="K50" s="6">
        <v>20.7387572157281</v>
      </c>
    </row>
    <row r="51" spans="1:11" x14ac:dyDescent="0.25">
      <c r="A51" s="6" t="s">
        <v>24</v>
      </c>
      <c r="B51" s="6" t="s">
        <v>25</v>
      </c>
      <c r="C51" s="6" t="s">
        <v>15</v>
      </c>
      <c r="D51" s="6">
        <v>534.85385280000003</v>
      </c>
      <c r="E51" s="6">
        <v>1454.99812</v>
      </c>
      <c r="F51" s="6">
        <v>1184.3323063</v>
      </c>
      <c r="G51" s="6">
        <v>2335.5621664</v>
      </c>
      <c r="H51" s="6">
        <v>9.7074131829938093</v>
      </c>
      <c r="I51" s="6">
        <v>26.407714663318998</v>
      </c>
      <c r="J51" s="6">
        <v>21.4952233830521</v>
      </c>
      <c r="K51" s="6">
        <v>42.389648770635098</v>
      </c>
    </row>
    <row r="52" spans="1:11" x14ac:dyDescent="0.25">
      <c r="A52" s="6" t="s">
        <v>26</v>
      </c>
      <c r="B52" s="6" t="s">
        <v>27</v>
      </c>
      <c r="C52" s="6" t="s">
        <v>15</v>
      </c>
      <c r="D52" s="6">
        <v>31.234606899999999</v>
      </c>
      <c r="E52" s="6">
        <v>95.664192999999997</v>
      </c>
      <c r="F52" s="6">
        <v>236.65716230000001</v>
      </c>
      <c r="G52" s="6">
        <v>460.13024799999999</v>
      </c>
      <c r="H52" s="6">
        <v>3.7920516955620598</v>
      </c>
      <c r="I52" s="6">
        <v>11.614154979815901</v>
      </c>
      <c r="J52" s="6">
        <v>28.731470718993499</v>
      </c>
      <c r="K52" s="6">
        <v>55.862322605628599</v>
      </c>
    </row>
    <row r="53" spans="1:11" x14ac:dyDescent="0.25">
      <c r="A53" s="6" t="s">
        <v>43</v>
      </c>
      <c r="B53" s="6" t="s">
        <v>44</v>
      </c>
      <c r="C53" s="6" t="s">
        <v>15</v>
      </c>
      <c r="D53" s="6">
        <v>12.4458313</v>
      </c>
      <c r="E53" s="6">
        <v>55.015286799999998</v>
      </c>
      <c r="F53" s="6">
        <v>66.32302</v>
      </c>
      <c r="G53" s="6">
        <v>54.473004400000001</v>
      </c>
      <c r="H53" s="6">
        <v>6.6110805331064704</v>
      </c>
      <c r="I53" s="6">
        <v>29.2234791569728</v>
      </c>
      <c r="J53" s="6">
        <v>35.230015243644701</v>
      </c>
      <c r="K53" s="6">
        <v>28.935425066276</v>
      </c>
    </row>
    <row r="54" spans="1:11" x14ac:dyDescent="0.25">
      <c r="A54" s="6" t="s">
        <v>45</v>
      </c>
      <c r="B54" s="6" t="s">
        <v>46</v>
      </c>
      <c r="C54" s="6" t="s">
        <v>15</v>
      </c>
      <c r="D54" s="6">
        <v>174.4628233</v>
      </c>
      <c r="E54" s="6">
        <v>933.59112500000003</v>
      </c>
      <c r="F54" s="6">
        <v>314.08651409999999</v>
      </c>
      <c r="G54" s="6">
        <v>1306.866583</v>
      </c>
      <c r="H54" s="6">
        <v>6.3929048330627696</v>
      </c>
      <c r="I54" s="6">
        <v>34.209919925771402</v>
      </c>
      <c r="J54" s="6">
        <v>11.509186633630099</v>
      </c>
      <c r="K54" s="6">
        <v>47.887988607535704</v>
      </c>
    </row>
    <row r="55" spans="1:11" x14ac:dyDescent="0.25">
      <c r="A55" s="6" t="s">
        <v>28</v>
      </c>
      <c r="B55" s="6" t="s">
        <v>29</v>
      </c>
      <c r="C55" s="6" t="s">
        <v>15</v>
      </c>
      <c r="D55" s="6">
        <v>314.14357790000003</v>
      </c>
      <c r="E55" s="6">
        <v>806.18617630000006</v>
      </c>
      <c r="F55" s="6">
        <v>588.41055370000004</v>
      </c>
      <c r="G55" s="6">
        <v>690.6544169</v>
      </c>
      <c r="H55" s="6">
        <v>13.0926176778264</v>
      </c>
      <c r="I55" s="6">
        <v>33.599564422114803</v>
      </c>
      <c r="J55" s="6">
        <v>24.523291129142901</v>
      </c>
      <c r="K55" s="6">
        <v>28.7845267709159</v>
      </c>
    </row>
    <row r="56" spans="1:11" x14ac:dyDescent="0.25">
      <c r="A56" s="6" t="s">
        <v>47</v>
      </c>
      <c r="B56" s="6" t="s">
        <v>48</v>
      </c>
      <c r="C56" s="6" t="s">
        <v>15</v>
      </c>
      <c r="D56" s="6">
        <v>1136.3361657</v>
      </c>
      <c r="E56" s="6">
        <v>1583.6794397000001</v>
      </c>
      <c r="F56" s="6">
        <v>584.04997530000003</v>
      </c>
      <c r="G56" s="6">
        <v>136.01059599999999</v>
      </c>
      <c r="H56" s="6">
        <v>33.032296592631397</v>
      </c>
      <c r="I56" s="6">
        <v>46.036173571574601</v>
      </c>
      <c r="J56" s="6">
        <v>16.977820992913799</v>
      </c>
      <c r="K56" s="6">
        <v>3.9537088428801099</v>
      </c>
    </row>
    <row r="57" spans="1:11" x14ac:dyDescent="0.25">
      <c r="A57" s="6" t="s">
        <v>49</v>
      </c>
      <c r="B57" s="6" t="s">
        <v>50</v>
      </c>
      <c r="C57" s="6" t="s">
        <v>15</v>
      </c>
      <c r="D57" s="6">
        <v>11.2060294</v>
      </c>
      <c r="E57" s="6">
        <v>125.1793622</v>
      </c>
      <c r="F57" s="6">
        <v>85.739621499999998</v>
      </c>
      <c r="G57" s="6">
        <v>147.7638772</v>
      </c>
      <c r="H57" s="6">
        <v>3.0295663627288998</v>
      </c>
      <c r="I57" s="6">
        <v>33.842422814719498</v>
      </c>
      <c r="J57" s="6">
        <v>23.179831497631799</v>
      </c>
      <c r="K57" s="6">
        <v>39.948179324919799</v>
      </c>
    </row>
    <row r="58" spans="1:11" x14ac:dyDescent="0.25">
      <c r="A58" s="6" t="s">
        <v>30</v>
      </c>
      <c r="B58" s="6" t="s">
        <v>31</v>
      </c>
      <c r="C58" s="6" t="s">
        <v>15</v>
      </c>
      <c r="D58" s="6">
        <v>92.068233899999996</v>
      </c>
      <c r="E58" s="6">
        <v>214.0657799</v>
      </c>
      <c r="F58" s="6">
        <v>397.09125970000002</v>
      </c>
      <c r="G58" s="6">
        <v>370.69771580000003</v>
      </c>
      <c r="H58" s="6">
        <v>8.5730759856450707</v>
      </c>
      <c r="I58" s="6">
        <v>19.933066153982899</v>
      </c>
      <c r="J58" s="6">
        <v>36.975766759479697</v>
      </c>
      <c r="K58" s="6">
        <v>34.518091100892299</v>
      </c>
    </row>
    <row r="59" spans="1:11" x14ac:dyDescent="0.25">
      <c r="A59" s="6" t="s">
        <v>51</v>
      </c>
      <c r="B59" s="6" t="s">
        <v>52</v>
      </c>
      <c r="C59" s="6" t="s">
        <v>15</v>
      </c>
      <c r="D59" s="6">
        <v>272.56751630000002</v>
      </c>
      <c r="E59" s="6">
        <v>683.16838429999996</v>
      </c>
      <c r="F59" s="6">
        <v>951.53426330000002</v>
      </c>
      <c r="G59" s="6">
        <v>1308.9335175000001</v>
      </c>
      <c r="H59" s="6">
        <v>8.4748213515305899</v>
      </c>
      <c r="I59" s="6">
        <v>21.241452718026199</v>
      </c>
      <c r="J59" s="6">
        <v>29.5856344174633</v>
      </c>
      <c r="K59" s="6">
        <v>40.6980915129799</v>
      </c>
    </row>
    <row r="60" spans="1:11" x14ac:dyDescent="0.25">
      <c r="A60" s="6" t="s">
        <v>32</v>
      </c>
      <c r="B60" s="6" t="s">
        <v>33</v>
      </c>
      <c r="C60" s="6" t="s">
        <v>15</v>
      </c>
      <c r="D60" s="6">
        <v>615.51296760000002</v>
      </c>
      <c r="E60" s="6">
        <v>1018.6338934</v>
      </c>
      <c r="F60" s="6">
        <v>2184.9693275999998</v>
      </c>
      <c r="G60" s="6">
        <v>2806.2609484999998</v>
      </c>
      <c r="H60" s="6">
        <v>9.2902329159999599</v>
      </c>
      <c r="I60" s="6">
        <v>15.374730710739099</v>
      </c>
      <c r="J60" s="6">
        <v>32.978791733452702</v>
      </c>
      <c r="K60" s="6">
        <v>42.356244639808303</v>
      </c>
    </row>
    <row r="61" spans="1:11" x14ac:dyDescent="0.25">
      <c r="A61" s="6" t="s">
        <v>53</v>
      </c>
      <c r="B61" s="6" t="s">
        <v>54</v>
      </c>
      <c r="C61" s="6" t="s">
        <v>15</v>
      </c>
      <c r="D61" s="6">
        <v>108.3558494</v>
      </c>
      <c r="E61" s="6">
        <v>87.028107700000007</v>
      </c>
      <c r="F61" s="6">
        <v>139.51043999999999</v>
      </c>
      <c r="G61" s="6">
        <v>581.46020399999998</v>
      </c>
      <c r="H61" s="6">
        <v>11.824663647667499</v>
      </c>
      <c r="I61" s="6">
        <v>9.4972085692078902</v>
      </c>
      <c r="J61" s="6">
        <v>15.2245036836756</v>
      </c>
      <c r="K61" s="6">
        <v>63.453624099449101</v>
      </c>
    </row>
    <row r="62" spans="1:11" x14ac:dyDescent="0.25">
      <c r="A62" s="6" t="s">
        <v>34</v>
      </c>
      <c r="B62" s="6" t="s">
        <v>35</v>
      </c>
      <c r="C62" s="6" t="s">
        <v>15</v>
      </c>
      <c r="D62" s="6">
        <v>1099.0502710999999</v>
      </c>
      <c r="E62" s="6">
        <v>4316.6191373000001</v>
      </c>
      <c r="F62" s="6">
        <v>5253.8784163</v>
      </c>
      <c r="G62" s="6">
        <v>4258.7053081000004</v>
      </c>
      <c r="H62" s="6">
        <v>7.3622162038851897</v>
      </c>
      <c r="I62" s="6">
        <v>28.915768636154901</v>
      </c>
      <c r="J62" s="6">
        <v>35.194194321077703</v>
      </c>
      <c r="K62" s="6">
        <v>28.527820838882199</v>
      </c>
    </row>
    <row r="63" spans="1:11" x14ac:dyDescent="0.25">
      <c r="A63" s="6" t="s">
        <v>36</v>
      </c>
      <c r="B63" s="6" t="s">
        <v>37</v>
      </c>
      <c r="C63" s="6" t="s">
        <v>15</v>
      </c>
      <c r="D63" s="6">
        <v>60.078824400000002</v>
      </c>
      <c r="E63" s="6">
        <v>177.847871</v>
      </c>
      <c r="F63" s="6">
        <v>131.90753649999999</v>
      </c>
      <c r="G63" s="6">
        <v>119.4891492</v>
      </c>
      <c r="H63" s="6">
        <v>12.2779386231131</v>
      </c>
      <c r="I63" s="6">
        <v>36.3456719767197</v>
      </c>
      <c r="J63" s="6">
        <v>26.9571292921813</v>
      </c>
      <c r="K63" s="6">
        <v>24.419260107985899</v>
      </c>
    </row>
    <row r="64" spans="1:11" x14ac:dyDescent="0.25">
      <c r="A64" s="6" t="s">
        <v>55</v>
      </c>
      <c r="B64" s="6" t="s">
        <v>56</v>
      </c>
      <c r="C64" s="6" t="s">
        <v>15</v>
      </c>
      <c r="D64" s="6">
        <v>20.6898661</v>
      </c>
      <c r="E64" s="6">
        <v>49.082880199999998</v>
      </c>
      <c r="F64" s="6">
        <v>36.870882199999997</v>
      </c>
      <c r="G64" s="6">
        <v>57.521440300000002</v>
      </c>
      <c r="H64" s="6">
        <v>12.6030867901662</v>
      </c>
      <c r="I64" s="6">
        <v>29.898492144998901</v>
      </c>
      <c r="J64" s="6">
        <v>22.459639233556601</v>
      </c>
      <c r="K64" s="6">
        <v>35.0387818312783</v>
      </c>
    </row>
    <row r="65" spans="1:11" x14ac:dyDescent="0.25">
      <c r="A65" s="6" t="s">
        <v>57</v>
      </c>
      <c r="B65" s="6" t="s">
        <v>58</v>
      </c>
      <c r="C65" s="6" t="s">
        <v>15</v>
      </c>
      <c r="D65" s="6">
        <v>15.838521999999999</v>
      </c>
      <c r="E65" s="6">
        <v>39.059061</v>
      </c>
      <c r="F65" s="6">
        <v>147.3607039</v>
      </c>
      <c r="G65" s="6">
        <v>220.0194529</v>
      </c>
      <c r="H65" s="6">
        <v>3.7507357142485098</v>
      </c>
      <c r="I65" s="6">
        <v>9.2496140143449708</v>
      </c>
      <c r="J65" s="6">
        <v>34.896630821646703</v>
      </c>
      <c r="K65" s="6">
        <v>52.103019449759799</v>
      </c>
    </row>
    <row r="66" spans="1:11" x14ac:dyDescent="0.25">
      <c r="A66" s="6" t="s">
        <v>59</v>
      </c>
      <c r="B66" s="6" t="s">
        <v>60</v>
      </c>
      <c r="C66" s="6" t="s">
        <v>15</v>
      </c>
      <c r="D66" s="6">
        <v>42.025274500000002</v>
      </c>
      <c r="E66" s="6">
        <v>38.442388000000001</v>
      </c>
      <c r="F66" s="6">
        <v>108.71925280000001</v>
      </c>
      <c r="G66" s="6">
        <v>178.45808099999999</v>
      </c>
      <c r="H66" s="6">
        <v>11.4309387922982</v>
      </c>
      <c r="I66" s="6">
        <v>10.456388197007</v>
      </c>
      <c r="J66" s="6">
        <v>29.571802661305501</v>
      </c>
      <c r="K66" s="6">
        <v>48.540870349389301</v>
      </c>
    </row>
    <row r="67" spans="1:11" x14ac:dyDescent="0.25">
      <c r="A67" s="6" t="s">
        <v>61</v>
      </c>
      <c r="B67" s="6" t="s">
        <v>62</v>
      </c>
      <c r="C67" s="6" t="s">
        <v>15</v>
      </c>
      <c r="D67" s="6">
        <v>67.278886099999994</v>
      </c>
      <c r="E67" s="6">
        <v>211.37155300000001</v>
      </c>
      <c r="F67" s="6">
        <v>230.4410273</v>
      </c>
      <c r="G67" s="6">
        <v>279.09280519999999</v>
      </c>
      <c r="H67" s="6">
        <v>8.5359336038798492</v>
      </c>
      <c r="I67" s="6">
        <v>26.817529937627299</v>
      </c>
      <c r="J67" s="6">
        <v>29.236948211642002</v>
      </c>
      <c r="K67" s="6">
        <v>35.409588246850802</v>
      </c>
    </row>
    <row r="68" spans="1:11" x14ac:dyDescent="0.25">
      <c r="A68" s="6" t="s">
        <v>63</v>
      </c>
      <c r="B68" s="6" t="s">
        <v>64</v>
      </c>
      <c r="C68" s="6" t="s">
        <v>15</v>
      </c>
      <c r="D68" s="6">
        <v>0</v>
      </c>
      <c r="E68" s="6">
        <v>18.235195900000001</v>
      </c>
      <c r="F68" s="6">
        <v>11.6487517</v>
      </c>
      <c r="G68" s="6">
        <v>16.480817699999999</v>
      </c>
      <c r="H68" s="6">
        <v>0</v>
      </c>
      <c r="I68" s="6">
        <v>39.329857019679601</v>
      </c>
      <c r="J68" s="6">
        <v>25.124146805505301</v>
      </c>
      <c r="K68" s="6">
        <v>35.545996174815102</v>
      </c>
    </row>
    <row r="69" spans="1:11" x14ac:dyDescent="0.25">
      <c r="A69" s="6" t="s">
        <v>65</v>
      </c>
      <c r="B69" s="6" t="s">
        <v>66</v>
      </c>
      <c r="C69" s="6" t="s">
        <v>15</v>
      </c>
      <c r="D69" s="6">
        <v>593.41546240000002</v>
      </c>
      <c r="E69" s="6">
        <v>1373.2018223</v>
      </c>
      <c r="F69" s="6">
        <v>852.7235392</v>
      </c>
      <c r="G69" s="6">
        <v>817.03994809999995</v>
      </c>
      <c r="H69" s="6">
        <v>16.318848316691099</v>
      </c>
      <c r="I69" s="6">
        <v>37.762872163267502</v>
      </c>
      <c r="J69" s="6">
        <v>23.4497868255695</v>
      </c>
      <c r="K69" s="6">
        <v>22.468492694471902</v>
      </c>
    </row>
    <row r="70" spans="1:11" x14ac:dyDescent="0.25">
      <c r="A70" t="s">
        <v>18</v>
      </c>
    </row>
    <row r="71" spans="1:11" x14ac:dyDescent="0.25">
      <c r="A71" t="s">
        <v>1153</v>
      </c>
    </row>
    <row r="72" spans="1:11" x14ac:dyDescent="0.25">
      <c r="A72" t="s">
        <v>19</v>
      </c>
    </row>
    <row r="73" spans="1:11" x14ac:dyDescent="0.25">
      <c r="A73" t="s">
        <v>20</v>
      </c>
    </row>
    <row r="74" spans="1:11" x14ac:dyDescent="0.25">
      <c r="A74" t="s">
        <v>21</v>
      </c>
    </row>
    <row r="77" spans="1:11" x14ac:dyDescent="0.25">
      <c r="K77" s="7" t="str">
        <f>HYPERLINK("#'Indice'!A1", "Ir al índice")</f>
        <v>Ir al índice</v>
      </c>
    </row>
    <row r="78" spans="1:11" ht="17.25" x14ac:dyDescent="0.3">
      <c r="A78" s="4" t="s">
        <v>874</v>
      </c>
    </row>
    <row r="79" spans="1:11" x14ac:dyDescent="0.25">
      <c r="A79" s="5" t="s">
        <v>23</v>
      </c>
      <c r="B79" s="5" t="s">
        <v>68</v>
      </c>
      <c r="C79" s="5" t="s">
        <v>11</v>
      </c>
      <c r="D79" s="5" t="s">
        <v>854</v>
      </c>
      <c r="E79" s="5" t="s">
        <v>855</v>
      </c>
      <c r="F79" s="5" t="s">
        <v>856</v>
      </c>
      <c r="G79" s="5" t="s">
        <v>857</v>
      </c>
      <c r="H79" s="5" t="s">
        <v>858</v>
      </c>
      <c r="I79" s="5" t="s">
        <v>859</v>
      </c>
      <c r="J79" s="5" t="s">
        <v>860</v>
      </c>
      <c r="K79" s="5" t="s">
        <v>861</v>
      </c>
    </row>
    <row r="80" spans="1:11" x14ac:dyDescent="0.25">
      <c r="A80" s="6" t="s">
        <v>69</v>
      </c>
      <c r="B80" s="6" t="s">
        <v>70</v>
      </c>
      <c r="C80" s="6" t="s">
        <v>15</v>
      </c>
      <c r="D80" s="6">
        <v>2525.3302954000001</v>
      </c>
      <c r="E80" s="6">
        <v>6300.6048440000004</v>
      </c>
      <c r="F80" s="6">
        <v>16888.858436899998</v>
      </c>
      <c r="G80" s="6">
        <v>4308.7859281000001</v>
      </c>
      <c r="H80" s="6">
        <v>8.4111566211813908</v>
      </c>
      <c r="I80" s="6">
        <v>20.9855218731552</v>
      </c>
      <c r="J80" s="6">
        <v>56.251981661363601</v>
      </c>
      <c r="K80" s="6">
        <v>14.351339844299799</v>
      </c>
    </row>
    <row r="81" spans="1:11" x14ac:dyDescent="0.25">
      <c r="A81" s="6" t="s">
        <v>71</v>
      </c>
      <c r="B81" s="6" t="s">
        <v>72</v>
      </c>
      <c r="C81" s="6" t="s">
        <v>15</v>
      </c>
      <c r="D81" s="6">
        <v>3694.6444409000001</v>
      </c>
      <c r="E81" s="6">
        <v>4334.4225368999996</v>
      </c>
      <c r="F81" s="6">
        <v>3908.3543878999999</v>
      </c>
      <c r="G81" s="6">
        <v>562.72874560000002</v>
      </c>
      <c r="H81" s="6">
        <v>29.556800582419299</v>
      </c>
      <c r="I81" s="6">
        <v>34.674963886887497</v>
      </c>
      <c r="J81" s="6">
        <v>31.266459627287901</v>
      </c>
      <c r="K81" s="6">
        <v>4.5017759034053499</v>
      </c>
    </row>
    <row r="82" spans="1:11" x14ac:dyDescent="0.25">
      <c r="A82" s="6" t="s">
        <v>73</v>
      </c>
      <c r="B82" s="6" t="s">
        <v>74</v>
      </c>
      <c r="C82" s="6" t="s">
        <v>15</v>
      </c>
      <c r="D82" s="6">
        <v>1410.7216856</v>
      </c>
      <c r="E82" s="6">
        <v>2069.1681858000002</v>
      </c>
      <c r="F82" s="6">
        <v>1134.0893374</v>
      </c>
      <c r="G82" s="6">
        <v>193.19572360000001</v>
      </c>
      <c r="H82" s="6">
        <v>29.346169120908002</v>
      </c>
      <c r="I82" s="6">
        <v>43.043330332207397</v>
      </c>
      <c r="J82" s="6">
        <v>23.591597005474501</v>
      </c>
      <c r="K82" s="6">
        <v>4.01890354141005</v>
      </c>
    </row>
    <row r="83" spans="1:11" x14ac:dyDescent="0.25">
      <c r="A83" s="6" t="s">
        <v>75</v>
      </c>
      <c r="B83" s="6" t="s">
        <v>76</v>
      </c>
      <c r="C83" s="6" t="s">
        <v>15</v>
      </c>
      <c r="D83" s="6">
        <v>289.67838319999998</v>
      </c>
      <c r="E83" s="6">
        <v>1148.0880305000001</v>
      </c>
      <c r="F83" s="6">
        <v>4831.3574361999999</v>
      </c>
      <c r="G83" s="6">
        <v>1705.8858829999999</v>
      </c>
      <c r="H83" s="6">
        <v>3.6323263908376799</v>
      </c>
      <c r="I83" s="6">
        <v>14.396070587396199</v>
      </c>
      <c r="J83" s="6">
        <v>60.581210531553097</v>
      </c>
      <c r="K83" s="6">
        <v>21.390392490212999</v>
      </c>
    </row>
    <row r="84" spans="1:11" x14ac:dyDescent="0.25">
      <c r="A84" s="6" t="s">
        <v>77</v>
      </c>
      <c r="B84" s="6" t="s">
        <v>78</v>
      </c>
      <c r="C84" s="6" t="s">
        <v>15</v>
      </c>
      <c r="D84" s="6">
        <v>53.034557</v>
      </c>
      <c r="E84" s="6">
        <v>492.94262320000001</v>
      </c>
      <c r="F84" s="6">
        <v>4310.3372761999999</v>
      </c>
      <c r="G84" s="6">
        <v>4251.4550847</v>
      </c>
      <c r="H84" s="6">
        <v>0.58230016427924103</v>
      </c>
      <c r="I84" s="6">
        <v>5.4123308783290103</v>
      </c>
      <c r="J84" s="6">
        <v>47.325937011790202</v>
      </c>
      <c r="K84" s="6">
        <v>46.6794319456015</v>
      </c>
    </row>
    <row r="85" spans="1:11" x14ac:dyDescent="0.25">
      <c r="A85" s="6" t="s">
        <v>79</v>
      </c>
      <c r="B85" s="6" t="s">
        <v>80</v>
      </c>
      <c r="C85" s="6" t="s">
        <v>15</v>
      </c>
      <c r="D85" s="6">
        <v>111.979337</v>
      </c>
      <c r="E85" s="6">
        <v>673.16880170000002</v>
      </c>
      <c r="F85" s="6">
        <v>2816.9990816999998</v>
      </c>
      <c r="G85" s="6">
        <v>598.23472930000003</v>
      </c>
      <c r="H85" s="6">
        <v>2.6659322495183502</v>
      </c>
      <c r="I85" s="6">
        <v>16.0263711672239</v>
      </c>
      <c r="J85" s="6">
        <v>67.065307760909604</v>
      </c>
      <c r="K85" s="6">
        <v>14.242388822348101</v>
      </c>
    </row>
    <row r="86" spans="1:11" x14ac:dyDescent="0.25">
      <c r="A86" s="6" t="s">
        <v>81</v>
      </c>
      <c r="B86" s="6" t="s">
        <v>82</v>
      </c>
      <c r="C86" s="6" t="s">
        <v>15</v>
      </c>
      <c r="D86" s="6">
        <v>83.234691400000003</v>
      </c>
      <c r="E86" s="6">
        <v>1094.0479499999999</v>
      </c>
      <c r="F86" s="6">
        <v>6972.3348892000004</v>
      </c>
      <c r="G86" s="6">
        <v>6521.4662630000003</v>
      </c>
      <c r="H86" s="6">
        <v>0.56733839551996601</v>
      </c>
      <c r="I86" s="6">
        <v>7.4571719812360397</v>
      </c>
      <c r="J86" s="6">
        <v>47.524334175240398</v>
      </c>
      <c r="K86" s="6">
        <v>44.451155448003597</v>
      </c>
    </row>
    <row r="87" spans="1:11" x14ac:dyDescent="0.25">
      <c r="A87" s="6" t="s">
        <v>83</v>
      </c>
      <c r="B87" s="6" t="s">
        <v>84</v>
      </c>
      <c r="C87" s="6" t="s">
        <v>15</v>
      </c>
      <c r="D87" s="6">
        <v>1406.2019877</v>
      </c>
      <c r="E87" s="6">
        <v>4103.1129344999999</v>
      </c>
      <c r="F87" s="6">
        <v>16510.875353700001</v>
      </c>
      <c r="G87" s="6">
        <v>8419.0255467999996</v>
      </c>
      <c r="H87" s="6">
        <v>4.6197050406644404</v>
      </c>
      <c r="I87" s="6">
        <v>13.479693295646999</v>
      </c>
      <c r="J87" s="6">
        <v>54.242117963456302</v>
      </c>
      <c r="K87" s="6">
        <v>27.658483700232299</v>
      </c>
    </row>
    <row r="88" spans="1:11" x14ac:dyDescent="0.25">
      <c r="A88" s="6" t="s">
        <v>85</v>
      </c>
      <c r="B88" s="6" t="s">
        <v>86</v>
      </c>
      <c r="C88" s="6" t="s">
        <v>15</v>
      </c>
      <c r="D88" s="6">
        <v>515.9427743</v>
      </c>
      <c r="E88" s="6">
        <v>3346.2089959999998</v>
      </c>
      <c r="F88" s="6">
        <v>8728.6381698000005</v>
      </c>
      <c r="G88" s="6">
        <v>2137.7539397</v>
      </c>
      <c r="H88" s="6">
        <v>3.5030127792035799</v>
      </c>
      <c r="I88" s="6">
        <v>22.719211235737198</v>
      </c>
      <c r="J88" s="6">
        <v>59.263415589719003</v>
      </c>
      <c r="K88" s="6">
        <v>14.5143603953402</v>
      </c>
    </row>
    <row r="89" spans="1:11" x14ac:dyDescent="0.25">
      <c r="A89" s="6" t="s">
        <v>87</v>
      </c>
      <c r="B89" s="6" t="s">
        <v>88</v>
      </c>
      <c r="C89" s="6" t="s">
        <v>15</v>
      </c>
      <c r="D89" s="6">
        <v>1620.5149828999999</v>
      </c>
      <c r="E89" s="6">
        <v>5836.0679840000003</v>
      </c>
      <c r="F89" s="6">
        <v>19912.143915699999</v>
      </c>
      <c r="G89" s="6">
        <v>4514.7812075000002</v>
      </c>
      <c r="H89" s="6">
        <v>5.0826119206223099</v>
      </c>
      <c r="I89" s="6">
        <v>18.304347085985</v>
      </c>
      <c r="J89" s="6">
        <v>62.452801176802801</v>
      </c>
      <c r="K89" s="6">
        <v>14.1602398165899</v>
      </c>
    </row>
    <row r="90" spans="1:11" x14ac:dyDescent="0.25">
      <c r="A90" s="6" t="s">
        <v>89</v>
      </c>
      <c r="B90" s="6" t="s">
        <v>90</v>
      </c>
      <c r="C90" s="6" t="s">
        <v>15</v>
      </c>
      <c r="D90" s="6">
        <v>2129.0038869</v>
      </c>
      <c r="E90" s="6">
        <v>7164.0958761000002</v>
      </c>
      <c r="F90" s="6">
        <v>26090.524335400001</v>
      </c>
      <c r="G90" s="6">
        <v>7582.7585385000002</v>
      </c>
      <c r="H90" s="6">
        <v>4.9550456804608602</v>
      </c>
      <c r="I90" s="6">
        <v>16.673723586745201</v>
      </c>
      <c r="J90" s="6">
        <v>60.723111265580897</v>
      </c>
      <c r="K90" s="6">
        <v>17.6481194672131</v>
      </c>
    </row>
    <row r="91" spans="1:11" x14ac:dyDescent="0.25">
      <c r="A91" s="6" t="s">
        <v>91</v>
      </c>
      <c r="B91" s="6" t="s">
        <v>92</v>
      </c>
      <c r="C91" s="6" t="s">
        <v>15</v>
      </c>
      <c r="D91" s="6">
        <v>420.4332306</v>
      </c>
      <c r="E91" s="6">
        <v>1813.773989</v>
      </c>
      <c r="F91" s="6">
        <v>2423.3401070999998</v>
      </c>
      <c r="G91" s="6">
        <v>127.076702</v>
      </c>
      <c r="H91" s="6">
        <v>8.7871738318012298</v>
      </c>
      <c r="I91" s="6">
        <v>37.9083910902987</v>
      </c>
      <c r="J91" s="6">
        <v>50.648495943754</v>
      </c>
      <c r="K91" s="6">
        <v>2.6559391341460801</v>
      </c>
    </row>
    <row r="92" spans="1:11" x14ac:dyDescent="0.25">
      <c r="A92" s="6" t="s">
        <v>93</v>
      </c>
      <c r="B92" s="6" t="s">
        <v>94</v>
      </c>
      <c r="C92" s="6" t="s">
        <v>15</v>
      </c>
      <c r="D92" s="6">
        <v>3719.6910637999999</v>
      </c>
      <c r="E92" s="6">
        <v>4493.9094699999996</v>
      </c>
      <c r="F92" s="6">
        <v>2823.5991522999998</v>
      </c>
      <c r="G92" s="6">
        <v>348.12007349999999</v>
      </c>
      <c r="H92" s="6">
        <v>32.670940670450598</v>
      </c>
      <c r="I92" s="6">
        <v>39.471087021607602</v>
      </c>
      <c r="J92" s="6">
        <v>24.8003500289851</v>
      </c>
      <c r="K92" s="6">
        <v>3.0576222789568002</v>
      </c>
    </row>
    <row r="93" spans="1:11" x14ac:dyDescent="0.25">
      <c r="A93" s="6" t="s">
        <v>95</v>
      </c>
      <c r="B93" s="6" t="s">
        <v>96</v>
      </c>
      <c r="C93" s="6" t="s">
        <v>15</v>
      </c>
      <c r="D93" s="6">
        <v>493.98691559999997</v>
      </c>
      <c r="E93" s="6">
        <v>1247.6522221</v>
      </c>
      <c r="F93" s="6">
        <v>1609.0218580999999</v>
      </c>
      <c r="G93" s="6">
        <v>81.945336499999996</v>
      </c>
      <c r="H93" s="6">
        <v>14.391015682506399</v>
      </c>
      <c r="I93" s="6">
        <v>36.3470815269404</v>
      </c>
      <c r="J93" s="6">
        <v>46.874639918929603</v>
      </c>
      <c r="K93" s="6">
        <v>2.3872628716236401</v>
      </c>
    </row>
    <row r="94" spans="1:11" x14ac:dyDescent="0.25">
      <c r="A94" s="6" t="s">
        <v>97</v>
      </c>
      <c r="B94" s="6" t="s">
        <v>98</v>
      </c>
      <c r="C94" s="6" t="s">
        <v>15</v>
      </c>
      <c r="D94" s="6">
        <v>257.49892290000003</v>
      </c>
      <c r="E94" s="6">
        <v>1058.9343256</v>
      </c>
      <c r="F94" s="6">
        <v>1805.190599</v>
      </c>
      <c r="G94" s="6">
        <v>388.810316</v>
      </c>
      <c r="H94" s="6">
        <v>7.33524432895977</v>
      </c>
      <c r="I94" s="6">
        <v>30.1653378550821</v>
      </c>
      <c r="J94" s="6">
        <v>51.423570844017</v>
      </c>
      <c r="K94" s="6">
        <v>11.0758469719411</v>
      </c>
    </row>
    <row r="95" spans="1:11" x14ac:dyDescent="0.25">
      <c r="A95" s="6" t="s">
        <v>99</v>
      </c>
      <c r="B95" s="6" t="s">
        <v>100</v>
      </c>
      <c r="C95" s="6" t="s">
        <v>15</v>
      </c>
      <c r="D95" s="6">
        <v>676.09132769999997</v>
      </c>
      <c r="E95" s="6">
        <v>2853.3088975999999</v>
      </c>
      <c r="F95" s="6">
        <v>4805.3406553000004</v>
      </c>
      <c r="G95" s="6">
        <v>577.11779769999998</v>
      </c>
      <c r="H95" s="6">
        <v>7.5864233501172302</v>
      </c>
      <c r="I95" s="6">
        <v>32.016989952361897</v>
      </c>
      <c r="J95" s="6">
        <v>53.920745702586203</v>
      </c>
      <c r="K95" s="6">
        <v>6.47584099493473</v>
      </c>
    </row>
    <row r="96" spans="1:11" x14ac:dyDescent="0.25">
      <c r="A96" s="6" t="s">
        <v>101</v>
      </c>
      <c r="B96" s="6" t="s">
        <v>102</v>
      </c>
      <c r="C96" s="6" t="s">
        <v>15</v>
      </c>
      <c r="D96" s="6">
        <v>680.00542629999995</v>
      </c>
      <c r="E96" s="6">
        <v>505.54226390000002</v>
      </c>
      <c r="F96" s="6">
        <v>302.26991170000002</v>
      </c>
      <c r="G96" s="6">
        <v>33.660716399999998</v>
      </c>
      <c r="H96" s="6">
        <v>44.693730966852897</v>
      </c>
      <c r="I96" s="6">
        <v>33.227043581196703</v>
      </c>
      <c r="J96" s="6">
        <v>19.866856337311201</v>
      </c>
      <c r="K96" s="6">
        <v>2.21236911463913</v>
      </c>
    </row>
    <row r="97" spans="1:11" x14ac:dyDescent="0.25">
      <c r="A97" s="6" t="s">
        <v>103</v>
      </c>
      <c r="B97" s="6" t="s">
        <v>104</v>
      </c>
      <c r="C97" s="6" t="s">
        <v>15</v>
      </c>
      <c r="D97" s="6">
        <v>145.4376771</v>
      </c>
      <c r="E97" s="6">
        <v>1448.7585266000001</v>
      </c>
      <c r="F97" s="6">
        <v>3526.9823977000001</v>
      </c>
      <c r="G97" s="6">
        <v>1193.6425168000001</v>
      </c>
      <c r="H97" s="6">
        <v>2.3031163413454898</v>
      </c>
      <c r="I97" s="6">
        <v>22.942194236104701</v>
      </c>
      <c r="J97" s="6">
        <v>55.852451426293797</v>
      </c>
      <c r="K97" s="6">
        <v>18.902237996256002</v>
      </c>
    </row>
    <row r="98" spans="1:11" x14ac:dyDescent="0.25">
      <c r="A98" s="6" t="s">
        <v>105</v>
      </c>
      <c r="B98" s="6" t="s">
        <v>106</v>
      </c>
      <c r="C98" s="6" t="s">
        <v>15</v>
      </c>
      <c r="D98" s="6">
        <v>692.90892699999995</v>
      </c>
      <c r="E98" s="6">
        <v>2513.1785940999998</v>
      </c>
      <c r="F98" s="6">
        <v>6697.2367630999997</v>
      </c>
      <c r="G98" s="6">
        <v>4305.8041854000003</v>
      </c>
      <c r="H98" s="6">
        <v>4.8765054695821597</v>
      </c>
      <c r="I98" s="6">
        <v>17.6870706706387</v>
      </c>
      <c r="J98" s="6">
        <v>47.133339510783799</v>
      </c>
      <c r="K98" s="6">
        <v>30.303084348995402</v>
      </c>
    </row>
    <row r="99" spans="1:11" x14ac:dyDescent="0.25">
      <c r="A99" s="6" t="s">
        <v>107</v>
      </c>
      <c r="B99" s="6" t="s">
        <v>108</v>
      </c>
      <c r="C99" s="6" t="s">
        <v>15</v>
      </c>
      <c r="D99" s="6">
        <v>3.6092648000000001</v>
      </c>
      <c r="E99" s="6">
        <v>3.6092648000000001</v>
      </c>
      <c r="F99" s="6">
        <v>10.8277944</v>
      </c>
      <c r="G99" s="6">
        <v>27.069486000000001</v>
      </c>
      <c r="H99" s="6">
        <v>8</v>
      </c>
      <c r="I99" s="6">
        <v>8</v>
      </c>
      <c r="J99" s="6">
        <v>24</v>
      </c>
      <c r="K99" s="6">
        <v>60</v>
      </c>
    </row>
    <row r="100" spans="1:11" x14ac:dyDescent="0.25">
      <c r="A100" t="s">
        <v>18</v>
      </c>
    </row>
    <row r="101" spans="1:11" x14ac:dyDescent="0.25">
      <c r="A101" t="s">
        <v>1153</v>
      </c>
    </row>
    <row r="102" spans="1:11" x14ac:dyDescent="0.25">
      <c r="A102" t="s">
        <v>19</v>
      </c>
    </row>
    <row r="103" spans="1:11" x14ac:dyDescent="0.25">
      <c r="A103" t="s">
        <v>20</v>
      </c>
    </row>
    <row r="104" spans="1:11" x14ac:dyDescent="0.25">
      <c r="A104" t="s">
        <v>21</v>
      </c>
    </row>
    <row r="107" spans="1:11" x14ac:dyDescent="0.25">
      <c r="K107" s="7" t="str">
        <f>HYPERLINK("#'Indice'!A1", "Ir al índice")</f>
        <v>Ir al índice</v>
      </c>
    </row>
    <row r="108" spans="1:11" ht="17.25" x14ac:dyDescent="0.3">
      <c r="A108" s="4" t="s">
        <v>875</v>
      </c>
    </row>
    <row r="109" spans="1:11" x14ac:dyDescent="0.25">
      <c r="A109" s="5" t="s">
        <v>23</v>
      </c>
      <c r="B109" s="5" t="s">
        <v>68</v>
      </c>
      <c r="C109" s="5" t="s">
        <v>11</v>
      </c>
      <c r="D109" s="5" t="s">
        <v>854</v>
      </c>
      <c r="E109" s="5" t="s">
        <v>855</v>
      </c>
      <c r="F109" s="5" t="s">
        <v>856</v>
      </c>
      <c r="G109" s="5" t="s">
        <v>857</v>
      </c>
      <c r="H109" s="5" t="s">
        <v>858</v>
      </c>
      <c r="I109" s="5" t="s">
        <v>859</v>
      </c>
      <c r="J109" s="5" t="s">
        <v>860</v>
      </c>
      <c r="K109" s="5" t="s">
        <v>861</v>
      </c>
    </row>
    <row r="110" spans="1:11" x14ac:dyDescent="0.25">
      <c r="A110" s="6" t="s">
        <v>69</v>
      </c>
      <c r="B110" s="6" t="s">
        <v>70</v>
      </c>
      <c r="C110" s="6" t="s">
        <v>15</v>
      </c>
      <c r="D110" s="6">
        <v>2525.3302954000001</v>
      </c>
      <c r="E110" s="6">
        <v>6300.6048440000004</v>
      </c>
      <c r="F110" s="6">
        <v>16884.1341569</v>
      </c>
      <c r="G110" s="6">
        <v>4306.4237880999999</v>
      </c>
      <c r="H110" s="6">
        <v>8.4131423624315698</v>
      </c>
      <c r="I110" s="6">
        <v>20.990476223468299</v>
      </c>
      <c r="J110" s="6">
        <v>56.249522918701402</v>
      </c>
      <c r="K110" s="6">
        <v>14.346858495398701</v>
      </c>
    </row>
    <row r="111" spans="1:11" x14ac:dyDescent="0.25">
      <c r="A111" s="6" t="s">
        <v>71</v>
      </c>
      <c r="B111" s="6" t="s">
        <v>72</v>
      </c>
      <c r="C111" s="6" t="s">
        <v>15</v>
      </c>
      <c r="D111" s="6">
        <v>3694.6444409000001</v>
      </c>
      <c r="E111" s="6">
        <v>4334.4225368999996</v>
      </c>
      <c r="F111" s="6">
        <v>3891.3694629000001</v>
      </c>
      <c r="G111" s="6">
        <v>561.03025309999998</v>
      </c>
      <c r="H111" s="6">
        <v>29.6010439441005</v>
      </c>
      <c r="I111" s="6">
        <v>34.726868590316101</v>
      </c>
      <c r="J111" s="6">
        <v>31.177181002557901</v>
      </c>
      <c r="K111" s="6">
        <v>4.4949064630255702</v>
      </c>
    </row>
    <row r="112" spans="1:11" x14ac:dyDescent="0.25">
      <c r="A112" s="6" t="s">
        <v>73</v>
      </c>
      <c r="B112" s="6" t="s">
        <v>74</v>
      </c>
      <c r="C112" s="6" t="s">
        <v>15</v>
      </c>
      <c r="D112" s="6">
        <v>1410.7216856</v>
      </c>
      <c r="E112" s="6">
        <v>2069.1681858000002</v>
      </c>
      <c r="F112" s="6">
        <v>1120.6574016</v>
      </c>
      <c r="G112" s="6">
        <v>189.13643500000001</v>
      </c>
      <c r="H112" s="6">
        <v>29.4533370385968</v>
      </c>
      <c r="I112" s="6">
        <v>43.200518279400299</v>
      </c>
      <c r="J112" s="6">
        <v>23.397315353584101</v>
      </c>
      <c r="K112" s="6">
        <v>3.9488293284187801</v>
      </c>
    </row>
    <row r="113" spans="1:11" x14ac:dyDescent="0.25">
      <c r="A113" s="6" t="s">
        <v>75</v>
      </c>
      <c r="B113" s="6" t="s">
        <v>76</v>
      </c>
      <c r="C113" s="6" t="s">
        <v>15</v>
      </c>
      <c r="D113" s="6">
        <v>289.67838319999998</v>
      </c>
      <c r="E113" s="6">
        <v>1148.0880305000001</v>
      </c>
      <c r="F113" s="6">
        <v>4831.3574361999999</v>
      </c>
      <c r="G113" s="6">
        <v>1704.3005171</v>
      </c>
      <c r="H113" s="6">
        <v>3.6330486108190398</v>
      </c>
      <c r="I113" s="6">
        <v>14.398932976045399</v>
      </c>
      <c r="J113" s="6">
        <v>60.593255969113798</v>
      </c>
      <c r="K113" s="6">
        <v>21.374762444021801</v>
      </c>
    </row>
    <row r="114" spans="1:11" x14ac:dyDescent="0.25">
      <c r="A114" s="6" t="s">
        <v>77</v>
      </c>
      <c r="B114" s="6" t="s">
        <v>78</v>
      </c>
      <c r="C114" s="6" t="s">
        <v>15</v>
      </c>
      <c r="D114" s="6">
        <v>49.648282899999998</v>
      </c>
      <c r="E114" s="6">
        <v>484.7348389</v>
      </c>
      <c r="F114" s="6">
        <v>4303.3468218999997</v>
      </c>
      <c r="G114" s="6">
        <v>4183.5256831999995</v>
      </c>
      <c r="H114" s="6">
        <v>0.55034781136182898</v>
      </c>
      <c r="I114" s="6">
        <v>5.37325244896725</v>
      </c>
      <c r="J114" s="6">
        <v>47.702304422768798</v>
      </c>
      <c r="K114" s="6">
        <v>46.3740953169021</v>
      </c>
    </row>
    <row r="115" spans="1:11" x14ac:dyDescent="0.25">
      <c r="A115" s="6" t="s">
        <v>79</v>
      </c>
      <c r="B115" s="6" t="s">
        <v>80</v>
      </c>
      <c r="C115" s="6" t="s">
        <v>15</v>
      </c>
      <c r="D115" s="6">
        <v>111.979337</v>
      </c>
      <c r="E115" s="6">
        <v>673.16880170000002</v>
      </c>
      <c r="F115" s="6">
        <v>2816.9990816999998</v>
      </c>
      <c r="G115" s="6">
        <v>598.23472930000003</v>
      </c>
      <c r="H115" s="6">
        <v>2.6659322495183502</v>
      </c>
      <c r="I115" s="6">
        <v>16.0263711672239</v>
      </c>
      <c r="J115" s="6">
        <v>67.065307760909604</v>
      </c>
      <c r="K115" s="6">
        <v>14.242388822348101</v>
      </c>
    </row>
    <row r="116" spans="1:11" x14ac:dyDescent="0.25">
      <c r="A116" s="6" t="s">
        <v>81</v>
      </c>
      <c r="B116" s="6" t="s">
        <v>82</v>
      </c>
      <c r="C116" s="6" t="s">
        <v>15</v>
      </c>
      <c r="D116" s="6">
        <v>83.234691400000003</v>
      </c>
      <c r="E116" s="6">
        <v>1094.0479499999999</v>
      </c>
      <c r="F116" s="6">
        <v>6972.3348892000004</v>
      </c>
      <c r="G116" s="6">
        <v>6521.4662630000003</v>
      </c>
      <c r="H116" s="6">
        <v>0.56733839551996601</v>
      </c>
      <c r="I116" s="6">
        <v>7.4571719812360397</v>
      </c>
      <c r="J116" s="6">
        <v>47.524334175240398</v>
      </c>
      <c r="K116" s="6">
        <v>44.451155448003597</v>
      </c>
    </row>
    <row r="117" spans="1:11" x14ac:dyDescent="0.25">
      <c r="A117" s="6" t="s">
        <v>83</v>
      </c>
      <c r="B117" s="6" t="s">
        <v>84</v>
      </c>
      <c r="C117" s="6" t="s">
        <v>15</v>
      </c>
      <c r="D117" s="6">
        <v>1406.2019877</v>
      </c>
      <c r="E117" s="6">
        <v>4103.1129344999999</v>
      </c>
      <c r="F117" s="6">
        <v>16510.875353700001</v>
      </c>
      <c r="G117" s="6">
        <v>8419.0255467999996</v>
      </c>
      <c r="H117" s="6">
        <v>4.6197050406644404</v>
      </c>
      <c r="I117" s="6">
        <v>13.479693295646999</v>
      </c>
      <c r="J117" s="6">
        <v>54.242117963456302</v>
      </c>
      <c r="K117" s="6">
        <v>27.658483700232299</v>
      </c>
    </row>
    <row r="118" spans="1:11" x14ac:dyDescent="0.25">
      <c r="A118" s="6" t="s">
        <v>85</v>
      </c>
      <c r="B118" s="6" t="s">
        <v>86</v>
      </c>
      <c r="C118" s="6" t="s">
        <v>15</v>
      </c>
      <c r="D118" s="6">
        <v>515.9427743</v>
      </c>
      <c r="E118" s="6">
        <v>3346.2089959999998</v>
      </c>
      <c r="F118" s="6">
        <v>8728.6381698000005</v>
      </c>
      <c r="G118" s="6">
        <v>2137.7539397</v>
      </c>
      <c r="H118" s="6">
        <v>3.5030127792035799</v>
      </c>
      <c r="I118" s="6">
        <v>22.719211235737198</v>
      </c>
      <c r="J118" s="6">
        <v>59.263415589719003</v>
      </c>
      <c r="K118" s="6">
        <v>14.5143603953402</v>
      </c>
    </row>
    <row r="119" spans="1:11" x14ac:dyDescent="0.25">
      <c r="A119" s="6" t="s">
        <v>87</v>
      </c>
      <c r="B119" s="6" t="s">
        <v>88</v>
      </c>
      <c r="C119" s="6" t="s">
        <v>15</v>
      </c>
      <c r="D119" s="6">
        <v>1620.5149828999999</v>
      </c>
      <c r="E119" s="6">
        <v>5836.0679840000003</v>
      </c>
      <c r="F119" s="6">
        <v>19912.143915699999</v>
      </c>
      <c r="G119" s="6">
        <v>4514.7812075000002</v>
      </c>
      <c r="H119" s="6">
        <v>5.0826119206223099</v>
      </c>
      <c r="I119" s="6">
        <v>18.304347085985</v>
      </c>
      <c r="J119" s="6">
        <v>62.452801176802801</v>
      </c>
      <c r="K119" s="6">
        <v>14.1602398165899</v>
      </c>
    </row>
    <row r="120" spans="1:11" x14ac:dyDescent="0.25">
      <c r="A120" s="6" t="s">
        <v>89</v>
      </c>
      <c r="B120" s="6" t="s">
        <v>90</v>
      </c>
      <c r="C120" s="6" t="s">
        <v>15</v>
      </c>
      <c r="D120" s="6">
        <v>2123.8013251000002</v>
      </c>
      <c r="E120" s="6">
        <v>7148.0724799</v>
      </c>
      <c r="F120" s="6">
        <v>26030.755409400001</v>
      </c>
      <c r="G120" s="6">
        <v>7535.0005726999998</v>
      </c>
      <c r="H120" s="6">
        <v>4.9577937333487903</v>
      </c>
      <c r="I120" s="6">
        <v>16.686433202362998</v>
      </c>
      <c r="J120" s="6">
        <v>60.766096394153998</v>
      </c>
      <c r="K120" s="6">
        <v>17.5896766701342</v>
      </c>
    </row>
    <row r="121" spans="1:11" x14ac:dyDescent="0.25">
      <c r="A121" s="6" t="s">
        <v>91</v>
      </c>
      <c r="B121" s="6" t="s">
        <v>92</v>
      </c>
      <c r="C121" s="6" t="s">
        <v>15</v>
      </c>
      <c r="D121" s="6">
        <v>420.4332306</v>
      </c>
      <c r="E121" s="6">
        <v>1813.773989</v>
      </c>
      <c r="F121" s="6">
        <v>2423.3401070999998</v>
      </c>
      <c r="G121" s="6">
        <v>127.076702</v>
      </c>
      <c r="H121" s="6">
        <v>8.7871738318012298</v>
      </c>
      <c r="I121" s="6">
        <v>37.9083910902987</v>
      </c>
      <c r="J121" s="6">
        <v>50.648495943754</v>
      </c>
      <c r="K121" s="6">
        <v>2.6559391341460801</v>
      </c>
    </row>
    <row r="122" spans="1:11" x14ac:dyDescent="0.25">
      <c r="A122" s="6" t="s">
        <v>93</v>
      </c>
      <c r="B122" s="6" t="s">
        <v>94</v>
      </c>
      <c r="C122" s="6" t="s">
        <v>15</v>
      </c>
      <c r="D122" s="6">
        <v>3719.6910637999999</v>
      </c>
      <c r="E122" s="6">
        <v>4493.9094699999996</v>
      </c>
      <c r="F122" s="6">
        <v>2823.5991522999998</v>
      </c>
      <c r="G122" s="6">
        <v>348.12007349999999</v>
      </c>
      <c r="H122" s="6">
        <v>32.670940670450598</v>
      </c>
      <c r="I122" s="6">
        <v>39.471087021607602</v>
      </c>
      <c r="J122" s="6">
        <v>24.8003500289851</v>
      </c>
      <c r="K122" s="6">
        <v>3.0576222789568002</v>
      </c>
    </row>
    <row r="123" spans="1:11" x14ac:dyDescent="0.25">
      <c r="A123" s="6" t="s">
        <v>95</v>
      </c>
      <c r="B123" s="6" t="s">
        <v>96</v>
      </c>
      <c r="C123" s="6" t="s">
        <v>15</v>
      </c>
      <c r="D123" s="6">
        <v>493.98691559999997</v>
      </c>
      <c r="E123" s="6">
        <v>1247.6522221</v>
      </c>
      <c r="F123" s="6">
        <v>1609.0218580999999</v>
      </c>
      <c r="G123" s="6">
        <v>81.945336499999996</v>
      </c>
      <c r="H123" s="6">
        <v>14.391015682506399</v>
      </c>
      <c r="I123" s="6">
        <v>36.3470815269404</v>
      </c>
      <c r="J123" s="6">
        <v>46.874639918929603</v>
      </c>
      <c r="K123" s="6">
        <v>2.3872628716236401</v>
      </c>
    </row>
    <row r="124" spans="1:11" x14ac:dyDescent="0.25">
      <c r="A124" s="6" t="s">
        <v>97</v>
      </c>
      <c r="B124" s="6" t="s">
        <v>98</v>
      </c>
      <c r="C124" s="6" t="s">
        <v>15</v>
      </c>
      <c r="D124" s="6">
        <v>257.49892290000003</v>
      </c>
      <c r="E124" s="6">
        <v>1058.9343256</v>
      </c>
      <c r="F124" s="6">
        <v>1805.190599</v>
      </c>
      <c r="G124" s="6">
        <v>388.810316</v>
      </c>
      <c r="H124" s="6">
        <v>7.33524432895977</v>
      </c>
      <c r="I124" s="6">
        <v>30.1653378550821</v>
      </c>
      <c r="J124" s="6">
        <v>51.423570844017</v>
      </c>
      <c r="K124" s="6">
        <v>11.0758469719411</v>
      </c>
    </row>
    <row r="125" spans="1:11" x14ac:dyDescent="0.25">
      <c r="A125" s="6" t="s">
        <v>99</v>
      </c>
      <c r="B125" s="6" t="s">
        <v>100</v>
      </c>
      <c r="C125" s="6" t="s">
        <v>15</v>
      </c>
      <c r="D125" s="6">
        <v>676.09132769999997</v>
      </c>
      <c r="E125" s="6">
        <v>2853.3088975999999</v>
      </c>
      <c r="F125" s="6">
        <v>4805.3406553000004</v>
      </c>
      <c r="G125" s="6">
        <v>577.11779769999998</v>
      </c>
      <c r="H125" s="6">
        <v>7.5864233501172302</v>
      </c>
      <c r="I125" s="6">
        <v>32.016989952361897</v>
      </c>
      <c r="J125" s="6">
        <v>53.920745702586203</v>
      </c>
      <c r="K125" s="6">
        <v>6.47584099493473</v>
      </c>
    </row>
    <row r="126" spans="1:11" x14ac:dyDescent="0.25">
      <c r="A126" s="6" t="s">
        <v>101</v>
      </c>
      <c r="B126" s="6" t="s">
        <v>102</v>
      </c>
      <c r="C126" s="6" t="s">
        <v>15</v>
      </c>
      <c r="D126" s="6">
        <v>680.00542629999995</v>
      </c>
      <c r="E126" s="6">
        <v>505.54226390000002</v>
      </c>
      <c r="F126" s="6">
        <v>302.26991170000002</v>
      </c>
      <c r="G126" s="6">
        <v>33.660716399999998</v>
      </c>
      <c r="H126" s="6">
        <v>44.693730966852897</v>
      </c>
      <c r="I126" s="6">
        <v>33.227043581196703</v>
      </c>
      <c r="J126" s="6">
        <v>19.866856337311201</v>
      </c>
      <c r="K126" s="6">
        <v>2.21236911463913</v>
      </c>
    </row>
    <row r="127" spans="1:11" x14ac:dyDescent="0.25">
      <c r="A127" s="6" t="s">
        <v>103</v>
      </c>
      <c r="B127" s="6" t="s">
        <v>104</v>
      </c>
      <c r="C127" s="6" t="s">
        <v>15</v>
      </c>
      <c r="D127" s="6">
        <v>145.4376771</v>
      </c>
      <c r="E127" s="6">
        <v>1448.7585266000001</v>
      </c>
      <c r="F127" s="6">
        <v>3526.9823977000001</v>
      </c>
      <c r="G127" s="6">
        <v>1193.6425168000001</v>
      </c>
      <c r="H127" s="6">
        <v>2.3031163413454898</v>
      </c>
      <c r="I127" s="6">
        <v>22.942194236104701</v>
      </c>
      <c r="J127" s="6">
        <v>55.852451426293797</v>
      </c>
      <c r="K127" s="6">
        <v>18.902237996256002</v>
      </c>
    </row>
    <row r="128" spans="1:11" x14ac:dyDescent="0.25">
      <c r="A128" s="6" t="s">
        <v>105</v>
      </c>
      <c r="B128" s="6" t="s">
        <v>106</v>
      </c>
      <c r="C128" s="6" t="s">
        <v>15</v>
      </c>
      <c r="D128" s="6">
        <v>692.90892699999995</v>
      </c>
      <c r="E128" s="6">
        <v>2506.434182</v>
      </c>
      <c r="F128" s="6">
        <v>6644.0570205000004</v>
      </c>
      <c r="G128" s="6">
        <v>4187.8351747999995</v>
      </c>
      <c r="H128" s="6">
        <v>4.9383316006941396</v>
      </c>
      <c r="I128" s="6">
        <v>17.863246732323599</v>
      </c>
      <c r="J128" s="6">
        <v>47.351903637906098</v>
      </c>
      <c r="K128" s="6">
        <v>29.846518029076201</v>
      </c>
    </row>
    <row r="129" spans="1:11" x14ac:dyDescent="0.25">
      <c r="A129" t="s">
        <v>18</v>
      </c>
    </row>
    <row r="130" spans="1:11" x14ac:dyDescent="0.25">
      <c r="A130" t="s">
        <v>1153</v>
      </c>
    </row>
    <row r="131" spans="1:11" x14ac:dyDescent="0.25">
      <c r="A131" t="s">
        <v>19</v>
      </c>
    </row>
    <row r="132" spans="1:11" x14ac:dyDescent="0.25">
      <c r="A132" t="s">
        <v>20</v>
      </c>
    </row>
    <row r="133" spans="1:11" x14ac:dyDescent="0.25">
      <c r="A133" t="s">
        <v>21</v>
      </c>
    </row>
    <row r="136" spans="1:11" x14ac:dyDescent="0.25">
      <c r="K136" s="7" t="str">
        <f>HYPERLINK("#'Indice'!A1", "Ir al índice")</f>
        <v>Ir al índice</v>
      </c>
    </row>
    <row r="137" spans="1:11" ht="17.25" x14ac:dyDescent="0.3">
      <c r="A137" s="4" t="s">
        <v>876</v>
      </c>
    </row>
    <row r="138" spans="1:11" x14ac:dyDescent="0.25">
      <c r="A138" s="5" t="s">
        <v>23</v>
      </c>
      <c r="B138" s="5" t="s">
        <v>111</v>
      </c>
      <c r="C138" s="5" t="s">
        <v>11</v>
      </c>
      <c r="D138" s="5" t="s">
        <v>854</v>
      </c>
      <c r="E138" s="5" t="s">
        <v>855</v>
      </c>
      <c r="F138" s="5" t="s">
        <v>856</v>
      </c>
      <c r="G138" s="5" t="s">
        <v>857</v>
      </c>
      <c r="H138" s="5" t="s">
        <v>858</v>
      </c>
      <c r="I138" s="5" t="s">
        <v>859</v>
      </c>
      <c r="J138" s="5" t="s">
        <v>860</v>
      </c>
      <c r="K138" s="5" t="s">
        <v>861</v>
      </c>
    </row>
    <row r="139" spans="1:11" x14ac:dyDescent="0.25">
      <c r="A139" s="6" t="s">
        <v>85</v>
      </c>
      <c r="B139" s="6" t="s">
        <v>112</v>
      </c>
      <c r="C139" s="6" t="s">
        <v>15</v>
      </c>
      <c r="D139" s="6">
        <v>274.52296840000002</v>
      </c>
      <c r="E139" s="6">
        <v>864.41581510000003</v>
      </c>
      <c r="F139" s="6">
        <v>2837.2228621999998</v>
      </c>
      <c r="G139" s="6">
        <v>1431.5206158000001</v>
      </c>
      <c r="H139" s="6">
        <v>5.0765365848963899</v>
      </c>
      <c r="I139" s="6">
        <v>15.9849594206784</v>
      </c>
      <c r="J139" s="6">
        <v>52.466523086972202</v>
      </c>
      <c r="K139" s="6">
        <v>26.471980907452899</v>
      </c>
    </row>
    <row r="140" spans="1:11" x14ac:dyDescent="0.25">
      <c r="A140" s="6" t="s">
        <v>89</v>
      </c>
      <c r="B140" s="6" t="s">
        <v>113</v>
      </c>
      <c r="C140" s="6" t="s">
        <v>15</v>
      </c>
      <c r="D140" s="6">
        <v>231.3001415</v>
      </c>
      <c r="E140" s="6">
        <v>587.59671079999998</v>
      </c>
      <c r="F140" s="6">
        <v>1293.4381567</v>
      </c>
      <c r="G140" s="6">
        <v>511.22255580000001</v>
      </c>
      <c r="H140" s="6">
        <v>8.8162784992153398</v>
      </c>
      <c r="I140" s="6">
        <v>22.396943702845501</v>
      </c>
      <c r="J140" s="6">
        <v>49.300925356238601</v>
      </c>
      <c r="K140" s="6">
        <v>19.485852441700501</v>
      </c>
    </row>
    <row r="141" spans="1:11" x14ac:dyDescent="0.25">
      <c r="A141" s="6" t="s">
        <v>91</v>
      </c>
      <c r="B141" s="6" t="s">
        <v>114</v>
      </c>
      <c r="C141" s="6" t="s">
        <v>15</v>
      </c>
      <c r="D141" s="6">
        <v>123.2326441</v>
      </c>
      <c r="E141" s="6">
        <v>998.4740468</v>
      </c>
      <c r="F141" s="6">
        <v>1792.955919</v>
      </c>
      <c r="G141" s="6">
        <v>366.0026269</v>
      </c>
      <c r="H141" s="6">
        <v>3.7563309635396598</v>
      </c>
      <c r="I141" s="6">
        <v>30.435109184560499</v>
      </c>
      <c r="J141" s="6">
        <v>54.652205866297699</v>
      </c>
      <c r="K141" s="6">
        <v>11.156353985602101</v>
      </c>
    </row>
    <row r="142" spans="1:11" x14ac:dyDescent="0.25">
      <c r="A142" s="6" t="s">
        <v>93</v>
      </c>
      <c r="B142" s="6" t="s">
        <v>115</v>
      </c>
      <c r="C142" s="6" t="s">
        <v>15</v>
      </c>
      <c r="D142" s="6">
        <v>700.97491300000002</v>
      </c>
      <c r="E142" s="6">
        <v>1393.7229697</v>
      </c>
      <c r="F142" s="6">
        <v>4772.3738176999996</v>
      </c>
      <c r="G142" s="6">
        <v>1042.8690099</v>
      </c>
      <c r="H142" s="6">
        <v>8.8619490167254895</v>
      </c>
      <c r="I142" s="6">
        <v>17.619891485218702</v>
      </c>
      <c r="J142" s="6">
        <v>60.333875973123398</v>
      </c>
      <c r="K142" s="6">
        <v>13.1842835249324</v>
      </c>
    </row>
    <row r="143" spans="1:11" x14ac:dyDescent="0.25">
      <c r="A143" s="6" t="s">
        <v>95</v>
      </c>
      <c r="B143" s="6" t="s">
        <v>116</v>
      </c>
      <c r="C143" s="6" t="s">
        <v>15</v>
      </c>
      <c r="D143" s="6">
        <v>645.13606549999997</v>
      </c>
      <c r="E143" s="6">
        <v>635.95019019999995</v>
      </c>
      <c r="F143" s="6">
        <v>1493.5050796999999</v>
      </c>
      <c r="G143" s="6">
        <v>223.18133850000001</v>
      </c>
      <c r="H143" s="6">
        <v>21.520513250282601</v>
      </c>
      <c r="I143" s="6">
        <v>21.214089905378</v>
      </c>
      <c r="J143" s="6">
        <v>49.820491483665499</v>
      </c>
      <c r="K143" s="6">
        <v>7.4449053606739497</v>
      </c>
    </row>
    <row r="144" spans="1:11" x14ac:dyDescent="0.25">
      <c r="A144" s="6" t="s">
        <v>103</v>
      </c>
      <c r="B144" s="6" t="s">
        <v>117</v>
      </c>
      <c r="C144" s="6" t="s">
        <v>15</v>
      </c>
      <c r="D144" s="6">
        <v>123.39104159999999</v>
      </c>
      <c r="E144" s="6">
        <v>445.73806860000002</v>
      </c>
      <c r="F144" s="6">
        <v>2217.3487541999998</v>
      </c>
      <c r="G144" s="6">
        <v>960.21006890000001</v>
      </c>
      <c r="H144" s="6">
        <v>3.2933365093825699</v>
      </c>
      <c r="I144" s="6">
        <v>11.896856010834201</v>
      </c>
      <c r="J144" s="6">
        <v>59.181570327556202</v>
      </c>
      <c r="K144" s="6">
        <v>25.628237152227101</v>
      </c>
    </row>
    <row r="145" spans="1:11" x14ac:dyDescent="0.25">
      <c r="A145" s="6" t="s">
        <v>105</v>
      </c>
      <c r="B145" s="6" t="s">
        <v>118</v>
      </c>
      <c r="C145" s="6" t="s">
        <v>15</v>
      </c>
      <c r="D145" s="6">
        <v>205.3532931</v>
      </c>
      <c r="E145" s="6">
        <v>823.06748589999995</v>
      </c>
      <c r="F145" s="6">
        <v>1907.3401853</v>
      </c>
      <c r="G145" s="6">
        <v>410.63008600000001</v>
      </c>
      <c r="H145" s="6">
        <v>6.1365599540911502</v>
      </c>
      <c r="I145" s="6">
        <v>24.5956755659567</v>
      </c>
      <c r="J145" s="6">
        <v>56.996930622588501</v>
      </c>
      <c r="K145" s="6">
        <v>12.2708338573637</v>
      </c>
    </row>
    <row r="146" spans="1:11" x14ac:dyDescent="0.25">
      <c r="A146" s="6" t="s">
        <v>107</v>
      </c>
      <c r="B146" s="6" t="s">
        <v>119</v>
      </c>
      <c r="C146" s="6" t="s">
        <v>15</v>
      </c>
      <c r="D146" s="6">
        <v>105.5033885</v>
      </c>
      <c r="E146" s="6">
        <v>431.85455259999998</v>
      </c>
      <c r="F146" s="6">
        <v>1251.2219944999999</v>
      </c>
      <c r="G146" s="6">
        <v>213.23116830000001</v>
      </c>
      <c r="H146" s="6">
        <v>5.2703968068942402</v>
      </c>
      <c r="I146" s="6">
        <v>21.573191983931199</v>
      </c>
      <c r="J146" s="6">
        <v>62.5044986543598</v>
      </c>
      <c r="K146" s="6">
        <v>10.6519125548148</v>
      </c>
    </row>
    <row r="147" spans="1:11" x14ac:dyDescent="0.25">
      <c r="A147" s="6" t="s">
        <v>120</v>
      </c>
      <c r="B147" s="6" t="s">
        <v>121</v>
      </c>
      <c r="C147" s="6" t="s">
        <v>15</v>
      </c>
      <c r="D147" s="6">
        <v>63.243032399999997</v>
      </c>
      <c r="E147" s="6">
        <v>311.6423676</v>
      </c>
      <c r="F147" s="6">
        <v>746.33356089999995</v>
      </c>
      <c r="G147" s="6">
        <v>64.2722859</v>
      </c>
      <c r="H147" s="6">
        <v>5.3347532148138699</v>
      </c>
      <c r="I147" s="6">
        <v>26.288036157265399</v>
      </c>
      <c r="J147" s="6">
        <v>62.955636569614498</v>
      </c>
      <c r="K147" s="6">
        <v>5.4215740583062404</v>
      </c>
    </row>
    <row r="148" spans="1:11" x14ac:dyDescent="0.25">
      <c r="A148" s="6" t="s">
        <v>122</v>
      </c>
      <c r="B148" s="6" t="s">
        <v>123</v>
      </c>
      <c r="C148" s="6" t="s">
        <v>15</v>
      </c>
      <c r="D148" s="6">
        <v>84.388639400000002</v>
      </c>
      <c r="E148" s="6">
        <v>529.13931060000004</v>
      </c>
      <c r="F148" s="6">
        <v>2400.7123409999999</v>
      </c>
      <c r="G148" s="6">
        <v>554.44667800000002</v>
      </c>
      <c r="H148" s="6">
        <v>2.3646971598533599</v>
      </c>
      <c r="I148" s="6">
        <v>14.8272828409008</v>
      </c>
      <c r="J148" s="6">
        <v>67.271586492572496</v>
      </c>
      <c r="K148" s="6">
        <v>15.536433506673299</v>
      </c>
    </row>
    <row r="149" spans="1:11" x14ac:dyDescent="0.25">
      <c r="A149" s="6" t="s">
        <v>124</v>
      </c>
      <c r="B149" s="6" t="s">
        <v>125</v>
      </c>
      <c r="C149" s="6" t="s">
        <v>15</v>
      </c>
      <c r="D149" s="6">
        <v>143.36340569999999</v>
      </c>
      <c r="E149" s="6">
        <v>598.906429</v>
      </c>
      <c r="F149" s="6">
        <v>2177.2811480999999</v>
      </c>
      <c r="G149" s="6">
        <v>586.38337049999996</v>
      </c>
      <c r="H149" s="6">
        <v>4.0891640074508997</v>
      </c>
      <c r="I149" s="6">
        <v>17.082648123068001</v>
      </c>
      <c r="J149" s="6">
        <v>62.102735781421899</v>
      </c>
      <c r="K149" s="6">
        <v>16.7254520880592</v>
      </c>
    </row>
    <row r="150" spans="1:11" x14ac:dyDescent="0.25">
      <c r="A150" s="6" t="s">
        <v>126</v>
      </c>
      <c r="B150" s="6" t="s">
        <v>127</v>
      </c>
      <c r="C150" s="6" t="s">
        <v>15</v>
      </c>
      <c r="D150" s="6">
        <v>122.11353219999999</v>
      </c>
      <c r="E150" s="6">
        <v>442.70967560000003</v>
      </c>
      <c r="F150" s="6">
        <v>1602.1912405999999</v>
      </c>
      <c r="G150" s="6">
        <v>205.87750270000001</v>
      </c>
      <c r="H150" s="6">
        <v>5.1461901644274999</v>
      </c>
      <c r="I150" s="6">
        <v>18.6569673092268</v>
      </c>
      <c r="J150" s="6">
        <v>67.520615081410398</v>
      </c>
      <c r="K150" s="6">
        <v>8.6762274449353392</v>
      </c>
    </row>
    <row r="151" spans="1:11" x14ac:dyDescent="0.25">
      <c r="A151" s="6" t="s">
        <v>128</v>
      </c>
      <c r="B151" s="6" t="s">
        <v>129</v>
      </c>
      <c r="C151" s="6" t="s">
        <v>15</v>
      </c>
      <c r="D151" s="6">
        <v>318.59431059999997</v>
      </c>
      <c r="E151" s="6">
        <v>1128.6654701</v>
      </c>
      <c r="F151" s="6">
        <v>1889.3396772000001</v>
      </c>
      <c r="G151" s="6">
        <v>387.35837729999997</v>
      </c>
      <c r="H151" s="6">
        <v>8.5552609535088706</v>
      </c>
      <c r="I151" s="6">
        <v>30.308223670835002</v>
      </c>
      <c r="J151" s="6">
        <v>50.734722593832203</v>
      </c>
      <c r="K151" s="6">
        <v>10.4017927818239</v>
      </c>
    </row>
    <row r="152" spans="1:11" x14ac:dyDescent="0.25">
      <c r="A152" s="6" t="s">
        <v>130</v>
      </c>
      <c r="B152" s="6" t="s">
        <v>131</v>
      </c>
      <c r="C152" s="6" t="s">
        <v>15</v>
      </c>
      <c r="D152" s="6">
        <v>553.2399077</v>
      </c>
      <c r="E152" s="6">
        <v>1374.0286512</v>
      </c>
      <c r="F152" s="6">
        <v>4126.8714086</v>
      </c>
      <c r="G152" s="6">
        <v>1397.772813</v>
      </c>
      <c r="H152" s="6">
        <v>7.4241328903862902</v>
      </c>
      <c r="I152" s="6">
        <v>18.438603505874699</v>
      </c>
      <c r="J152" s="6">
        <v>55.380028325064501</v>
      </c>
      <c r="K152" s="6">
        <v>18.7572352786745</v>
      </c>
    </row>
    <row r="153" spans="1:11" x14ac:dyDescent="0.25">
      <c r="A153" s="6" t="s">
        <v>132</v>
      </c>
      <c r="B153" s="6" t="s">
        <v>133</v>
      </c>
      <c r="C153" s="6" t="s">
        <v>15</v>
      </c>
      <c r="D153" s="6">
        <v>364.16572129999997</v>
      </c>
      <c r="E153" s="6">
        <v>1364.9552463</v>
      </c>
      <c r="F153" s="6">
        <v>5201.8533066999998</v>
      </c>
      <c r="G153" s="6">
        <v>534.02736170000003</v>
      </c>
      <c r="H153" s="6">
        <v>4.8783073207085401</v>
      </c>
      <c r="I153" s="6">
        <v>18.2847280262806</v>
      </c>
      <c r="J153" s="6">
        <v>69.683217236203205</v>
      </c>
      <c r="K153" s="6">
        <v>7.1537474168076702</v>
      </c>
    </row>
    <row r="154" spans="1:11" x14ac:dyDescent="0.25">
      <c r="A154" s="6" t="s">
        <v>134</v>
      </c>
      <c r="B154" s="6" t="s">
        <v>135</v>
      </c>
      <c r="C154" s="6" t="s">
        <v>15</v>
      </c>
      <c r="D154" s="6">
        <v>399.64142229999999</v>
      </c>
      <c r="E154" s="6">
        <v>808.56149240000002</v>
      </c>
      <c r="F154" s="6">
        <v>3172.4292223000002</v>
      </c>
      <c r="G154" s="6">
        <v>498.10210469999998</v>
      </c>
      <c r="H154" s="6">
        <v>8.1914980915366407</v>
      </c>
      <c r="I154" s="6">
        <v>16.5731817381849</v>
      </c>
      <c r="J154" s="6">
        <v>65.025661680529694</v>
      </c>
      <c r="K154" s="6">
        <v>10.209658489748699</v>
      </c>
    </row>
    <row r="155" spans="1:11" x14ac:dyDescent="0.25">
      <c r="A155" s="6" t="s">
        <v>136</v>
      </c>
      <c r="B155" s="6" t="s">
        <v>137</v>
      </c>
      <c r="C155" s="6" t="s">
        <v>15</v>
      </c>
      <c r="D155" s="6">
        <v>240.67663580000001</v>
      </c>
      <c r="E155" s="6">
        <v>717.40004839999995</v>
      </c>
      <c r="F155" s="6">
        <v>2587.9148334000001</v>
      </c>
      <c r="G155" s="6">
        <v>330.6080943</v>
      </c>
      <c r="H155" s="6">
        <v>6.2084470901042996</v>
      </c>
      <c r="I155" s="6">
        <v>18.5059103395098</v>
      </c>
      <c r="J155" s="6">
        <v>66.7573412909571</v>
      </c>
      <c r="K155" s="6">
        <v>8.5283012794288098</v>
      </c>
    </row>
    <row r="156" spans="1:11" x14ac:dyDescent="0.25">
      <c r="A156" s="6" t="s">
        <v>138</v>
      </c>
      <c r="B156" s="6" t="s">
        <v>139</v>
      </c>
      <c r="C156" s="6" t="s">
        <v>15</v>
      </c>
      <c r="D156" s="6">
        <v>50.344943299999997</v>
      </c>
      <c r="E156" s="6">
        <v>430.09350940000002</v>
      </c>
      <c r="F156" s="6">
        <v>1293.9375207000001</v>
      </c>
      <c r="G156" s="6">
        <v>445.68078400000002</v>
      </c>
      <c r="H156" s="6">
        <v>2.26773226099683</v>
      </c>
      <c r="I156" s="6">
        <v>19.373086204503199</v>
      </c>
      <c r="J156" s="6">
        <v>58.283983793972197</v>
      </c>
      <c r="K156" s="6">
        <v>20.075197740527798</v>
      </c>
    </row>
    <row r="157" spans="1:11" x14ac:dyDescent="0.25">
      <c r="A157" s="6" t="s">
        <v>140</v>
      </c>
      <c r="B157" s="6" t="s">
        <v>141</v>
      </c>
      <c r="C157" s="6" t="s">
        <v>15</v>
      </c>
      <c r="D157" s="6">
        <v>87.549039899999997</v>
      </c>
      <c r="E157" s="6">
        <v>249.65630530000001</v>
      </c>
      <c r="F157" s="6">
        <v>1042.1643392999999</v>
      </c>
      <c r="G157" s="6">
        <v>187.69236100000001</v>
      </c>
      <c r="H157" s="6">
        <v>5.5868266448930504</v>
      </c>
      <c r="I157" s="6">
        <v>15.9314882277263</v>
      </c>
      <c r="J157" s="6">
        <v>66.504344374410394</v>
      </c>
      <c r="K157" s="6">
        <v>11.9773407529702</v>
      </c>
    </row>
    <row r="158" spans="1:11" x14ac:dyDescent="0.25">
      <c r="A158" s="6" t="s">
        <v>142</v>
      </c>
      <c r="B158" s="6" t="s">
        <v>143</v>
      </c>
      <c r="C158" s="6" t="s">
        <v>15</v>
      </c>
      <c r="D158" s="6">
        <v>31.465310500000001</v>
      </c>
      <c r="E158" s="6">
        <v>153.02150159999999</v>
      </c>
      <c r="F158" s="6">
        <v>547.66967890000001</v>
      </c>
      <c r="G158" s="6">
        <v>31.810901000000001</v>
      </c>
      <c r="H158" s="6">
        <v>4.1186719262489104</v>
      </c>
      <c r="I158" s="6">
        <v>20.029847242485399</v>
      </c>
      <c r="J158" s="6">
        <v>71.687572615664706</v>
      </c>
      <c r="K158" s="6">
        <v>4.1639082156009097</v>
      </c>
    </row>
    <row r="159" spans="1:11" x14ac:dyDescent="0.25">
      <c r="A159" s="6" t="s">
        <v>144</v>
      </c>
      <c r="B159" s="6" t="s">
        <v>145</v>
      </c>
      <c r="C159" s="6" t="s">
        <v>15</v>
      </c>
      <c r="D159" s="6">
        <v>163.4013066</v>
      </c>
      <c r="E159" s="6">
        <v>412.90094260000001</v>
      </c>
      <c r="F159" s="6">
        <v>533.4421926</v>
      </c>
      <c r="G159" s="6">
        <v>161.33758370000001</v>
      </c>
      <c r="H159" s="6">
        <v>12.8552920521178</v>
      </c>
      <c r="I159" s="6">
        <v>32.484209068850497</v>
      </c>
      <c r="J159" s="6">
        <v>41.967566364583099</v>
      </c>
      <c r="K159" s="6">
        <v>12.692932514448501</v>
      </c>
    </row>
    <row r="160" spans="1:11" x14ac:dyDescent="0.25">
      <c r="A160" s="6" t="s">
        <v>146</v>
      </c>
      <c r="B160" s="6" t="s">
        <v>147</v>
      </c>
      <c r="C160" s="6" t="s">
        <v>15</v>
      </c>
      <c r="D160" s="6">
        <v>41.325923199999998</v>
      </c>
      <c r="E160" s="6">
        <v>446.93303909999997</v>
      </c>
      <c r="F160" s="6">
        <v>1332.053167</v>
      </c>
      <c r="G160" s="6">
        <v>146.50658440000001</v>
      </c>
      <c r="H160" s="6">
        <v>2.1011556841584702</v>
      </c>
      <c r="I160" s="6">
        <v>22.7236519556612</v>
      </c>
      <c r="J160" s="6">
        <v>67.726280908428393</v>
      </c>
      <c r="K160" s="6">
        <v>7.4489114517519699</v>
      </c>
    </row>
    <row r="161" spans="1:11" x14ac:dyDescent="0.25">
      <c r="A161" s="6" t="s">
        <v>148</v>
      </c>
      <c r="B161" s="6" t="s">
        <v>149</v>
      </c>
      <c r="C161" s="6" t="s">
        <v>15</v>
      </c>
      <c r="D161" s="6">
        <v>200.4788667</v>
      </c>
      <c r="E161" s="6">
        <v>878.08853580000005</v>
      </c>
      <c r="F161" s="6">
        <v>1054.5633545999999</v>
      </c>
      <c r="G161" s="6">
        <v>41.532999400000001</v>
      </c>
      <c r="H161" s="6">
        <v>9.2188443432128295</v>
      </c>
      <c r="I161" s="6">
        <v>40.378128948690197</v>
      </c>
      <c r="J161" s="6">
        <v>48.493168263274903</v>
      </c>
      <c r="K161" s="6">
        <v>1.9098584448220699</v>
      </c>
    </row>
    <row r="162" spans="1:11" x14ac:dyDescent="0.25">
      <c r="A162" s="6" t="s">
        <v>150</v>
      </c>
      <c r="B162" s="6" t="s">
        <v>151</v>
      </c>
      <c r="C162" s="6" t="s">
        <v>15</v>
      </c>
      <c r="D162" s="6">
        <v>94.097616299999999</v>
      </c>
      <c r="E162" s="6">
        <v>646.03338299999996</v>
      </c>
      <c r="F162" s="6">
        <v>1271.7484064</v>
      </c>
      <c r="G162" s="6">
        <v>227.47273229999999</v>
      </c>
      <c r="H162" s="6">
        <v>4.2020017621721601</v>
      </c>
      <c r="I162" s="6">
        <v>28.849119887727099</v>
      </c>
      <c r="J162" s="6">
        <v>56.790907728152902</v>
      </c>
      <c r="K162" s="6">
        <v>10.157970621947801</v>
      </c>
    </row>
    <row r="163" spans="1:11" x14ac:dyDescent="0.25">
      <c r="A163" s="6" t="s">
        <v>152</v>
      </c>
      <c r="B163" s="6" t="s">
        <v>153</v>
      </c>
      <c r="C163" s="6" t="s">
        <v>15</v>
      </c>
      <c r="D163" s="6">
        <v>23.237146299999999</v>
      </c>
      <c r="E163" s="6">
        <v>594.66134850000003</v>
      </c>
      <c r="F163" s="6">
        <v>1163.2655551</v>
      </c>
      <c r="G163" s="6">
        <v>214.58024119999999</v>
      </c>
      <c r="H163" s="6">
        <v>1.1643348500920601</v>
      </c>
      <c r="I163" s="6">
        <v>29.796469976233201</v>
      </c>
      <c r="J163" s="6">
        <v>58.287304655589899</v>
      </c>
      <c r="K163" s="6">
        <v>10.751890518084799</v>
      </c>
    </row>
    <row r="164" spans="1:11" x14ac:dyDescent="0.25">
      <c r="A164" s="6" t="s">
        <v>154</v>
      </c>
      <c r="B164" s="6" t="s">
        <v>155</v>
      </c>
      <c r="C164" s="6" t="s">
        <v>15</v>
      </c>
      <c r="D164" s="6">
        <v>236.09356030000001</v>
      </c>
      <c r="E164" s="6">
        <v>1610.815435</v>
      </c>
      <c r="F164" s="6">
        <v>2297.4152905000001</v>
      </c>
      <c r="G164" s="6">
        <v>277.2158895</v>
      </c>
      <c r="H164" s="6">
        <v>5.33962264142452</v>
      </c>
      <c r="I164" s="6">
        <v>36.431093490871802</v>
      </c>
      <c r="J164" s="6">
        <v>51.959615867204498</v>
      </c>
      <c r="K164" s="6">
        <v>6.2696680004991903</v>
      </c>
    </row>
    <row r="165" spans="1:11" x14ac:dyDescent="0.25">
      <c r="A165" s="6" t="s">
        <v>156</v>
      </c>
      <c r="B165" s="6" t="s">
        <v>157</v>
      </c>
      <c r="C165" s="6" t="s">
        <v>15</v>
      </c>
      <c r="D165" s="6">
        <v>135.69944219999999</v>
      </c>
      <c r="E165" s="6">
        <v>506.02026860000001</v>
      </c>
      <c r="F165" s="6">
        <v>1268.1035480999999</v>
      </c>
      <c r="G165" s="6">
        <v>108.00049199999999</v>
      </c>
      <c r="H165" s="6">
        <v>6.7250393965020301</v>
      </c>
      <c r="I165" s="6">
        <v>25.077525644858799</v>
      </c>
      <c r="J165" s="6">
        <v>62.845109615465397</v>
      </c>
      <c r="K165" s="6">
        <v>5.3523253431737601</v>
      </c>
    </row>
    <row r="166" spans="1:11" x14ac:dyDescent="0.25">
      <c r="A166" s="6" t="s">
        <v>158</v>
      </c>
      <c r="B166" s="6" t="s">
        <v>159</v>
      </c>
      <c r="C166" s="6" t="s">
        <v>15</v>
      </c>
      <c r="D166" s="6">
        <v>87.996648699999994</v>
      </c>
      <c r="E166" s="6">
        <v>636.88999799999999</v>
      </c>
      <c r="F166" s="6">
        <v>2560.5195115000001</v>
      </c>
      <c r="G166" s="6">
        <v>534.15935379999996</v>
      </c>
      <c r="H166" s="6">
        <v>2.3038392304972701</v>
      </c>
      <c r="I166" s="6">
        <v>16.6744095892339</v>
      </c>
      <c r="J166" s="6">
        <v>67.036931385404102</v>
      </c>
      <c r="K166" s="6">
        <v>13.9848197948647</v>
      </c>
    </row>
    <row r="167" spans="1:11" x14ac:dyDescent="0.25">
      <c r="A167" s="6" t="s">
        <v>160</v>
      </c>
      <c r="B167" s="6" t="s">
        <v>161</v>
      </c>
      <c r="C167" s="6" t="s">
        <v>15</v>
      </c>
      <c r="D167" s="6">
        <v>245.55056200000001</v>
      </c>
      <c r="E167" s="6">
        <v>554.69494329999998</v>
      </c>
      <c r="F167" s="6">
        <v>1021.599426</v>
      </c>
      <c r="G167" s="6">
        <v>159.14300710000001</v>
      </c>
      <c r="H167" s="6">
        <v>12.395358762170201</v>
      </c>
      <c r="I167" s="6">
        <v>28.0009248187556</v>
      </c>
      <c r="J167" s="6">
        <v>51.570199201976102</v>
      </c>
      <c r="K167" s="6">
        <v>8.0335172170980709</v>
      </c>
    </row>
    <row r="168" spans="1:11" x14ac:dyDescent="0.25">
      <c r="A168" s="6" t="s">
        <v>162</v>
      </c>
      <c r="B168" s="6" t="s">
        <v>163</v>
      </c>
      <c r="C168" s="6" t="s">
        <v>15</v>
      </c>
      <c r="D168" s="6">
        <v>32.782251500000001</v>
      </c>
      <c r="E168" s="6">
        <v>402.90385229999998</v>
      </c>
      <c r="F168" s="6">
        <v>2393.7427951999998</v>
      </c>
      <c r="G168" s="6">
        <v>423.80957210000003</v>
      </c>
      <c r="H168" s="6">
        <v>1.00768055558237</v>
      </c>
      <c r="I168" s="6">
        <v>12.3847008413056</v>
      </c>
      <c r="J168" s="6">
        <v>73.580305177892996</v>
      </c>
      <c r="K168" s="6">
        <v>13.027313425219001</v>
      </c>
    </row>
    <row r="169" spans="1:11" x14ac:dyDescent="0.25">
      <c r="A169" s="6" t="s">
        <v>164</v>
      </c>
      <c r="B169" s="6" t="s">
        <v>165</v>
      </c>
      <c r="C169" s="6" t="s">
        <v>15</v>
      </c>
      <c r="D169" s="6">
        <v>71.565194899999995</v>
      </c>
      <c r="E169" s="6">
        <v>577.30025369999998</v>
      </c>
      <c r="F169" s="6">
        <v>1665.8629587</v>
      </c>
      <c r="G169" s="6">
        <v>1055.3797743</v>
      </c>
      <c r="H169" s="6">
        <v>2.1235281196826001</v>
      </c>
      <c r="I169" s="6">
        <v>17.130021429339401</v>
      </c>
      <c r="J169" s="6">
        <v>49.430548484918702</v>
      </c>
      <c r="K169" s="6">
        <v>31.3159019660593</v>
      </c>
    </row>
    <row r="170" spans="1:11" x14ac:dyDescent="0.25">
      <c r="A170" s="6" t="s">
        <v>166</v>
      </c>
      <c r="B170" s="6" t="s">
        <v>167</v>
      </c>
      <c r="C170" s="6" t="s">
        <v>15</v>
      </c>
      <c r="D170" s="6">
        <v>175.67759140000001</v>
      </c>
      <c r="E170" s="6">
        <v>378.2620412</v>
      </c>
      <c r="F170" s="6">
        <v>1391.9533438999999</v>
      </c>
      <c r="G170" s="6">
        <v>538.80147420000003</v>
      </c>
      <c r="H170" s="6">
        <v>7.0703901379305298</v>
      </c>
      <c r="I170" s="6">
        <v>15.223684388776</v>
      </c>
      <c r="J170" s="6">
        <v>56.021107283748798</v>
      </c>
      <c r="K170" s="6">
        <v>21.6848181895446</v>
      </c>
    </row>
    <row r="171" spans="1:11" x14ac:dyDescent="0.25">
      <c r="A171" s="6" t="s">
        <v>168</v>
      </c>
      <c r="B171" s="6" t="s">
        <v>169</v>
      </c>
      <c r="C171" s="6" t="s">
        <v>15</v>
      </c>
      <c r="D171" s="6">
        <v>117.5443197</v>
      </c>
      <c r="E171" s="6">
        <v>243.88209019999999</v>
      </c>
      <c r="F171" s="6">
        <v>1331.9930750000001</v>
      </c>
      <c r="G171" s="6">
        <v>527.63276580000002</v>
      </c>
      <c r="H171" s="6">
        <v>5.2922807044703299</v>
      </c>
      <c r="I171" s="6">
        <v>10.9804751384456</v>
      </c>
      <c r="J171" s="6">
        <v>59.971262476162003</v>
      </c>
      <c r="K171" s="6">
        <v>23.755981680922101</v>
      </c>
    </row>
    <row r="172" spans="1:11" x14ac:dyDescent="0.25">
      <c r="A172" s="6" t="s">
        <v>170</v>
      </c>
      <c r="B172" s="6" t="s">
        <v>171</v>
      </c>
      <c r="C172" s="6" t="s">
        <v>15</v>
      </c>
      <c r="D172" s="6">
        <v>10.4933993</v>
      </c>
      <c r="E172" s="6">
        <v>130.74910259999999</v>
      </c>
      <c r="F172" s="6">
        <v>524.17223439999998</v>
      </c>
      <c r="G172" s="6">
        <v>191.0897683</v>
      </c>
      <c r="H172" s="6">
        <v>1.2251423365135199</v>
      </c>
      <c r="I172" s="6">
        <v>15.265430817677</v>
      </c>
      <c r="J172" s="6">
        <v>61.1990049771888</v>
      </c>
      <c r="K172" s="6">
        <v>22.310421868620701</v>
      </c>
    </row>
    <row r="173" spans="1:11" x14ac:dyDescent="0.25">
      <c r="A173" s="6" t="s">
        <v>172</v>
      </c>
      <c r="B173" s="6" t="s">
        <v>173</v>
      </c>
      <c r="C173" s="6" t="s">
        <v>15</v>
      </c>
      <c r="D173" s="6">
        <v>77.816528000000005</v>
      </c>
      <c r="E173" s="6">
        <v>193.64415450000001</v>
      </c>
      <c r="F173" s="6">
        <v>907.17929449999997</v>
      </c>
      <c r="G173" s="6">
        <v>593.99501120000002</v>
      </c>
      <c r="H173" s="6">
        <v>4.3898788254776502</v>
      </c>
      <c r="I173" s="6">
        <v>10.9240850930418</v>
      </c>
      <c r="J173" s="6">
        <v>51.176880775730602</v>
      </c>
      <c r="K173" s="6">
        <v>33.5091553057499</v>
      </c>
    </row>
    <row r="174" spans="1:11" x14ac:dyDescent="0.25">
      <c r="A174" s="6" t="s">
        <v>174</v>
      </c>
      <c r="B174" s="6" t="s">
        <v>175</v>
      </c>
      <c r="C174" s="6" t="s">
        <v>15</v>
      </c>
      <c r="D174" s="6">
        <v>42.502561499999999</v>
      </c>
      <c r="E174" s="6">
        <v>121.67255969999999</v>
      </c>
      <c r="F174" s="6">
        <v>1040.4066028</v>
      </c>
      <c r="G174" s="6">
        <v>445.12145989999999</v>
      </c>
      <c r="H174" s="6">
        <v>2.5763762787631501</v>
      </c>
      <c r="I174" s="6">
        <v>7.3754212810790998</v>
      </c>
      <c r="J174" s="6">
        <v>63.066290527512599</v>
      </c>
      <c r="K174" s="6">
        <v>26.981911912645099</v>
      </c>
    </row>
    <row r="175" spans="1:11" x14ac:dyDescent="0.25">
      <c r="A175" s="6" t="s">
        <v>176</v>
      </c>
      <c r="B175" s="6" t="s">
        <v>177</v>
      </c>
      <c r="C175" s="6" t="s">
        <v>15</v>
      </c>
      <c r="D175" s="6">
        <v>0</v>
      </c>
      <c r="E175" s="6">
        <v>14.0162157</v>
      </c>
      <c r="F175" s="6">
        <v>83.719949400000004</v>
      </c>
      <c r="G175" s="6">
        <v>203.56918759999999</v>
      </c>
      <c r="H175" s="6">
        <v>0</v>
      </c>
      <c r="I175" s="6">
        <v>4.6518309662940096</v>
      </c>
      <c r="J175" s="6">
        <v>27.7857491245292</v>
      </c>
      <c r="K175" s="6">
        <v>67.562419909176697</v>
      </c>
    </row>
    <row r="176" spans="1:11" x14ac:dyDescent="0.25">
      <c r="A176" s="6" t="s">
        <v>178</v>
      </c>
      <c r="B176" s="6" t="s">
        <v>179</v>
      </c>
      <c r="C176" s="6" t="s">
        <v>15</v>
      </c>
      <c r="D176" s="6">
        <v>17.240049500000001</v>
      </c>
      <c r="E176" s="6">
        <v>181.08541880000001</v>
      </c>
      <c r="F176" s="6">
        <v>505.0411335</v>
      </c>
      <c r="G176" s="6">
        <v>422.55163049999999</v>
      </c>
      <c r="H176" s="6">
        <v>1.5311990698278699</v>
      </c>
      <c r="I176" s="6">
        <v>16.0833543329415</v>
      </c>
      <c r="J176" s="6">
        <v>44.855933496015403</v>
      </c>
      <c r="K176" s="6">
        <v>37.529513101215301</v>
      </c>
    </row>
    <row r="177" spans="1:11" x14ac:dyDescent="0.25">
      <c r="A177" s="6" t="s">
        <v>180</v>
      </c>
      <c r="B177" s="6" t="s">
        <v>181</v>
      </c>
      <c r="C177" s="6" t="s">
        <v>15</v>
      </c>
      <c r="D177" s="6">
        <v>63.6345581</v>
      </c>
      <c r="E177" s="6">
        <v>161.3833027</v>
      </c>
      <c r="F177" s="6">
        <v>240.51265000000001</v>
      </c>
      <c r="G177" s="6">
        <v>265.32776790000003</v>
      </c>
      <c r="H177" s="6">
        <v>8.7068259270714901</v>
      </c>
      <c r="I177" s="6">
        <v>22.081340172688101</v>
      </c>
      <c r="J177" s="6">
        <v>32.908247331863997</v>
      </c>
      <c r="K177" s="6">
        <v>36.303586568376403</v>
      </c>
    </row>
    <row r="178" spans="1:11" x14ac:dyDescent="0.25">
      <c r="A178" s="6" t="s">
        <v>182</v>
      </c>
      <c r="B178" s="6" t="s">
        <v>183</v>
      </c>
      <c r="C178" s="6" t="s">
        <v>15</v>
      </c>
      <c r="D178" s="6">
        <v>0</v>
      </c>
      <c r="E178" s="6">
        <v>64.695417500000005</v>
      </c>
      <c r="F178" s="6">
        <v>286.10989210000002</v>
      </c>
      <c r="G178" s="6">
        <v>144.6762928</v>
      </c>
      <c r="H178" s="6">
        <v>0</v>
      </c>
      <c r="I178" s="6">
        <v>13.0570776365117</v>
      </c>
      <c r="J178" s="6">
        <v>57.743797290181703</v>
      </c>
      <c r="K178" s="6">
        <v>29.1991250733067</v>
      </c>
    </row>
    <row r="179" spans="1:11" x14ac:dyDescent="0.25">
      <c r="A179" s="6" t="s">
        <v>184</v>
      </c>
      <c r="B179" s="6" t="s">
        <v>185</v>
      </c>
      <c r="C179" s="6" t="s">
        <v>15</v>
      </c>
      <c r="D179" s="6">
        <v>0</v>
      </c>
      <c r="E179" s="6">
        <v>285.20405870000002</v>
      </c>
      <c r="F179" s="6">
        <v>1900.0339084</v>
      </c>
      <c r="G179" s="6">
        <v>1867.1497256</v>
      </c>
      <c r="H179" s="6">
        <v>0</v>
      </c>
      <c r="I179" s="6">
        <v>7.0379262875999897</v>
      </c>
      <c r="J179" s="6">
        <v>46.886775217058698</v>
      </c>
      <c r="K179" s="6">
        <v>46.075298495341301</v>
      </c>
    </row>
    <row r="180" spans="1:11" x14ac:dyDescent="0.25">
      <c r="A180" s="6" t="s">
        <v>186</v>
      </c>
      <c r="B180" s="6" t="s">
        <v>187</v>
      </c>
      <c r="C180" s="6" t="s">
        <v>15</v>
      </c>
      <c r="D180" s="6">
        <v>49.648282899999998</v>
      </c>
      <c r="E180" s="6">
        <v>112.7788328</v>
      </c>
      <c r="F180" s="6">
        <v>1391.7721131999999</v>
      </c>
      <c r="G180" s="6">
        <v>1124.5215565000001</v>
      </c>
      <c r="H180" s="6">
        <v>1.85343254775194</v>
      </c>
      <c r="I180" s="6">
        <v>4.21017499900272</v>
      </c>
      <c r="J180" s="6">
        <v>51.956595132484999</v>
      </c>
      <c r="K180" s="6">
        <v>41.979797320760397</v>
      </c>
    </row>
    <row r="181" spans="1:11" x14ac:dyDescent="0.25">
      <c r="A181" s="6" t="s">
        <v>188</v>
      </c>
      <c r="B181" s="6" t="s">
        <v>189</v>
      </c>
      <c r="C181" s="6" t="s">
        <v>15</v>
      </c>
      <c r="D181" s="6">
        <v>23.9826883</v>
      </c>
      <c r="E181" s="6">
        <v>36.278803699999997</v>
      </c>
      <c r="F181" s="6">
        <v>256.47957020000001</v>
      </c>
      <c r="G181" s="6">
        <v>64.075375500000007</v>
      </c>
      <c r="H181" s="6">
        <v>6.2977030206067699</v>
      </c>
      <c r="I181" s="6">
        <v>9.52658554318492</v>
      </c>
      <c r="J181" s="6">
        <v>67.349921066708205</v>
      </c>
      <c r="K181" s="6">
        <v>16.825790369500101</v>
      </c>
    </row>
    <row r="182" spans="1:11" x14ac:dyDescent="0.25">
      <c r="A182" s="6" t="s">
        <v>190</v>
      </c>
      <c r="B182" s="6" t="s">
        <v>191</v>
      </c>
      <c r="C182" s="6" t="s">
        <v>15</v>
      </c>
      <c r="D182" s="6">
        <v>312.37353830000001</v>
      </c>
      <c r="E182" s="6">
        <v>620.78006449999998</v>
      </c>
      <c r="F182" s="6">
        <v>824.92563319999999</v>
      </c>
      <c r="G182" s="6">
        <v>377.61055299999998</v>
      </c>
      <c r="H182" s="6">
        <v>14.6263535045632</v>
      </c>
      <c r="I182" s="6">
        <v>29.0669584926315</v>
      </c>
      <c r="J182" s="6">
        <v>38.625723522621598</v>
      </c>
      <c r="K182" s="6">
        <v>17.6809644801837</v>
      </c>
    </row>
    <row r="183" spans="1:11" x14ac:dyDescent="0.25">
      <c r="A183" s="6" t="s">
        <v>192</v>
      </c>
      <c r="B183" s="6" t="s">
        <v>193</v>
      </c>
      <c r="C183" s="6" t="s">
        <v>15</v>
      </c>
      <c r="D183" s="6">
        <v>114.4993887</v>
      </c>
      <c r="E183" s="6">
        <v>301.9784343</v>
      </c>
      <c r="F183" s="6">
        <v>744.73176330000001</v>
      </c>
      <c r="G183" s="6">
        <v>289.81177719999999</v>
      </c>
      <c r="H183" s="6">
        <v>7.89095126923677</v>
      </c>
      <c r="I183" s="6">
        <v>20.811439576023901</v>
      </c>
      <c r="J183" s="6">
        <v>51.324658756480098</v>
      </c>
      <c r="K183" s="6">
        <v>19.972950398259201</v>
      </c>
    </row>
    <row r="184" spans="1:11" x14ac:dyDescent="0.25">
      <c r="A184" s="6" t="s">
        <v>194</v>
      </c>
      <c r="B184" s="6" t="s">
        <v>195</v>
      </c>
      <c r="C184" s="6" t="s">
        <v>15</v>
      </c>
      <c r="D184" s="6">
        <v>0</v>
      </c>
      <c r="E184" s="6">
        <v>432.08004369999998</v>
      </c>
      <c r="F184" s="6">
        <v>1953.4168314999999</v>
      </c>
      <c r="G184" s="6">
        <v>1241.1432384</v>
      </c>
      <c r="H184" s="6">
        <v>0</v>
      </c>
      <c r="I184" s="6">
        <v>11.914059023383301</v>
      </c>
      <c r="J184" s="6">
        <v>53.862990821025598</v>
      </c>
      <c r="K184" s="6">
        <v>34.2229501555911</v>
      </c>
    </row>
    <row r="185" spans="1:11" x14ac:dyDescent="0.25">
      <c r="A185" s="6" t="s">
        <v>196</v>
      </c>
      <c r="B185" s="6" t="s">
        <v>197</v>
      </c>
      <c r="C185" s="6" t="s">
        <v>15</v>
      </c>
      <c r="D185" s="6">
        <v>68.366414300000002</v>
      </c>
      <c r="E185" s="6">
        <v>789.95441770000002</v>
      </c>
      <c r="F185" s="6">
        <v>1724.9593583000001</v>
      </c>
      <c r="G185" s="6">
        <v>1034.9107564000001</v>
      </c>
      <c r="H185" s="6">
        <v>1.8895192461402299</v>
      </c>
      <c r="I185" s="6">
        <v>21.832855958596799</v>
      </c>
      <c r="J185" s="6">
        <v>47.674635852849697</v>
      </c>
      <c r="K185" s="6">
        <v>28.602988942413301</v>
      </c>
    </row>
    <row r="186" spans="1:11" x14ac:dyDescent="0.25">
      <c r="A186" s="6" t="s">
        <v>198</v>
      </c>
      <c r="B186" s="6" t="s">
        <v>199</v>
      </c>
      <c r="C186" s="6" t="s">
        <v>15</v>
      </c>
      <c r="D186" s="6">
        <v>176.6947079</v>
      </c>
      <c r="E186" s="6">
        <v>296.83047040000002</v>
      </c>
      <c r="F186" s="6">
        <v>642.58892370000001</v>
      </c>
      <c r="G186" s="6">
        <v>490.69673569999998</v>
      </c>
      <c r="H186" s="6">
        <v>10.996609168564101</v>
      </c>
      <c r="I186" s="6">
        <v>18.473267881668299</v>
      </c>
      <c r="J186" s="6">
        <v>39.9915726620195</v>
      </c>
      <c r="K186" s="6">
        <v>30.538550287747999</v>
      </c>
    </row>
    <row r="187" spans="1:11" x14ac:dyDescent="0.25">
      <c r="A187" s="6" t="s">
        <v>200</v>
      </c>
      <c r="B187" s="6" t="s">
        <v>201</v>
      </c>
      <c r="C187" s="6" t="s">
        <v>15</v>
      </c>
      <c r="D187" s="6">
        <v>308.73591929999998</v>
      </c>
      <c r="E187" s="6">
        <v>757.58770219999997</v>
      </c>
      <c r="F187" s="6">
        <v>3725.7918570000002</v>
      </c>
      <c r="G187" s="6">
        <v>2470.3700377</v>
      </c>
      <c r="H187" s="6">
        <v>4.2511054736194804</v>
      </c>
      <c r="I187" s="6">
        <v>10.431521006273901</v>
      </c>
      <c r="J187" s="6">
        <v>51.301883476243702</v>
      </c>
      <c r="K187" s="6">
        <v>34.015490043862997</v>
      </c>
    </row>
    <row r="188" spans="1:11" x14ac:dyDescent="0.25">
      <c r="A188" s="6" t="s">
        <v>202</v>
      </c>
      <c r="B188" s="6" t="s">
        <v>203</v>
      </c>
      <c r="C188" s="6" t="s">
        <v>15</v>
      </c>
      <c r="D188" s="6">
        <v>78.544357000000005</v>
      </c>
      <c r="E188" s="6">
        <v>256.66286350000001</v>
      </c>
      <c r="F188" s="6">
        <v>3099.0323672</v>
      </c>
      <c r="G188" s="6">
        <v>698.07983730000001</v>
      </c>
      <c r="H188" s="6">
        <v>1.9007329521725</v>
      </c>
      <c r="I188" s="6">
        <v>6.2111089947989697</v>
      </c>
      <c r="J188" s="6">
        <v>74.994985829296098</v>
      </c>
      <c r="K188" s="6">
        <v>16.8931722237324</v>
      </c>
    </row>
    <row r="189" spans="1:11" x14ac:dyDescent="0.25">
      <c r="A189" s="6" t="s">
        <v>204</v>
      </c>
      <c r="B189" s="6" t="s">
        <v>205</v>
      </c>
      <c r="C189" s="6" t="s">
        <v>15</v>
      </c>
      <c r="D189" s="6">
        <v>271.6718247</v>
      </c>
      <c r="E189" s="6">
        <v>1369.3790494</v>
      </c>
      <c r="F189" s="6">
        <v>4204.5522425999998</v>
      </c>
      <c r="G189" s="6">
        <v>1181.8468221000001</v>
      </c>
      <c r="H189" s="6">
        <v>3.86586638205765</v>
      </c>
      <c r="I189" s="6">
        <v>19.4861444951657</v>
      </c>
      <c r="J189" s="6">
        <v>59.830411873669902</v>
      </c>
      <c r="K189" s="6">
        <v>16.817577249106801</v>
      </c>
    </row>
    <row r="190" spans="1:11" x14ac:dyDescent="0.25">
      <c r="A190" s="6" t="s">
        <v>206</v>
      </c>
      <c r="B190" s="6" t="s">
        <v>207</v>
      </c>
      <c r="C190" s="6" t="s">
        <v>15</v>
      </c>
      <c r="D190" s="6">
        <v>117.7181459</v>
      </c>
      <c r="E190" s="6">
        <v>329.5987245</v>
      </c>
      <c r="F190" s="6">
        <v>2607.2936714000002</v>
      </c>
      <c r="G190" s="6">
        <v>1226.5164402</v>
      </c>
      <c r="H190" s="6">
        <v>2.74969993637063</v>
      </c>
      <c r="I190" s="6">
        <v>7.6988775592454504</v>
      </c>
      <c r="J190" s="6">
        <v>60.902040102112501</v>
      </c>
      <c r="K190" s="6">
        <v>28.649382402271399</v>
      </c>
    </row>
    <row r="191" spans="1:11" x14ac:dyDescent="0.25">
      <c r="A191" s="6" t="s">
        <v>208</v>
      </c>
      <c r="B191" s="6" t="s">
        <v>209</v>
      </c>
      <c r="C191" s="6" t="s">
        <v>15</v>
      </c>
      <c r="D191" s="6">
        <v>110.67197179999999</v>
      </c>
      <c r="E191" s="6">
        <v>693.78119849999996</v>
      </c>
      <c r="F191" s="6">
        <v>2420.9389377000002</v>
      </c>
      <c r="G191" s="6">
        <v>803.70219840000004</v>
      </c>
      <c r="H191" s="6">
        <v>2.7468200886785801</v>
      </c>
      <c r="I191" s="6">
        <v>17.2192841800195</v>
      </c>
      <c r="J191" s="6">
        <v>60.086430189893299</v>
      </c>
      <c r="K191" s="6">
        <v>19.9474655414087</v>
      </c>
    </row>
    <row r="192" spans="1:11" x14ac:dyDescent="0.25">
      <c r="A192" s="6" t="s">
        <v>210</v>
      </c>
      <c r="B192" s="6" t="s">
        <v>211</v>
      </c>
      <c r="C192" s="6" t="s">
        <v>15</v>
      </c>
      <c r="D192" s="6">
        <v>24.902585999999999</v>
      </c>
      <c r="E192" s="6">
        <v>54.794520499999997</v>
      </c>
      <c r="F192" s="6">
        <v>453.30156479999999</v>
      </c>
      <c r="G192" s="6">
        <v>42.688668</v>
      </c>
      <c r="H192" s="6">
        <v>4.3257136817147996</v>
      </c>
      <c r="I192" s="6">
        <v>9.5181041442785101</v>
      </c>
      <c r="J192" s="6">
        <v>78.740929990085704</v>
      </c>
      <c r="K192" s="6">
        <v>7.4152521839210097</v>
      </c>
    </row>
    <row r="193" spans="1:11" x14ac:dyDescent="0.25">
      <c r="A193" s="6" t="s">
        <v>212</v>
      </c>
      <c r="B193" s="6" t="s">
        <v>213</v>
      </c>
      <c r="C193" s="6" t="s">
        <v>15</v>
      </c>
      <c r="D193" s="6">
        <v>87.821698299999994</v>
      </c>
      <c r="E193" s="6">
        <v>154.3595565</v>
      </c>
      <c r="F193" s="6">
        <v>541.81227760000002</v>
      </c>
      <c r="G193" s="6">
        <v>466.51426329999998</v>
      </c>
      <c r="H193" s="6">
        <v>7.0228829122044596</v>
      </c>
      <c r="I193" s="6">
        <v>12.3437500374473</v>
      </c>
      <c r="J193" s="6">
        <v>43.327381041771801</v>
      </c>
      <c r="K193" s="6">
        <v>37.305986008576497</v>
      </c>
    </row>
    <row r="194" spans="1:11" x14ac:dyDescent="0.25">
      <c r="A194" s="6" t="s">
        <v>214</v>
      </c>
      <c r="B194" s="6" t="s">
        <v>215</v>
      </c>
      <c r="C194" s="6" t="s">
        <v>15</v>
      </c>
      <c r="D194" s="6">
        <v>102.9655704</v>
      </c>
      <c r="E194" s="6">
        <v>240.20477220000001</v>
      </c>
      <c r="F194" s="6">
        <v>535.56859889999998</v>
      </c>
      <c r="G194" s="6">
        <v>628.98023120000005</v>
      </c>
      <c r="H194" s="6">
        <v>6.8292273696838999</v>
      </c>
      <c r="I194" s="6">
        <v>15.9316652961204</v>
      </c>
      <c r="J194" s="6">
        <v>35.521774120635001</v>
      </c>
      <c r="K194" s="6">
        <v>41.7173332135607</v>
      </c>
    </row>
    <row r="195" spans="1:11" x14ac:dyDescent="0.25">
      <c r="A195" s="6" t="s">
        <v>216</v>
      </c>
      <c r="B195" s="6" t="s">
        <v>217</v>
      </c>
      <c r="C195" s="6" t="s">
        <v>15</v>
      </c>
      <c r="D195" s="6">
        <v>0</v>
      </c>
      <c r="E195" s="6">
        <v>231.69419310000001</v>
      </c>
      <c r="F195" s="6">
        <v>1208.4590657000001</v>
      </c>
      <c r="G195" s="6">
        <v>888.04387910000003</v>
      </c>
      <c r="H195" s="6">
        <v>0</v>
      </c>
      <c r="I195" s="6">
        <v>9.9516569850689205</v>
      </c>
      <c r="J195" s="6">
        <v>51.905358271766097</v>
      </c>
      <c r="K195" s="6">
        <v>38.142984743165002</v>
      </c>
    </row>
    <row r="196" spans="1:11" x14ac:dyDescent="0.25">
      <c r="A196" s="6" t="s">
        <v>218</v>
      </c>
      <c r="B196" s="6" t="s">
        <v>219</v>
      </c>
      <c r="C196" s="6" t="s">
        <v>15</v>
      </c>
      <c r="D196" s="6">
        <v>28.674598100000001</v>
      </c>
      <c r="E196" s="6">
        <v>117.4684108</v>
      </c>
      <c r="F196" s="6">
        <v>573.00694220000003</v>
      </c>
      <c r="G196" s="6">
        <v>262.48213190000001</v>
      </c>
      <c r="H196" s="6">
        <v>2.9211146005300201</v>
      </c>
      <c r="I196" s="6">
        <v>11.966643392603901</v>
      </c>
      <c r="J196" s="6">
        <v>58.3728824804517</v>
      </c>
      <c r="K196" s="6">
        <v>26.739359526414301</v>
      </c>
    </row>
    <row r="197" spans="1:11" x14ac:dyDescent="0.25">
      <c r="A197" s="6" t="s">
        <v>220</v>
      </c>
      <c r="B197" s="6" t="s">
        <v>221</v>
      </c>
      <c r="C197" s="6" t="s">
        <v>15</v>
      </c>
      <c r="D197" s="6">
        <v>114.8532853</v>
      </c>
      <c r="E197" s="6">
        <v>199.51031810000001</v>
      </c>
      <c r="F197" s="6">
        <v>1380.8836061</v>
      </c>
      <c r="G197" s="6">
        <v>398.9213092</v>
      </c>
      <c r="H197" s="6">
        <v>5.4844337633008502</v>
      </c>
      <c r="I197" s="6">
        <v>9.5269466768534095</v>
      </c>
      <c r="J197" s="6">
        <v>65.939469234176698</v>
      </c>
      <c r="K197" s="6">
        <v>19.0491503256691</v>
      </c>
    </row>
    <row r="198" spans="1:11" x14ac:dyDescent="0.25">
      <c r="A198" s="6" t="s">
        <v>222</v>
      </c>
      <c r="B198" s="6" t="s">
        <v>223</v>
      </c>
      <c r="C198" s="6" t="s">
        <v>15</v>
      </c>
      <c r="D198" s="6">
        <v>90.965078099999999</v>
      </c>
      <c r="E198" s="6">
        <v>187.41068319999999</v>
      </c>
      <c r="F198" s="6">
        <v>1102.9787166999999</v>
      </c>
      <c r="G198" s="6">
        <v>768.43874770000002</v>
      </c>
      <c r="H198" s="6">
        <v>4.231340810481</v>
      </c>
      <c r="I198" s="6">
        <v>8.7176143714461993</v>
      </c>
      <c r="J198" s="6">
        <v>51.306269994448201</v>
      </c>
      <c r="K198" s="6">
        <v>35.744774823624603</v>
      </c>
    </row>
    <row r="199" spans="1:11" x14ac:dyDescent="0.25">
      <c r="A199" s="6" t="s">
        <v>224</v>
      </c>
      <c r="B199" s="6" t="s">
        <v>225</v>
      </c>
      <c r="C199" s="6" t="s">
        <v>15</v>
      </c>
      <c r="D199" s="6">
        <v>15.4340507</v>
      </c>
      <c r="E199" s="6">
        <v>96.857632100000004</v>
      </c>
      <c r="F199" s="6">
        <v>417.57940509999997</v>
      </c>
      <c r="G199" s="6">
        <v>233.09062499999999</v>
      </c>
      <c r="H199" s="6">
        <v>2.0229128721722498</v>
      </c>
      <c r="I199" s="6">
        <v>12.694953162439401</v>
      </c>
      <c r="J199" s="6">
        <v>54.731370924602501</v>
      </c>
      <c r="K199" s="6">
        <v>30.550763040785899</v>
      </c>
    </row>
    <row r="200" spans="1:11" x14ac:dyDescent="0.25">
      <c r="A200" s="6" t="s">
        <v>226</v>
      </c>
      <c r="B200" s="6" t="s">
        <v>227</v>
      </c>
      <c r="C200" s="6" t="s">
        <v>15</v>
      </c>
      <c r="D200" s="6">
        <v>0</v>
      </c>
      <c r="E200" s="6">
        <v>482.98203810000001</v>
      </c>
      <c r="F200" s="6">
        <v>2336.438549</v>
      </c>
      <c r="G200" s="6">
        <v>2339.9505331999999</v>
      </c>
      <c r="H200" s="6">
        <v>0</v>
      </c>
      <c r="I200" s="6">
        <v>9.3612579292787199</v>
      </c>
      <c r="J200" s="6">
        <v>45.285336032662499</v>
      </c>
      <c r="K200" s="6">
        <v>45.3534060380588</v>
      </c>
    </row>
    <row r="201" spans="1:11" x14ac:dyDescent="0.25">
      <c r="A201" s="6" t="s">
        <v>228</v>
      </c>
      <c r="B201" s="6" t="s">
        <v>229</v>
      </c>
      <c r="C201" s="6" t="s">
        <v>15</v>
      </c>
      <c r="D201" s="6">
        <v>72.741292099999995</v>
      </c>
      <c r="E201" s="6">
        <v>202.22681650000001</v>
      </c>
      <c r="F201" s="6">
        <v>1929.9935389</v>
      </c>
      <c r="G201" s="6">
        <v>1643.8227342</v>
      </c>
      <c r="H201" s="6">
        <v>1.8899809624531501</v>
      </c>
      <c r="I201" s="6">
        <v>5.2543036045754503</v>
      </c>
      <c r="J201" s="6">
        <v>50.145535511852302</v>
      </c>
      <c r="K201" s="6">
        <v>42.710179921119099</v>
      </c>
    </row>
    <row r="202" spans="1:11" x14ac:dyDescent="0.25">
      <c r="A202" s="6" t="s">
        <v>230</v>
      </c>
      <c r="B202" s="6" t="s">
        <v>231</v>
      </c>
      <c r="C202" s="6" t="s">
        <v>15</v>
      </c>
      <c r="D202" s="6">
        <v>0</v>
      </c>
      <c r="E202" s="6">
        <v>115.1598985</v>
      </c>
      <c r="F202" s="6">
        <v>1287.4931303999999</v>
      </c>
      <c r="G202" s="6">
        <v>1229.0938862999999</v>
      </c>
      <c r="H202" s="6">
        <v>0</v>
      </c>
      <c r="I202" s="6">
        <v>4.3757968456191199</v>
      </c>
      <c r="J202" s="6">
        <v>48.921616397226998</v>
      </c>
      <c r="K202" s="6">
        <v>46.702586757153803</v>
      </c>
    </row>
    <row r="203" spans="1:11" x14ac:dyDescent="0.25">
      <c r="A203" s="6" t="s">
        <v>232</v>
      </c>
      <c r="B203" s="6" t="s">
        <v>233</v>
      </c>
      <c r="C203" s="6" t="s">
        <v>15</v>
      </c>
      <c r="D203" s="6">
        <v>0</v>
      </c>
      <c r="E203" s="6">
        <v>162.93009430000001</v>
      </c>
      <c r="F203" s="6">
        <v>894.23743649999994</v>
      </c>
      <c r="G203" s="6">
        <v>1117.5093409999999</v>
      </c>
      <c r="H203" s="6">
        <v>0</v>
      </c>
      <c r="I203" s="6">
        <v>7.4921518876108397</v>
      </c>
      <c r="J203" s="6">
        <v>41.120473947002097</v>
      </c>
      <c r="K203" s="6">
        <v>51.387374165387001</v>
      </c>
    </row>
    <row r="204" spans="1:11" x14ac:dyDescent="0.25">
      <c r="A204" s="6" t="s">
        <v>234</v>
      </c>
      <c r="B204" s="6" t="s">
        <v>235</v>
      </c>
      <c r="C204" s="6" t="s">
        <v>15</v>
      </c>
      <c r="D204" s="6">
        <v>0</v>
      </c>
      <c r="E204" s="6">
        <v>22.694640400000001</v>
      </c>
      <c r="F204" s="6">
        <v>154.64032739999999</v>
      </c>
      <c r="G204" s="6">
        <v>36.367700499999998</v>
      </c>
      <c r="H204" s="6">
        <v>0</v>
      </c>
      <c r="I204" s="6">
        <v>10.619727203471699</v>
      </c>
      <c r="J204" s="6">
        <v>72.362375552051105</v>
      </c>
      <c r="K204" s="6">
        <v>17.017897244477201</v>
      </c>
    </row>
    <row r="205" spans="1:11" x14ac:dyDescent="0.25">
      <c r="A205" s="6" t="s">
        <v>236</v>
      </c>
      <c r="B205" s="6" t="s">
        <v>237</v>
      </c>
      <c r="C205" s="6" t="s">
        <v>15</v>
      </c>
      <c r="D205" s="6">
        <v>297.42910260000002</v>
      </c>
      <c r="E205" s="6">
        <v>327.17873150000003</v>
      </c>
      <c r="F205" s="6">
        <v>213.67076660000001</v>
      </c>
      <c r="G205" s="6">
        <v>48.893109699999997</v>
      </c>
      <c r="H205" s="6">
        <v>33.525539544751503</v>
      </c>
      <c r="I205" s="6">
        <v>36.878850809217603</v>
      </c>
      <c r="J205" s="6">
        <v>24.0844882783359</v>
      </c>
      <c r="K205" s="6">
        <v>5.5111213676950399</v>
      </c>
    </row>
    <row r="206" spans="1:11" x14ac:dyDescent="0.25">
      <c r="A206" s="6" t="s">
        <v>238</v>
      </c>
      <c r="B206" s="6" t="s">
        <v>239</v>
      </c>
      <c r="C206" s="6" t="s">
        <v>15</v>
      </c>
      <c r="D206" s="6">
        <v>680.00542629999995</v>
      </c>
      <c r="E206" s="6">
        <v>505.54226390000002</v>
      </c>
      <c r="F206" s="6">
        <v>302.26991170000002</v>
      </c>
      <c r="G206" s="6">
        <v>33.660716399999998</v>
      </c>
      <c r="H206" s="6">
        <v>44.693730966852897</v>
      </c>
      <c r="I206" s="6">
        <v>33.227043581196703</v>
      </c>
      <c r="J206" s="6">
        <v>19.866856337311201</v>
      </c>
      <c r="K206" s="6">
        <v>2.21236911463913</v>
      </c>
    </row>
    <row r="207" spans="1:11" x14ac:dyDescent="0.25">
      <c r="A207" s="6" t="s">
        <v>240</v>
      </c>
      <c r="B207" s="6" t="s">
        <v>241</v>
      </c>
      <c r="C207" s="6" t="s">
        <v>15</v>
      </c>
      <c r="D207" s="6">
        <v>56.4050437</v>
      </c>
      <c r="E207" s="6">
        <v>386.29756370000001</v>
      </c>
      <c r="F207" s="6">
        <v>376.99610849999999</v>
      </c>
      <c r="G207" s="6">
        <v>27.3272133</v>
      </c>
      <c r="H207" s="6">
        <v>6.6591873702465598</v>
      </c>
      <c r="I207" s="6">
        <v>45.606344550142701</v>
      </c>
      <c r="J207" s="6">
        <v>44.508213444665799</v>
      </c>
      <c r="K207" s="6">
        <v>3.22625463494489</v>
      </c>
    </row>
    <row r="208" spans="1:11" x14ac:dyDescent="0.25">
      <c r="A208" s="6" t="s">
        <v>242</v>
      </c>
      <c r="B208" s="6" t="s">
        <v>243</v>
      </c>
      <c r="C208" s="6" t="s">
        <v>15</v>
      </c>
      <c r="D208" s="6">
        <v>28.244064000000002</v>
      </c>
      <c r="E208" s="6">
        <v>300.42133260000003</v>
      </c>
      <c r="F208" s="6">
        <v>259.36872469999997</v>
      </c>
      <c r="G208" s="6">
        <v>94.503256800000003</v>
      </c>
      <c r="H208" s="6">
        <v>4.1380977666928498</v>
      </c>
      <c r="I208" s="6">
        <v>44.015367105064897</v>
      </c>
      <c r="J208" s="6">
        <v>38.000662384529399</v>
      </c>
      <c r="K208" s="6">
        <v>13.8458727437128</v>
      </c>
    </row>
    <row r="209" spans="1:11" x14ac:dyDescent="0.25">
      <c r="A209" s="6" t="s">
        <v>244</v>
      </c>
      <c r="B209" s="6" t="s">
        <v>245</v>
      </c>
      <c r="C209" s="6" t="s">
        <v>15</v>
      </c>
      <c r="D209" s="6">
        <v>313.14198340000002</v>
      </c>
      <c r="E209" s="6">
        <v>947.34289079999996</v>
      </c>
      <c r="F209" s="6">
        <v>770.28225729999997</v>
      </c>
      <c r="G209" s="6">
        <v>62.804416099999997</v>
      </c>
      <c r="H209" s="6">
        <v>14.957309854491299</v>
      </c>
      <c r="I209" s="6">
        <v>45.250084330100997</v>
      </c>
      <c r="J209" s="6">
        <v>36.792736230248501</v>
      </c>
      <c r="K209" s="6">
        <v>2.9998695851592401</v>
      </c>
    </row>
    <row r="210" spans="1:11" x14ac:dyDescent="0.25">
      <c r="A210" s="6" t="s">
        <v>246</v>
      </c>
      <c r="B210" s="6" t="s">
        <v>247</v>
      </c>
      <c r="C210" s="6" t="s">
        <v>15</v>
      </c>
      <c r="D210" s="6">
        <v>574.91083760000004</v>
      </c>
      <c r="E210" s="6">
        <v>676.90310790000001</v>
      </c>
      <c r="F210" s="6">
        <v>494.05603680000002</v>
      </c>
      <c r="G210" s="6">
        <v>44.161449699999999</v>
      </c>
      <c r="H210" s="6">
        <v>32.117359914605103</v>
      </c>
      <c r="I210" s="6">
        <v>37.815152058179102</v>
      </c>
      <c r="J210" s="6">
        <v>27.600411253560601</v>
      </c>
      <c r="K210" s="6">
        <v>2.4670767736552199</v>
      </c>
    </row>
    <row r="211" spans="1:11" x14ac:dyDescent="0.25">
      <c r="A211" s="6" t="s">
        <v>248</v>
      </c>
      <c r="B211" s="6" t="s">
        <v>249</v>
      </c>
      <c r="C211" s="6" t="s">
        <v>15</v>
      </c>
      <c r="D211" s="6">
        <v>1259.7848899999999</v>
      </c>
      <c r="E211" s="6">
        <v>1091.0621054000001</v>
      </c>
      <c r="F211" s="6">
        <v>259.53776850000003</v>
      </c>
      <c r="G211" s="6">
        <v>58.3711026</v>
      </c>
      <c r="H211" s="6">
        <v>47.2049506593562</v>
      </c>
      <c r="I211" s="6">
        <v>40.882799325923301</v>
      </c>
      <c r="J211" s="6">
        <v>9.7250472311046092</v>
      </c>
      <c r="K211" s="6">
        <v>2.1872027836158798</v>
      </c>
    </row>
    <row r="212" spans="1:11" x14ac:dyDescent="0.25">
      <c r="A212" s="6" t="s">
        <v>250</v>
      </c>
      <c r="B212" s="6" t="s">
        <v>251</v>
      </c>
      <c r="C212" s="6" t="s">
        <v>15</v>
      </c>
      <c r="D212" s="6">
        <v>293.50804890000001</v>
      </c>
      <c r="E212" s="6">
        <v>369.56368629999997</v>
      </c>
      <c r="F212" s="6">
        <v>554.45850350000001</v>
      </c>
      <c r="G212" s="6">
        <v>40.412337100000002</v>
      </c>
      <c r="H212" s="6">
        <v>23.3323885005912</v>
      </c>
      <c r="I212" s="6">
        <v>29.378422625132401</v>
      </c>
      <c r="J212" s="6">
        <v>44.076614796775402</v>
      </c>
      <c r="K212" s="6">
        <v>3.21257407750107</v>
      </c>
    </row>
    <row r="213" spans="1:11" x14ac:dyDescent="0.25">
      <c r="A213" s="6" t="s">
        <v>252</v>
      </c>
      <c r="B213" s="6" t="s">
        <v>253</v>
      </c>
      <c r="C213" s="6" t="s">
        <v>15</v>
      </c>
      <c r="D213" s="6">
        <v>1038.0249584999999</v>
      </c>
      <c r="E213" s="6">
        <v>833.92161929999997</v>
      </c>
      <c r="F213" s="6">
        <v>473.78195979999998</v>
      </c>
      <c r="G213" s="6">
        <v>120.0287271</v>
      </c>
      <c r="H213" s="6">
        <v>42.097613311758501</v>
      </c>
      <c r="I213" s="6">
        <v>33.820101890745498</v>
      </c>
      <c r="J213" s="6">
        <v>19.214460668237901</v>
      </c>
      <c r="K213" s="6">
        <v>4.8678241292580502</v>
      </c>
    </row>
    <row r="214" spans="1:11" x14ac:dyDescent="0.25">
      <c r="A214" s="6" t="s">
        <v>254</v>
      </c>
      <c r="B214" s="6" t="s">
        <v>255</v>
      </c>
      <c r="C214" s="6" t="s">
        <v>15</v>
      </c>
      <c r="D214" s="6">
        <v>211.52596919999999</v>
      </c>
      <c r="E214" s="6">
        <v>852.23730880000005</v>
      </c>
      <c r="F214" s="6">
        <v>709.01977910000005</v>
      </c>
      <c r="G214" s="6">
        <v>67.353831700000001</v>
      </c>
      <c r="H214" s="6">
        <v>11.4951213949057</v>
      </c>
      <c r="I214" s="6">
        <v>46.313799478024997</v>
      </c>
      <c r="J214" s="6">
        <v>38.530817104719297</v>
      </c>
      <c r="K214" s="6">
        <v>3.6602620223500399</v>
      </c>
    </row>
    <row r="215" spans="1:11" x14ac:dyDescent="0.25">
      <c r="A215" s="6" t="s">
        <v>256</v>
      </c>
      <c r="B215" s="6" t="s">
        <v>257</v>
      </c>
      <c r="C215" s="6" t="s">
        <v>15</v>
      </c>
      <c r="D215" s="6">
        <v>189.819276</v>
      </c>
      <c r="E215" s="6">
        <v>1118.8063827000001</v>
      </c>
      <c r="F215" s="6">
        <v>1846.8902805</v>
      </c>
      <c r="G215" s="6">
        <v>177.7656197</v>
      </c>
      <c r="H215" s="6">
        <v>5.6946667314429096</v>
      </c>
      <c r="I215" s="6">
        <v>33.564712819195897</v>
      </c>
      <c r="J215" s="6">
        <v>55.407569023646602</v>
      </c>
      <c r="K215" s="6">
        <v>5.3330514257146504</v>
      </c>
    </row>
    <row r="216" spans="1:11" x14ac:dyDescent="0.25">
      <c r="A216" s="6" t="s">
        <v>258</v>
      </c>
      <c r="B216" s="6" t="s">
        <v>259</v>
      </c>
      <c r="C216" s="6" t="s">
        <v>15</v>
      </c>
      <c r="D216" s="6">
        <v>59.369494099999997</v>
      </c>
      <c r="E216" s="6">
        <v>563.97568739999997</v>
      </c>
      <c r="F216" s="6">
        <v>1647.5887564</v>
      </c>
      <c r="G216" s="6">
        <v>216.0580004</v>
      </c>
      <c r="H216" s="6">
        <v>2.3872009066737201</v>
      </c>
      <c r="I216" s="6">
        <v>22.677021132023</v>
      </c>
      <c r="J216" s="6">
        <v>66.248254810436606</v>
      </c>
      <c r="K216" s="6">
        <v>8.6875231508666602</v>
      </c>
    </row>
    <row r="217" spans="1:11" x14ac:dyDescent="0.25">
      <c r="A217" s="6" t="s">
        <v>260</v>
      </c>
      <c r="B217" s="6" t="s">
        <v>261</v>
      </c>
      <c r="C217" s="6" t="s">
        <v>15</v>
      </c>
      <c r="D217" s="6">
        <v>35.576855199999997</v>
      </c>
      <c r="E217" s="6">
        <v>545.70830520000004</v>
      </c>
      <c r="F217" s="6">
        <v>1275.8454483999999</v>
      </c>
      <c r="G217" s="6">
        <v>300.62818149999998</v>
      </c>
      <c r="H217" s="6">
        <v>1.64878740663379</v>
      </c>
      <c r="I217" s="6">
        <v>25.290514753232799</v>
      </c>
      <c r="J217" s="6">
        <v>59.128270228138703</v>
      </c>
      <c r="K217" s="6">
        <v>13.932427611994701</v>
      </c>
    </row>
    <row r="218" spans="1:11" x14ac:dyDescent="0.25">
      <c r="A218" s="6" t="s">
        <v>262</v>
      </c>
      <c r="B218" s="6" t="s">
        <v>263</v>
      </c>
      <c r="C218" s="6" t="s">
        <v>15</v>
      </c>
      <c r="D218" s="6">
        <v>4.1797269999999997</v>
      </c>
      <c r="E218" s="6">
        <v>62.524228100000002</v>
      </c>
      <c r="F218" s="6">
        <v>307.68991579999999</v>
      </c>
      <c r="G218" s="6">
        <v>87.298862600000007</v>
      </c>
      <c r="H218" s="6">
        <v>0.90530491314306105</v>
      </c>
      <c r="I218" s="6">
        <v>13.542389464529</v>
      </c>
      <c r="J218" s="6">
        <v>66.643872314702605</v>
      </c>
      <c r="K218" s="6">
        <v>18.908433307625401</v>
      </c>
    </row>
    <row r="219" spans="1:11" x14ac:dyDescent="0.25">
      <c r="A219" s="6" t="s">
        <v>264</v>
      </c>
      <c r="B219" s="6" t="s">
        <v>265</v>
      </c>
      <c r="C219" s="6" t="s">
        <v>15</v>
      </c>
      <c r="D219" s="6">
        <v>655.74004760000003</v>
      </c>
      <c r="E219" s="6">
        <v>1427.6186875999999</v>
      </c>
      <c r="F219" s="6">
        <v>4508.8468462000001</v>
      </c>
      <c r="G219" s="6">
        <v>2693.4450363000001</v>
      </c>
      <c r="H219" s="6">
        <v>7.0618643172945799</v>
      </c>
      <c r="I219" s="6">
        <v>15.374460513070799</v>
      </c>
      <c r="J219" s="6">
        <v>48.557145124601</v>
      </c>
      <c r="K219" s="6">
        <v>29.0065300450336</v>
      </c>
    </row>
    <row r="220" spans="1:11" x14ac:dyDescent="0.25">
      <c r="A220" s="6" t="s">
        <v>266</v>
      </c>
      <c r="B220" s="6" t="s">
        <v>267</v>
      </c>
      <c r="C220" s="6" t="s">
        <v>15</v>
      </c>
      <c r="D220" s="6">
        <v>468.86544930000002</v>
      </c>
      <c r="E220" s="6">
        <v>1321.8760554999999</v>
      </c>
      <c r="F220" s="6">
        <v>3333.4110734000001</v>
      </c>
      <c r="G220" s="6">
        <v>321.01354300000003</v>
      </c>
      <c r="H220" s="6">
        <v>8.6106730054485805</v>
      </c>
      <c r="I220" s="6">
        <v>24.2761382495469</v>
      </c>
      <c r="J220" s="6">
        <v>61.217803078988297</v>
      </c>
      <c r="K220" s="6">
        <v>5.8953856660162902</v>
      </c>
    </row>
    <row r="221" spans="1:11" x14ac:dyDescent="0.25">
      <c r="A221" s="6" t="s">
        <v>268</v>
      </c>
      <c r="B221" s="6" t="s">
        <v>269</v>
      </c>
      <c r="C221" s="6" t="s">
        <v>15</v>
      </c>
      <c r="D221" s="6">
        <v>81.298113599999994</v>
      </c>
      <c r="E221" s="6">
        <v>498.56905590000002</v>
      </c>
      <c r="F221" s="6">
        <v>1361.2272482000001</v>
      </c>
      <c r="G221" s="6">
        <v>410.6140982</v>
      </c>
      <c r="H221" s="6">
        <v>3.4569808737069301</v>
      </c>
      <c r="I221" s="6">
        <v>21.200291300097501</v>
      </c>
      <c r="J221" s="6">
        <v>57.8824815659205</v>
      </c>
      <c r="K221" s="6">
        <v>17.460246260275099</v>
      </c>
    </row>
    <row r="222" spans="1:11" x14ac:dyDescent="0.25">
      <c r="A222" s="6" t="s">
        <v>270</v>
      </c>
      <c r="B222" s="6" t="s">
        <v>271</v>
      </c>
      <c r="C222" s="6" t="s">
        <v>15</v>
      </c>
      <c r="D222" s="6">
        <v>113.54647629999999</v>
      </c>
      <c r="E222" s="6">
        <v>380.08535790000002</v>
      </c>
      <c r="F222" s="6">
        <v>1420.1431734</v>
      </c>
      <c r="G222" s="6">
        <v>202.05148589999999</v>
      </c>
      <c r="H222" s="6">
        <v>5.3665306039424499</v>
      </c>
      <c r="I222" s="6">
        <v>17.9639190201869</v>
      </c>
      <c r="J222" s="6">
        <v>67.120020368532195</v>
      </c>
      <c r="K222" s="6">
        <v>9.5495300073384808</v>
      </c>
    </row>
    <row r="223" spans="1:11" x14ac:dyDescent="0.25">
      <c r="A223" s="6" t="s">
        <v>272</v>
      </c>
      <c r="B223" s="6" t="s">
        <v>273</v>
      </c>
      <c r="C223" s="6" t="s">
        <v>15</v>
      </c>
      <c r="D223" s="6">
        <v>44.048214799999997</v>
      </c>
      <c r="E223" s="6">
        <v>554.78873060000001</v>
      </c>
      <c r="F223" s="6">
        <v>906.72428890000003</v>
      </c>
      <c r="G223" s="6">
        <v>0</v>
      </c>
      <c r="H223" s="6">
        <v>2.9257006488002402</v>
      </c>
      <c r="I223" s="6">
        <v>36.849296990430602</v>
      </c>
      <c r="J223" s="6">
        <v>60.225002360769103</v>
      </c>
      <c r="K223" s="6">
        <v>0</v>
      </c>
    </row>
    <row r="224" spans="1:11" x14ac:dyDescent="0.25">
      <c r="A224" s="6" t="s">
        <v>274</v>
      </c>
      <c r="B224" s="6" t="s">
        <v>275</v>
      </c>
      <c r="C224" s="6" t="s">
        <v>15</v>
      </c>
      <c r="D224" s="6">
        <v>635.44440850000001</v>
      </c>
      <c r="E224" s="6">
        <v>1039.7853286</v>
      </c>
      <c r="F224" s="6">
        <v>887.2036081</v>
      </c>
      <c r="G224" s="6">
        <v>58.204962399999999</v>
      </c>
      <c r="H224" s="6">
        <v>24.247695939465402</v>
      </c>
      <c r="I224" s="6">
        <v>39.676796511161498</v>
      </c>
      <c r="J224" s="6">
        <v>33.854485204122199</v>
      </c>
      <c r="K224" s="6">
        <v>2.22102234525086</v>
      </c>
    </row>
    <row r="225" spans="1:11" x14ac:dyDescent="0.25">
      <c r="A225" s="6" t="s">
        <v>276</v>
      </c>
      <c r="B225" s="6" t="s">
        <v>277</v>
      </c>
      <c r="C225" s="6" t="s">
        <v>15</v>
      </c>
      <c r="D225" s="6">
        <v>58.747763200000001</v>
      </c>
      <c r="E225" s="6">
        <v>181.7782507</v>
      </c>
      <c r="F225" s="6">
        <v>218.22239070000001</v>
      </c>
      <c r="G225" s="6">
        <v>32.758409100000002</v>
      </c>
      <c r="H225" s="6">
        <v>11.952583679919799</v>
      </c>
      <c r="I225" s="6">
        <v>36.983871969463998</v>
      </c>
      <c r="J225" s="6">
        <v>44.398650154460697</v>
      </c>
      <c r="K225" s="6">
        <v>6.6648941961554797</v>
      </c>
    </row>
    <row r="226" spans="1:11" x14ac:dyDescent="0.25">
      <c r="A226" s="6" t="s">
        <v>278</v>
      </c>
      <c r="B226" s="6" t="s">
        <v>279</v>
      </c>
      <c r="C226" s="6" t="s">
        <v>15</v>
      </c>
      <c r="D226" s="6">
        <v>189.4885596</v>
      </c>
      <c r="E226" s="6">
        <v>1163.2761075999999</v>
      </c>
      <c r="F226" s="6">
        <v>2043.8919857999999</v>
      </c>
      <c r="G226" s="6">
        <v>104.970669</v>
      </c>
      <c r="H226" s="6">
        <v>5.4114428000227903</v>
      </c>
      <c r="I226" s="6">
        <v>33.221014135095899</v>
      </c>
      <c r="J226" s="6">
        <v>58.369774903189999</v>
      </c>
      <c r="K226" s="6">
        <v>2.9977681616913099</v>
      </c>
    </row>
    <row r="227" spans="1:11" x14ac:dyDescent="0.25">
      <c r="A227" s="6" t="s">
        <v>280</v>
      </c>
      <c r="B227" s="6" t="s">
        <v>281</v>
      </c>
      <c r="C227" s="6" t="s">
        <v>15</v>
      </c>
      <c r="D227" s="6">
        <v>0</v>
      </c>
      <c r="E227" s="6">
        <v>0</v>
      </c>
      <c r="F227" s="6">
        <v>390.56789420000001</v>
      </c>
      <c r="G227" s="6">
        <v>707.60949630000005</v>
      </c>
      <c r="H227" s="6">
        <v>0</v>
      </c>
      <c r="I227" s="6">
        <v>0</v>
      </c>
      <c r="J227" s="6">
        <v>35.565100645732201</v>
      </c>
      <c r="K227" s="6">
        <v>64.434899354267799</v>
      </c>
    </row>
    <row r="228" spans="1:11" x14ac:dyDescent="0.25">
      <c r="A228" s="6" t="s">
        <v>282</v>
      </c>
      <c r="B228" s="6" t="s">
        <v>283</v>
      </c>
      <c r="C228" s="6" t="s">
        <v>15</v>
      </c>
      <c r="D228" s="6">
        <v>0</v>
      </c>
      <c r="E228" s="6">
        <v>72.735731700000002</v>
      </c>
      <c r="F228" s="6">
        <v>537.25295670000003</v>
      </c>
      <c r="G228" s="6">
        <v>280.67571720000001</v>
      </c>
      <c r="H228" s="6">
        <v>0</v>
      </c>
      <c r="I228" s="6">
        <v>8.1664576739205508</v>
      </c>
      <c r="J228" s="6">
        <v>60.320470125678497</v>
      </c>
      <c r="K228" s="6">
        <v>31.513072200401002</v>
      </c>
    </row>
    <row r="229" spans="1:11" x14ac:dyDescent="0.25">
      <c r="A229" s="6" t="s">
        <v>284</v>
      </c>
      <c r="B229" s="6" t="s">
        <v>285</v>
      </c>
      <c r="C229" s="6" t="s">
        <v>15</v>
      </c>
      <c r="D229" s="6">
        <v>7.7808928999999996</v>
      </c>
      <c r="E229" s="6">
        <v>214.78334520000001</v>
      </c>
      <c r="F229" s="6">
        <v>542.26090439999996</v>
      </c>
      <c r="G229" s="6">
        <v>130.3970084</v>
      </c>
      <c r="H229" s="6">
        <v>0.86915777186451204</v>
      </c>
      <c r="I229" s="6">
        <v>23.992183949433102</v>
      </c>
      <c r="J229" s="6">
        <v>60.572775579206201</v>
      </c>
      <c r="K229" s="6">
        <v>14.5658826994961</v>
      </c>
    </row>
    <row r="230" spans="1:11" x14ac:dyDescent="0.25">
      <c r="A230" s="6" t="s">
        <v>286</v>
      </c>
      <c r="B230" s="6" t="s">
        <v>287</v>
      </c>
      <c r="C230" s="6" t="s">
        <v>15</v>
      </c>
      <c r="D230" s="6">
        <v>1028.6434753000001</v>
      </c>
      <c r="E230" s="6">
        <v>1055.2705579999999</v>
      </c>
      <c r="F230" s="6">
        <v>270.62180180000001</v>
      </c>
      <c r="G230" s="6">
        <v>18.412855199999999</v>
      </c>
      <c r="H230" s="6">
        <v>43.348744939358703</v>
      </c>
      <c r="I230" s="6">
        <v>44.470854440033698</v>
      </c>
      <c r="J230" s="6">
        <v>11.404452313117099</v>
      </c>
      <c r="K230" s="6">
        <v>0.77594830749046495</v>
      </c>
    </row>
    <row r="231" spans="1:11" x14ac:dyDescent="0.25">
      <c r="A231" s="6" t="s">
        <v>288</v>
      </c>
      <c r="B231" s="6" t="s">
        <v>289</v>
      </c>
      <c r="C231" s="6" t="s">
        <v>15</v>
      </c>
      <c r="D231" s="6">
        <v>20.974877800000002</v>
      </c>
      <c r="E231" s="6">
        <v>64.810751400000001</v>
      </c>
      <c r="F231" s="6">
        <v>753.43451049999999</v>
      </c>
      <c r="G231" s="6">
        <v>753.66211410000005</v>
      </c>
      <c r="H231" s="6">
        <v>1.31678771296259</v>
      </c>
      <c r="I231" s="6">
        <v>4.0687722677170104</v>
      </c>
      <c r="J231" s="6">
        <v>47.300075614666298</v>
      </c>
      <c r="K231" s="6">
        <v>47.3143644046541</v>
      </c>
    </row>
    <row r="232" spans="1:11" x14ac:dyDescent="0.25">
      <c r="A232" s="6" t="s">
        <v>290</v>
      </c>
      <c r="B232" s="6" t="s">
        <v>291</v>
      </c>
      <c r="C232" s="6" t="s">
        <v>15</v>
      </c>
      <c r="D232" s="6">
        <v>3251.5203126000001</v>
      </c>
      <c r="E232" s="6">
        <v>2791.8111474000002</v>
      </c>
      <c r="F232" s="6">
        <v>1204.7160102</v>
      </c>
      <c r="G232" s="6">
        <v>217.60927839999999</v>
      </c>
      <c r="H232" s="6">
        <v>43.553037891940903</v>
      </c>
      <c r="I232" s="6">
        <v>37.395385850327699</v>
      </c>
      <c r="J232" s="6">
        <v>16.136772031823099</v>
      </c>
      <c r="K232" s="6">
        <v>2.91480422590829</v>
      </c>
    </row>
    <row r="233" spans="1:11" x14ac:dyDescent="0.25">
      <c r="A233" s="6" t="s">
        <v>292</v>
      </c>
      <c r="B233" s="6" t="s">
        <v>293</v>
      </c>
      <c r="C233" s="6" t="s">
        <v>15</v>
      </c>
      <c r="D233" s="6">
        <v>443.1241283</v>
      </c>
      <c r="E233" s="6">
        <v>1519.9167491000001</v>
      </c>
      <c r="F233" s="6">
        <v>2532.0131253</v>
      </c>
      <c r="G233" s="6">
        <v>307.05327419999998</v>
      </c>
      <c r="H233" s="6">
        <v>9.2277015640945592</v>
      </c>
      <c r="I233" s="6">
        <v>31.651036960614999</v>
      </c>
      <c r="J233" s="6">
        <v>52.727125390970897</v>
      </c>
      <c r="K233" s="6">
        <v>6.3941360843195998</v>
      </c>
    </row>
    <row r="234" spans="1:11" x14ac:dyDescent="0.25">
      <c r="A234" t="s">
        <v>18</v>
      </c>
    </row>
    <row r="235" spans="1:11" x14ac:dyDescent="0.25">
      <c r="A235" t="s">
        <v>1153</v>
      </c>
    </row>
    <row r="236" spans="1:11" x14ac:dyDescent="0.25">
      <c r="A236" t="s">
        <v>19</v>
      </c>
    </row>
    <row r="237" spans="1:11" x14ac:dyDescent="0.25">
      <c r="A237" t="s">
        <v>20</v>
      </c>
    </row>
    <row r="238" spans="1:11" x14ac:dyDescent="0.25">
      <c r="A238" t="s">
        <v>21</v>
      </c>
    </row>
    <row r="241" spans="1:11" x14ac:dyDescent="0.25">
      <c r="K241" s="7" t="str">
        <f>HYPERLINK("#'Indice'!A1", "Ir al índice")</f>
        <v>Ir al índice</v>
      </c>
    </row>
    <row r="242" spans="1:11" ht="17.25" x14ac:dyDescent="0.3">
      <c r="A242" s="4" t="s">
        <v>877</v>
      </c>
    </row>
    <row r="243" spans="1:11" x14ac:dyDescent="0.25">
      <c r="A243" s="5" t="s">
        <v>23</v>
      </c>
      <c r="B243" s="5" t="s">
        <v>68</v>
      </c>
      <c r="C243" s="5" t="s">
        <v>11</v>
      </c>
      <c r="D243" s="5" t="s">
        <v>856</v>
      </c>
      <c r="E243" s="5" t="s">
        <v>857</v>
      </c>
      <c r="F243" s="5" t="s">
        <v>854</v>
      </c>
      <c r="G243" s="5" t="s">
        <v>855</v>
      </c>
      <c r="H243" s="5" t="s">
        <v>860</v>
      </c>
      <c r="I243" s="5" t="s">
        <v>861</v>
      </c>
      <c r="J243" s="5" t="s">
        <v>858</v>
      </c>
      <c r="K243" s="5" t="s">
        <v>859</v>
      </c>
    </row>
    <row r="244" spans="1:11" x14ac:dyDescent="0.25">
      <c r="A244" s="6" t="s">
        <v>69</v>
      </c>
      <c r="B244" s="6" t="s">
        <v>70</v>
      </c>
      <c r="C244" s="6" t="s">
        <v>15</v>
      </c>
      <c r="D244" s="6">
        <v>4.7242800000000003</v>
      </c>
      <c r="E244" s="6">
        <v>2.3621400000000001</v>
      </c>
      <c r="F244" s="6">
        <v>0</v>
      </c>
      <c r="G244" s="6">
        <v>0</v>
      </c>
      <c r="H244" s="6">
        <v>66.6666666666667</v>
      </c>
      <c r="I244" s="6">
        <v>33.3333333333333</v>
      </c>
      <c r="J244" s="6">
        <v>0</v>
      </c>
      <c r="K244" s="6">
        <v>0</v>
      </c>
    </row>
    <row r="245" spans="1:11" x14ac:dyDescent="0.25">
      <c r="A245" s="6" t="s">
        <v>71</v>
      </c>
      <c r="B245" s="6" t="s">
        <v>72</v>
      </c>
      <c r="C245" s="6" t="s">
        <v>15</v>
      </c>
      <c r="D245" s="6">
        <v>16.984925</v>
      </c>
      <c r="E245" s="6">
        <v>1.6984925</v>
      </c>
      <c r="F245" s="6">
        <v>0</v>
      </c>
      <c r="G245" s="6">
        <v>0</v>
      </c>
      <c r="H245" s="6">
        <v>90.909090909090907</v>
      </c>
      <c r="I245" s="6">
        <v>9.0909090909090899</v>
      </c>
      <c r="J245" s="6">
        <v>0</v>
      </c>
      <c r="K245" s="6">
        <v>0</v>
      </c>
    </row>
    <row r="246" spans="1:11" x14ac:dyDescent="0.25">
      <c r="A246" s="6" t="s">
        <v>73</v>
      </c>
      <c r="B246" s="6" t="s">
        <v>74</v>
      </c>
      <c r="C246" s="6" t="s">
        <v>15</v>
      </c>
      <c r="D246" s="6">
        <v>13.4319358</v>
      </c>
      <c r="E246" s="6">
        <v>4.0592886000000004</v>
      </c>
      <c r="F246" s="6">
        <v>0</v>
      </c>
      <c r="G246" s="6">
        <v>0</v>
      </c>
      <c r="H246" s="6">
        <v>76.792427407197394</v>
      </c>
      <c r="I246" s="6">
        <v>23.207572592802599</v>
      </c>
      <c r="J246" s="6">
        <v>0</v>
      </c>
      <c r="K246" s="6">
        <v>0</v>
      </c>
    </row>
    <row r="247" spans="1:11" x14ac:dyDescent="0.25">
      <c r="A247" s="6" t="s">
        <v>75</v>
      </c>
      <c r="B247" s="6" t="s">
        <v>76</v>
      </c>
      <c r="C247" s="6" t="s">
        <v>15</v>
      </c>
      <c r="D247" s="6">
        <v>0</v>
      </c>
      <c r="E247" s="6">
        <v>1.5853659</v>
      </c>
      <c r="F247" s="6">
        <v>0</v>
      </c>
      <c r="G247" s="6">
        <v>0</v>
      </c>
      <c r="H247" s="6">
        <v>0</v>
      </c>
      <c r="I247" s="6">
        <v>100</v>
      </c>
      <c r="J247" s="6">
        <v>0</v>
      </c>
      <c r="K247" s="6">
        <v>0</v>
      </c>
    </row>
    <row r="248" spans="1:11" x14ac:dyDescent="0.25">
      <c r="A248" s="6" t="s">
        <v>77</v>
      </c>
      <c r="B248" s="6" t="s">
        <v>78</v>
      </c>
      <c r="C248" s="6" t="s">
        <v>15</v>
      </c>
      <c r="D248" s="6">
        <v>6.9904542999999997</v>
      </c>
      <c r="E248" s="6">
        <v>67.929401499999997</v>
      </c>
      <c r="F248" s="6">
        <v>3.3862741000000001</v>
      </c>
      <c r="G248" s="6">
        <v>8.2077843000000001</v>
      </c>
      <c r="H248" s="6">
        <v>8.0801503025741006</v>
      </c>
      <c r="I248" s="6">
        <v>78.518469691433694</v>
      </c>
      <c r="J248" s="6">
        <v>3.9141381260033201</v>
      </c>
      <c r="K248" s="6">
        <v>9.4872418799888294</v>
      </c>
    </row>
    <row r="249" spans="1:11" x14ac:dyDescent="0.25">
      <c r="A249" s="6" t="s">
        <v>89</v>
      </c>
      <c r="B249" s="6" t="s">
        <v>90</v>
      </c>
      <c r="C249" s="6" t="s">
        <v>15</v>
      </c>
      <c r="D249" s="6">
        <v>59.768926</v>
      </c>
      <c r="E249" s="6">
        <v>47.757965800000001</v>
      </c>
      <c r="F249" s="6">
        <v>5.2025617999999998</v>
      </c>
      <c r="G249" s="6">
        <v>16.023396200000001</v>
      </c>
      <c r="H249" s="6">
        <v>46.421439286853001</v>
      </c>
      <c r="I249" s="6">
        <v>37.092744645408203</v>
      </c>
      <c r="J249" s="6">
        <v>4.04073525990413</v>
      </c>
      <c r="K249" s="6">
        <v>12.445080807834699</v>
      </c>
    </row>
    <row r="250" spans="1:11" x14ac:dyDescent="0.25">
      <c r="A250" s="6" t="s">
        <v>105</v>
      </c>
      <c r="B250" s="6" t="s">
        <v>106</v>
      </c>
      <c r="C250" s="6" t="s">
        <v>15</v>
      </c>
      <c r="D250" s="6">
        <v>53.179742599999997</v>
      </c>
      <c r="E250" s="6">
        <v>117.9690106</v>
      </c>
      <c r="F250" s="6">
        <v>0</v>
      </c>
      <c r="G250" s="6">
        <v>6.7444120999999999</v>
      </c>
      <c r="H250" s="6">
        <v>29.894202236672399</v>
      </c>
      <c r="I250" s="6">
        <v>66.314526699806805</v>
      </c>
      <c r="J250" s="6">
        <v>0</v>
      </c>
      <c r="K250" s="6">
        <v>3.7912710635207301</v>
      </c>
    </row>
    <row r="251" spans="1:11" x14ac:dyDescent="0.25">
      <c r="A251" s="6" t="s">
        <v>107</v>
      </c>
      <c r="B251" s="6" t="s">
        <v>108</v>
      </c>
      <c r="C251" s="6" t="s">
        <v>15</v>
      </c>
      <c r="D251" s="6">
        <v>10.8277944</v>
      </c>
      <c r="E251" s="6">
        <v>27.069486000000001</v>
      </c>
      <c r="F251" s="6">
        <v>3.6092648000000001</v>
      </c>
      <c r="G251" s="6">
        <v>3.6092648000000001</v>
      </c>
      <c r="H251" s="6">
        <v>24</v>
      </c>
      <c r="I251" s="6">
        <v>60</v>
      </c>
      <c r="J251" s="6">
        <v>8</v>
      </c>
      <c r="K251" s="6">
        <v>8</v>
      </c>
    </row>
    <row r="252" spans="1:11" x14ac:dyDescent="0.25">
      <c r="A252" t="s">
        <v>18</v>
      </c>
    </row>
    <row r="253" spans="1:11" x14ac:dyDescent="0.25">
      <c r="A253" t="s">
        <v>1153</v>
      </c>
    </row>
    <row r="254" spans="1:11" x14ac:dyDescent="0.25">
      <c r="A254" t="s">
        <v>19</v>
      </c>
    </row>
    <row r="255" spans="1:11" x14ac:dyDescent="0.25">
      <c r="A255" t="s">
        <v>20</v>
      </c>
    </row>
    <row r="256" spans="1:11" x14ac:dyDescent="0.25">
      <c r="A256" t="s">
        <v>21</v>
      </c>
    </row>
    <row r="259" spans="1:11" x14ac:dyDescent="0.25">
      <c r="K259" s="7" t="str">
        <f>HYPERLINK("#'Indice'!A1", "Ir al índice")</f>
        <v>Ir al índice</v>
      </c>
    </row>
    <row r="260" spans="1:11" ht="17.25" x14ac:dyDescent="0.3">
      <c r="A260" s="8" t="s">
        <v>878</v>
      </c>
    </row>
    <row r="261" spans="1:11" x14ac:dyDescent="0.25">
      <c r="A261" s="5" t="s">
        <v>23</v>
      </c>
      <c r="B261" s="5" t="s">
        <v>10</v>
      </c>
      <c r="C261" s="5" t="s">
        <v>11</v>
      </c>
      <c r="D261" s="5" t="s">
        <v>854</v>
      </c>
      <c r="E261" s="5" t="s">
        <v>855</v>
      </c>
      <c r="F261" s="5" t="s">
        <v>856</v>
      </c>
      <c r="G261" s="5" t="s">
        <v>857</v>
      </c>
      <c r="H261" s="5" t="s">
        <v>858</v>
      </c>
      <c r="I261" s="5" t="s">
        <v>859</v>
      </c>
      <c r="J261" s="5" t="s">
        <v>860</v>
      </c>
      <c r="K261" s="5" t="s">
        <v>861</v>
      </c>
    </row>
    <row r="262" spans="1:11" x14ac:dyDescent="0.25">
      <c r="A262" s="6" t="s">
        <v>13</v>
      </c>
      <c r="B262" s="6" t="s">
        <v>14</v>
      </c>
      <c r="C262" s="6" t="s">
        <v>15</v>
      </c>
      <c r="D262" s="6">
        <v>12.198100699999999</v>
      </c>
      <c r="E262" s="6">
        <v>34.584857399999997</v>
      </c>
      <c r="F262" s="6">
        <v>165.90805810000001</v>
      </c>
      <c r="G262" s="6">
        <v>270.43115089999998</v>
      </c>
      <c r="H262" s="6">
        <v>2.5248480675644802</v>
      </c>
      <c r="I262" s="6">
        <v>7.1586153058552098</v>
      </c>
      <c r="J262" s="6">
        <v>34.340808474155402</v>
      </c>
      <c r="K262" s="6">
        <v>55.9757281524249</v>
      </c>
    </row>
    <row r="263" spans="1:11" x14ac:dyDescent="0.25">
      <c r="A263" s="6" t="s">
        <v>24</v>
      </c>
      <c r="B263" s="6" t="s">
        <v>25</v>
      </c>
      <c r="C263" s="6" t="s">
        <v>15</v>
      </c>
      <c r="D263" s="6">
        <v>88.368915400000006</v>
      </c>
      <c r="E263" s="6">
        <v>219.01362940000001</v>
      </c>
      <c r="F263" s="6">
        <v>207.25620459999999</v>
      </c>
      <c r="G263" s="6">
        <v>193.6905754</v>
      </c>
      <c r="H263" s="6">
        <v>12.4756821870888</v>
      </c>
      <c r="I263" s="6">
        <v>30.919746187529299</v>
      </c>
      <c r="J263" s="6">
        <v>29.259865057615599</v>
      </c>
      <c r="K263" s="6">
        <v>27.344706567766298</v>
      </c>
    </row>
    <row r="264" spans="1:11" x14ac:dyDescent="0.25">
      <c r="A264" s="6" t="s">
        <v>26</v>
      </c>
      <c r="B264" s="6" t="s">
        <v>27</v>
      </c>
      <c r="C264" s="6" t="s">
        <v>15</v>
      </c>
      <c r="D264" s="6">
        <v>15.2837668</v>
      </c>
      <c r="E264" s="6">
        <v>61.8178622</v>
      </c>
      <c r="F264" s="6">
        <v>144.00785310000001</v>
      </c>
      <c r="G264" s="6">
        <v>125.9233224</v>
      </c>
      <c r="H264" s="6">
        <v>4.4041273913630796</v>
      </c>
      <c r="I264" s="6">
        <v>17.813261858361301</v>
      </c>
      <c r="J264" s="6">
        <v>41.496899207406202</v>
      </c>
      <c r="K264" s="6">
        <v>36.2857115428694</v>
      </c>
    </row>
    <row r="265" spans="1:11" x14ac:dyDescent="0.25">
      <c r="A265" s="6" t="s">
        <v>28</v>
      </c>
      <c r="B265" s="6" t="s">
        <v>29</v>
      </c>
      <c r="C265" s="6" t="s">
        <v>15</v>
      </c>
      <c r="D265" s="6">
        <v>1.131677</v>
      </c>
      <c r="E265" s="6">
        <v>6.7900619999999998</v>
      </c>
      <c r="F265" s="6">
        <v>11.31677</v>
      </c>
      <c r="G265" s="6">
        <v>9.0534160000000004</v>
      </c>
      <c r="H265" s="6">
        <v>4</v>
      </c>
      <c r="I265" s="6">
        <v>24</v>
      </c>
      <c r="J265" s="6">
        <v>40</v>
      </c>
      <c r="K265" s="6">
        <v>32</v>
      </c>
    </row>
    <row r="266" spans="1:11" x14ac:dyDescent="0.25">
      <c r="A266" s="6" t="s">
        <v>30</v>
      </c>
      <c r="B266" s="6" t="s">
        <v>31</v>
      </c>
      <c r="C266" s="6" t="s">
        <v>15</v>
      </c>
      <c r="D266" s="6">
        <v>19.372467199999999</v>
      </c>
      <c r="E266" s="6">
        <v>39.276125299999997</v>
      </c>
      <c r="F266" s="6">
        <v>166.3051116</v>
      </c>
      <c r="G266" s="6">
        <v>276.85850900000003</v>
      </c>
      <c r="H266" s="6">
        <v>3.8605013378061201</v>
      </c>
      <c r="I266" s="6">
        <v>7.8268571937234102</v>
      </c>
      <c r="J266" s="6">
        <v>33.140905553619703</v>
      </c>
      <c r="K266" s="6">
        <v>55.1717359148507</v>
      </c>
    </row>
    <row r="267" spans="1:11" x14ac:dyDescent="0.25">
      <c r="A267" s="6" t="s">
        <v>32</v>
      </c>
      <c r="B267" s="6" t="s">
        <v>33</v>
      </c>
      <c r="C267" s="6" t="s">
        <v>15</v>
      </c>
      <c r="D267" s="6">
        <v>0</v>
      </c>
      <c r="E267" s="6">
        <v>6.1353431</v>
      </c>
      <c r="F267" s="6">
        <v>2.3992962000000002</v>
      </c>
      <c r="G267" s="6">
        <v>9.1516012</v>
      </c>
      <c r="H267" s="6">
        <v>0</v>
      </c>
      <c r="I267" s="6">
        <v>34.689922372140103</v>
      </c>
      <c r="J267" s="6">
        <v>13.565891518890099</v>
      </c>
      <c r="K267" s="6">
        <v>51.744186108969799</v>
      </c>
    </row>
    <row r="268" spans="1:11" x14ac:dyDescent="0.25">
      <c r="A268" s="6" t="s">
        <v>34</v>
      </c>
      <c r="B268" s="6" t="s">
        <v>35</v>
      </c>
      <c r="C268" s="6" t="s">
        <v>15</v>
      </c>
      <c r="D268" s="6">
        <v>0</v>
      </c>
      <c r="E268" s="6">
        <v>14.690817300000001</v>
      </c>
      <c r="F268" s="6">
        <v>14.4737966</v>
      </c>
      <c r="G268" s="6">
        <v>4.5186428000000003</v>
      </c>
      <c r="H268" s="6">
        <v>0</v>
      </c>
      <c r="I268" s="6">
        <v>43.6145988817049</v>
      </c>
      <c r="J268" s="6">
        <v>42.970300434161999</v>
      </c>
      <c r="K268" s="6">
        <v>13.415100684133099</v>
      </c>
    </row>
    <row r="269" spans="1:11" x14ac:dyDescent="0.25">
      <c r="A269" s="6" t="s">
        <v>36</v>
      </c>
      <c r="B269" s="6" t="s">
        <v>37</v>
      </c>
      <c r="C269" s="6" t="s">
        <v>15</v>
      </c>
      <c r="D269" s="6">
        <v>0</v>
      </c>
      <c r="E269" s="6">
        <v>26.767253199999999</v>
      </c>
      <c r="F269" s="6">
        <v>43.157395299999997</v>
      </c>
      <c r="G269" s="6">
        <v>7.2575342000000003</v>
      </c>
      <c r="H269" s="6">
        <v>0</v>
      </c>
      <c r="I269" s="6">
        <v>34.680611850589699</v>
      </c>
      <c r="J269" s="6">
        <v>55.916266928792098</v>
      </c>
      <c r="K269" s="6">
        <v>9.4031212206181891</v>
      </c>
    </row>
    <row r="270" spans="1:11" x14ac:dyDescent="0.25">
      <c r="A270" t="s">
        <v>18</v>
      </c>
    </row>
    <row r="271" spans="1:11" x14ac:dyDescent="0.25">
      <c r="A271" t="s">
        <v>1153</v>
      </c>
    </row>
    <row r="272" spans="1:11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274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879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880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881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854</v>
      </c>
      <c r="E16" s="5" t="s">
        <v>855</v>
      </c>
      <c r="F16" s="5" t="s">
        <v>856</v>
      </c>
      <c r="G16" s="5" t="s">
        <v>857</v>
      </c>
      <c r="H16" s="5" t="s">
        <v>858</v>
      </c>
      <c r="I16" s="5" t="s">
        <v>859</v>
      </c>
      <c r="J16" s="5" t="s">
        <v>860</v>
      </c>
      <c r="K16" s="5" t="s">
        <v>861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458091.08443340001</v>
      </c>
      <c r="E17" s="6">
        <v>537185.74619510002</v>
      </c>
      <c r="F17" s="6">
        <v>942990.3262592</v>
      </c>
      <c r="G17" s="6">
        <v>422986.99455389997</v>
      </c>
      <c r="H17" s="6">
        <v>19.400329445846602</v>
      </c>
      <c r="I17" s="6">
        <v>22.750018072689699</v>
      </c>
      <c r="J17" s="6">
        <v>39.9359944241276</v>
      </c>
      <c r="K17" s="6">
        <v>17.913658057336001</v>
      </c>
    </row>
    <row r="18" spans="1:11" x14ac:dyDescent="0.25">
      <c r="A18" s="6" t="s">
        <v>13</v>
      </c>
      <c r="B18" s="6" t="s">
        <v>16</v>
      </c>
      <c r="C18" s="6" t="s">
        <v>15</v>
      </c>
      <c r="D18" s="6">
        <v>3090.7373057</v>
      </c>
      <c r="E18" s="6">
        <v>2704.2599375</v>
      </c>
      <c r="F18" s="6">
        <v>2251.6801839</v>
      </c>
      <c r="G18" s="6">
        <v>1151.4095849</v>
      </c>
      <c r="H18" s="6">
        <v>33.601957686068502</v>
      </c>
      <c r="I18" s="6">
        <v>29.4002430502339</v>
      </c>
      <c r="J18" s="6">
        <v>24.479874793121802</v>
      </c>
      <c r="K18" s="6">
        <v>12.517924470575799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455000.34712769999</v>
      </c>
      <c r="E19" s="6">
        <v>534481.48625760002</v>
      </c>
      <c r="F19" s="6">
        <v>940738.64607530006</v>
      </c>
      <c r="G19" s="6">
        <v>421835.58496900002</v>
      </c>
      <c r="H19" s="6">
        <v>19.344791733867201</v>
      </c>
      <c r="I19" s="6">
        <v>22.724011316763299</v>
      </c>
      <c r="J19" s="6">
        <v>39.996438022978801</v>
      </c>
      <c r="K19" s="6">
        <v>17.9347589263906</v>
      </c>
    </row>
    <row r="20" spans="1:11" x14ac:dyDescent="0.25">
      <c r="A20" t="s">
        <v>18</v>
      </c>
    </row>
    <row r="21" spans="1:11" x14ac:dyDescent="0.25">
      <c r="A21" t="s">
        <v>1153</v>
      </c>
    </row>
    <row r="22" spans="1:11" x14ac:dyDescent="0.25">
      <c r="A22" t="s">
        <v>19</v>
      </c>
    </row>
    <row r="23" spans="1:11" x14ac:dyDescent="0.25">
      <c r="A23" t="s">
        <v>20</v>
      </c>
    </row>
    <row r="24" spans="1:11" x14ac:dyDescent="0.25">
      <c r="A24" t="s">
        <v>21</v>
      </c>
    </row>
    <row r="27" spans="1:11" x14ac:dyDescent="0.25">
      <c r="K27" s="7" t="str">
        <f>HYPERLINK("#'Indice'!A1", "Ir al índice")</f>
        <v>Ir al índice</v>
      </c>
    </row>
    <row r="28" spans="1:11" ht="17.25" x14ac:dyDescent="0.3">
      <c r="A28" s="4" t="s">
        <v>882</v>
      </c>
    </row>
    <row r="29" spans="1:11" x14ac:dyDescent="0.25">
      <c r="A29" s="5" t="s">
        <v>23</v>
      </c>
      <c r="B29" s="5" t="s">
        <v>10</v>
      </c>
      <c r="C29" s="5" t="s">
        <v>11</v>
      </c>
      <c r="D29" s="5" t="s">
        <v>854</v>
      </c>
      <c r="E29" s="5" t="s">
        <v>855</v>
      </c>
      <c r="F29" s="5" t="s">
        <v>856</v>
      </c>
      <c r="G29" s="5" t="s">
        <v>857</v>
      </c>
      <c r="H29" s="5" t="s">
        <v>858</v>
      </c>
      <c r="I29" s="5" t="s">
        <v>859</v>
      </c>
      <c r="J29" s="5" t="s">
        <v>860</v>
      </c>
      <c r="K29" s="5" t="s">
        <v>861</v>
      </c>
    </row>
    <row r="30" spans="1:11" x14ac:dyDescent="0.25">
      <c r="A30" s="6" t="s">
        <v>13</v>
      </c>
      <c r="B30" s="6" t="s">
        <v>14</v>
      </c>
      <c r="C30" s="6" t="s">
        <v>15</v>
      </c>
      <c r="D30" s="6">
        <v>458091.08443340001</v>
      </c>
      <c r="E30" s="6">
        <v>537185.74619510002</v>
      </c>
      <c r="F30" s="6">
        <v>942990.3262592</v>
      </c>
      <c r="G30" s="6">
        <v>422986.99455389997</v>
      </c>
      <c r="H30" s="6">
        <v>19.400329445846602</v>
      </c>
      <c r="I30" s="6">
        <v>22.750018072689699</v>
      </c>
      <c r="J30" s="6">
        <v>39.9359944241276</v>
      </c>
      <c r="K30" s="6">
        <v>17.913658057336001</v>
      </c>
    </row>
    <row r="31" spans="1:11" x14ac:dyDescent="0.25">
      <c r="A31" s="6" t="s">
        <v>24</v>
      </c>
      <c r="B31" s="6" t="s">
        <v>25</v>
      </c>
      <c r="C31" s="6" t="s">
        <v>15</v>
      </c>
      <c r="D31" s="6">
        <v>21924.192288400001</v>
      </c>
      <c r="E31" s="6">
        <v>24563.563065499999</v>
      </c>
      <c r="F31" s="6">
        <v>10739.8790524</v>
      </c>
      <c r="G31" s="6">
        <v>5697.7072341000003</v>
      </c>
      <c r="H31" s="6">
        <v>34.841594367004603</v>
      </c>
      <c r="I31" s="6">
        <v>39.0360424356114</v>
      </c>
      <c r="J31" s="6">
        <v>17.067653146446599</v>
      </c>
      <c r="K31" s="6">
        <v>9.0547100509374108</v>
      </c>
    </row>
    <row r="32" spans="1:11" x14ac:dyDescent="0.25">
      <c r="A32" s="6" t="s">
        <v>26</v>
      </c>
      <c r="B32" s="6" t="s">
        <v>27</v>
      </c>
      <c r="C32" s="6" t="s">
        <v>15</v>
      </c>
      <c r="D32" s="6">
        <v>6415.5850160999998</v>
      </c>
      <c r="E32" s="6">
        <v>4395.3918861000002</v>
      </c>
      <c r="F32" s="6">
        <v>2574.9536257</v>
      </c>
      <c r="G32" s="6">
        <v>1593.8907494</v>
      </c>
      <c r="H32" s="6">
        <v>42.828181306955898</v>
      </c>
      <c r="I32" s="6">
        <v>29.342084960390402</v>
      </c>
      <c r="J32" s="6">
        <v>17.189481623535901</v>
      </c>
      <c r="K32" s="6">
        <v>10.640252109117901</v>
      </c>
    </row>
    <row r="33" spans="1:11" x14ac:dyDescent="0.25">
      <c r="A33" s="6" t="s">
        <v>28</v>
      </c>
      <c r="B33" s="6" t="s">
        <v>29</v>
      </c>
      <c r="C33" s="6" t="s">
        <v>15</v>
      </c>
      <c r="D33" s="6">
        <v>12572.3556205</v>
      </c>
      <c r="E33" s="6">
        <v>18741.142209400001</v>
      </c>
      <c r="F33" s="6">
        <v>7400.1131144000001</v>
      </c>
      <c r="G33" s="6">
        <v>5527.0542660999999</v>
      </c>
      <c r="H33" s="6">
        <v>28.418098056863101</v>
      </c>
      <c r="I33" s="6">
        <v>42.361800213154098</v>
      </c>
      <c r="J33" s="6">
        <v>16.7269481125713</v>
      </c>
      <c r="K33" s="6">
        <v>12.493153617411499</v>
      </c>
    </row>
    <row r="34" spans="1:11" x14ac:dyDescent="0.25">
      <c r="A34" s="6" t="s">
        <v>30</v>
      </c>
      <c r="B34" s="6" t="s">
        <v>31</v>
      </c>
      <c r="C34" s="6" t="s">
        <v>15</v>
      </c>
      <c r="D34" s="6">
        <v>4322.3324737000003</v>
      </c>
      <c r="E34" s="6">
        <v>4636.9173721999996</v>
      </c>
      <c r="F34" s="6">
        <v>2810.0203403</v>
      </c>
      <c r="G34" s="6">
        <v>1273.2593826</v>
      </c>
      <c r="H34" s="6">
        <v>33.140292693219401</v>
      </c>
      <c r="I34" s="6">
        <v>35.552285680013398</v>
      </c>
      <c r="J34" s="6">
        <v>21.545056313478199</v>
      </c>
      <c r="K34" s="6">
        <v>9.7623653132890595</v>
      </c>
    </row>
    <row r="35" spans="1:11" x14ac:dyDescent="0.25">
      <c r="A35" s="6" t="s">
        <v>32</v>
      </c>
      <c r="B35" s="6" t="s">
        <v>33</v>
      </c>
      <c r="C35" s="6" t="s">
        <v>15</v>
      </c>
      <c r="D35" s="6">
        <v>19920.516132299999</v>
      </c>
      <c r="E35" s="6">
        <v>20954.141467199999</v>
      </c>
      <c r="F35" s="6">
        <v>13291.755326799999</v>
      </c>
      <c r="G35" s="6">
        <v>7783.9853641</v>
      </c>
      <c r="H35" s="6">
        <v>32.155590088251202</v>
      </c>
      <c r="I35" s="6">
        <v>33.8240625491622</v>
      </c>
      <c r="J35" s="6">
        <v>21.455480018858498</v>
      </c>
      <c r="K35" s="6">
        <v>12.564867343728199</v>
      </c>
    </row>
    <row r="36" spans="1:11" x14ac:dyDescent="0.25">
      <c r="A36" s="6" t="s">
        <v>34</v>
      </c>
      <c r="B36" s="6" t="s">
        <v>35</v>
      </c>
      <c r="C36" s="6" t="s">
        <v>15</v>
      </c>
      <c r="D36" s="6">
        <v>61472.049517699998</v>
      </c>
      <c r="E36" s="6">
        <v>64195.211545700004</v>
      </c>
      <c r="F36" s="6">
        <v>87766.252230800004</v>
      </c>
      <c r="G36" s="6">
        <v>65781.420167699995</v>
      </c>
      <c r="H36" s="6">
        <v>22.016032149687302</v>
      </c>
      <c r="I36" s="6">
        <v>22.991324550504299</v>
      </c>
      <c r="J36" s="6">
        <v>31.433222837551401</v>
      </c>
      <c r="K36" s="6">
        <v>23.559420462256998</v>
      </c>
    </row>
    <row r="37" spans="1:11" x14ac:dyDescent="0.25">
      <c r="A37" s="6" t="s">
        <v>36</v>
      </c>
      <c r="B37" s="6" t="s">
        <v>37</v>
      </c>
      <c r="C37" s="6" t="s">
        <v>15</v>
      </c>
      <c r="D37" s="6">
        <v>5007.7783614999998</v>
      </c>
      <c r="E37" s="6">
        <v>4474.4100687999999</v>
      </c>
      <c r="F37" s="6">
        <v>1278.3090126</v>
      </c>
      <c r="G37" s="6">
        <v>602.31716270000004</v>
      </c>
      <c r="H37" s="6">
        <v>44.071636608697197</v>
      </c>
      <c r="I37" s="6">
        <v>39.377656189117502</v>
      </c>
      <c r="J37" s="6">
        <v>11.249932846479799</v>
      </c>
      <c r="K37" s="6">
        <v>5.3007743557054701</v>
      </c>
    </row>
    <row r="38" spans="1:11" x14ac:dyDescent="0.25">
      <c r="A38" t="s">
        <v>18</v>
      </c>
    </row>
    <row r="39" spans="1:11" x14ac:dyDescent="0.25">
      <c r="A39" t="s">
        <v>1153</v>
      </c>
    </row>
    <row r="40" spans="1:11" x14ac:dyDescent="0.25">
      <c r="A40" t="s">
        <v>19</v>
      </c>
    </row>
    <row r="41" spans="1:11" x14ac:dyDescent="0.25">
      <c r="A41" t="s">
        <v>20</v>
      </c>
    </row>
    <row r="42" spans="1:11" x14ac:dyDescent="0.25">
      <c r="A42" t="s">
        <v>21</v>
      </c>
    </row>
    <row r="45" spans="1:11" x14ac:dyDescent="0.25">
      <c r="K45" s="7" t="str">
        <f>HYPERLINK("#'Indice'!A1", "Ir al índice")</f>
        <v>Ir al índice</v>
      </c>
    </row>
    <row r="46" spans="1:11" ht="17.25" x14ac:dyDescent="0.3">
      <c r="A46" s="4" t="s">
        <v>883</v>
      </c>
    </row>
    <row r="47" spans="1:11" x14ac:dyDescent="0.25">
      <c r="A47" s="5" t="s">
        <v>23</v>
      </c>
      <c r="B47" s="5" t="s">
        <v>10</v>
      </c>
      <c r="C47" s="5" t="s">
        <v>11</v>
      </c>
      <c r="D47" s="5" t="s">
        <v>854</v>
      </c>
      <c r="E47" s="5" t="s">
        <v>855</v>
      </c>
      <c r="F47" s="5" t="s">
        <v>856</v>
      </c>
      <c r="G47" s="5" t="s">
        <v>857</v>
      </c>
      <c r="H47" s="5" t="s">
        <v>858</v>
      </c>
      <c r="I47" s="5" t="s">
        <v>859</v>
      </c>
      <c r="J47" s="5" t="s">
        <v>860</v>
      </c>
      <c r="K47" s="5" t="s">
        <v>861</v>
      </c>
    </row>
    <row r="48" spans="1:11" x14ac:dyDescent="0.25">
      <c r="A48" s="6" t="s">
        <v>13</v>
      </c>
      <c r="B48" s="6" t="s">
        <v>14</v>
      </c>
      <c r="C48" s="6" t="s">
        <v>15</v>
      </c>
      <c r="D48" s="6">
        <v>455000.34712769999</v>
      </c>
      <c r="E48" s="6">
        <v>534481.48625760002</v>
      </c>
      <c r="F48" s="6">
        <v>940738.64607530006</v>
      </c>
      <c r="G48" s="6">
        <v>421835.58496900002</v>
      </c>
      <c r="H48" s="6">
        <v>19.344791733867201</v>
      </c>
      <c r="I48" s="6">
        <v>22.724011316763299</v>
      </c>
      <c r="J48" s="6">
        <v>39.996438022978801</v>
      </c>
      <c r="K48" s="6">
        <v>17.9347589263906</v>
      </c>
    </row>
    <row r="49" spans="1:11" x14ac:dyDescent="0.25">
      <c r="A49" s="6" t="s">
        <v>39</v>
      </c>
      <c r="B49" s="6" t="s">
        <v>40</v>
      </c>
      <c r="C49" s="6" t="s">
        <v>15</v>
      </c>
      <c r="D49" s="6">
        <v>1358.8426763</v>
      </c>
      <c r="E49" s="6">
        <v>1255.2618735999999</v>
      </c>
      <c r="F49" s="6">
        <v>691.79594120000002</v>
      </c>
      <c r="G49" s="6">
        <v>200.49879039999999</v>
      </c>
      <c r="H49" s="6">
        <v>38.753221387802199</v>
      </c>
      <c r="I49" s="6">
        <v>35.79917096786</v>
      </c>
      <c r="J49" s="6">
        <v>19.729525523518198</v>
      </c>
      <c r="K49" s="6">
        <v>5.7180821208196404</v>
      </c>
    </row>
    <row r="50" spans="1:11" x14ac:dyDescent="0.25">
      <c r="A50" s="6" t="s">
        <v>41</v>
      </c>
      <c r="B50" s="6" t="s">
        <v>42</v>
      </c>
      <c r="C50" s="6" t="s">
        <v>15</v>
      </c>
      <c r="D50" s="6">
        <v>9356.7367680000007</v>
      </c>
      <c r="E50" s="6">
        <v>8521.4009466999996</v>
      </c>
      <c r="F50" s="6">
        <v>5170.7515327000001</v>
      </c>
      <c r="G50" s="6">
        <v>2595.9390234000002</v>
      </c>
      <c r="H50" s="6">
        <v>36.485862448351298</v>
      </c>
      <c r="I50" s="6">
        <v>33.228535815163703</v>
      </c>
      <c r="J50" s="6">
        <v>20.162940761773701</v>
      </c>
      <c r="K50" s="6">
        <v>10.1226609747113</v>
      </c>
    </row>
    <row r="51" spans="1:11" x14ac:dyDescent="0.25">
      <c r="A51" s="6" t="s">
        <v>24</v>
      </c>
      <c r="B51" s="6" t="s">
        <v>25</v>
      </c>
      <c r="C51" s="6" t="s">
        <v>15</v>
      </c>
      <c r="D51" s="6">
        <v>18141.980370699999</v>
      </c>
      <c r="E51" s="6">
        <v>20456.701906300001</v>
      </c>
      <c r="F51" s="6">
        <v>9128.8634308000001</v>
      </c>
      <c r="G51" s="6">
        <v>5269.5193779000001</v>
      </c>
      <c r="H51" s="6">
        <v>34.232047267831</v>
      </c>
      <c r="I51" s="6">
        <v>38.5996882529628</v>
      </c>
      <c r="J51" s="6">
        <v>17.225224483729399</v>
      </c>
      <c r="K51" s="6">
        <v>9.9430399954767594</v>
      </c>
    </row>
    <row r="52" spans="1:11" x14ac:dyDescent="0.25">
      <c r="A52" s="6" t="s">
        <v>26</v>
      </c>
      <c r="B52" s="6" t="s">
        <v>27</v>
      </c>
      <c r="C52" s="6" t="s">
        <v>15</v>
      </c>
      <c r="D52" s="6">
        <v>4568.8522849000001</v>
      </c>
      <c r="E52" s="6">
        <v>2971.3915984</v>
      </c>
      <c r="F52" s="6">
        <v>1713.0620529</v>
      </c>
      <c r="G52" s="6">
        <v>1147.0922968</v>
      </c>
      <c r="H52" s="6">
        <v>43.929589834389603</v>
      </c>
      <c r="I52" s="6">
        <v>28.569979070338899</v>
      </c>
      <c r="J52" s="6">
        <v>16.4711198025527</v>
      </c>
      <c r="K52" s="6">
        <v>11.0293112927188</v>
      </c>
    </row>
    <row r="53" spans="1:11" x14ac:dyDescent="0.25">
      <c r="A53" s="6" t="s">
        <v>43</v>
      </c>
      <c r="B53" s="6" t="s">
        <v>44</v>
      </c>
      <c r="C53" s="6" t="s">
        <v>15</v>
      </c>
      <c r="D53" s="6">
        <v>3418.8462018</v>
      </c>
      <c r="E53" s="6">
        <v>4373.8744279000002</v>
      </c>
      <c r="F53" s="6">
        <v>1943.9883953000001</v>
      </c>
      <c r="G53" s="6">
        <v>288.53647080000002</v>
      </c>
      <c r="H53" s="6">
        <v>34.102368896924297</v>
      </c>
      <c r="I53" s="6">
        <v>43.628601710874797</v>
      </c>
      <c r="J53" s="6">
        <v>19.390930587329901</v>
      </c>
      <c r="K53" s="6">
        <v>2.8780988048709601</v>
      </c>
    </row>
    <row r="54" spans="1:11" x14ac:dyDescent="0.25">
      <c r="A54" s="6" t="s">
        <v>45</v>
      </c>
      <c r="B54" s="6" t="s">
        <v>46</v>
      </c>
      <c r="C54" s="6" t="s">
        <v>15</v>
      </c>
      <c r="D54" s="6">
        <v>11977.063769599999</v>
      </c>
      <c r="E54" s="6">
        <v>23755.2819791</v>
      </c>
      <c r="F54" s="6">
        <v>17788.099030500001</v>
      </c>
      <c r="G54" s="6">
        <v>4572.5237681999997</v>
      </c>
      <c r="H54" s="6">
        <v>20.617062734240399</v>
      </c>
      <c r="I54" s="6">
        <v>40.891836952207498</v>
      </c>
      <c r="J54" s="6">
        <v>30.620055189615801</v>
      </c>
      <c r="K54" s="6">
        <v>7.8710451239363399</v>
      </c>
    </row>
    <row r="55" spans="1:11" x14ac:dyDescent="0.25">
      <c r="A55" s="6" t="s">
        <v>28</v>
      </c>
      <c r="B55" s="6" t="s">
        <v>29</v>
      </c>
      <c r="C55" s="6" t="s">
        <v>15</v>
      </c>
      <c r="D55" s="6">
        <v>12241.905936499999</v>
      </c>
      <c r="E55" s="6">
        <v>18517.0701634</v>
      </c>
      <c r="F55" s="6">
        <v>7257.5218124000003</v>
      </c>
      <c r="G55" s="6">
        <v>5501.0256951000001</v>
      </c>
      <c r="H55" s="6">
        <v>28.1309801700626</v>
      </c>
      <c r="I55" s="6">
        <v>42.550836142365497</v>
      </c>
      <c r="J55" s="6">
        <v>16.677239904262098</v>
      </c>
      <c r="K55" s="6">
        <v>12.640943783309799</v>
      </c>
    </row>
    <row r="56" spans="1:11" x14ac:dyDescent="0.25">
      <c r="A56" s="6" t="s">
        <v>47</v>
      </c>
      <c r="B56" s="6" t="s">
        <v>48</v>
      </c>
      <c r="C56" s="6" t="s">
        <v>15</v>
      </c>
      <c r="D56" s="6">
        <v>15596.9415962</v>
      </c>
      <c r="E56" s="6">
        <v>20917.095701499999</v>
      </c>
      <c r="F56" s="6">
        <v>5555.4976336</v>
      </c>
      <c r="G56" s="6">
        <v>1255.7192680000001</v>
      </c>
      <c r="H56" s="6">
        <v>35.999653976529899</v>
      </c>
      <c r="I56" s="6">
        <v>48.279222102839903</v>
      </c>
      <c r="J56" s="6">
        <v>12.8227698516071</v>
      </c>
      <c r="K56" s="6">
        <v>2.8983540690230698</v>
      </c>
    </row>
    <row r="57" spans="1:11" x14ac:dyDescent="0.25">
      <c r="A57" s="6" t="s">
        <v>49</v>
      </c>
      <c r="B57" s="6" t="s">
        <v>50</v>
      </c>
      <c r="C57" s="6" t="s">
        <v>15</v>
      </c>
      <c r="D57" s="6">
        <v>2094.5578390999999</v>
      </c>
      <c r="E57" s="6">
        <v>2789.2610629999999</v>
      </c>
      <c r="F57" s="6">
        <v>1176.96813</v>
      </c>
      <c r="G57" s="6">
        <v>227.69108220000001</v>
      </c>
      <c r="H57" s="6">
        <v>33.307865608007397</v>
      </c>
      <c r="I57" s="6">
        <v>44.355104880737699</v>
      </c>
      <c r="J57" s="6">
        <v>18.716263436197298</v>
      </c>
      <c r="K57" s="6">
        <v>3.6207660750576598</v>
      </c>
    </row>
    <row r="58" spans="1:11" x14ac:dyDescent="0.25">
      <c r="A58" s="6" t="s">
        <v>30</v>
      </c>
      <c r="B58" s="6" t="s">
        <v>31</v>
      </c>
      <c r="C58" s="6" t="s">
        <v>15</v>
      </c>
      <c r="D58" s="6">
        <v>2907.0606389</v>
      </c>
      <c r="E58" s="6">
        <v>2722.6497254000001</v>
      </c>
      <c r="F58" s="6">
        <v>1047.4426317</v>
      </c>
      <c r="G58" s="6">
        <v>458.67988609999998</v>
      </c>
      <c r="H58" s="6">
        <v>40.738911447775997</v>
      </c>
      <c r="I58" s="6">
        <v>38.154617272914003</v>
      </c>
      <c r="J58" s="6">
        <v>14.678631758984601</v>
      </c>
      <c r="K58" s="6">
        <v>6.4278395203254197</v>
      </c>
    </row>
    <row r="59" spans="1:11" x14ac:dyDescent="0.25">
      <c r="A59" s="6" t="s">
        <v>51</v>
      </c>
      <c r="B59" s="6" t="s">
        <v>52</v>
      </c>
      <c r="C59" s="6" t="s">
        <v>15</v>
      </c>
      <c r="D59" s="6">
        <v>11585.218026</v>
      </c>
      <c r="E59" s="6">
        <v>17564.1373399</v>
      </c>
      <c r="F59" s="6">
        <v>13711.794112199999</v>
      </c>
      <c r="G59" s="6">
        <v>4152.0083708000002</v>
      </c>
      <c r="H59" s="6">
        <v>24.642501282800101</v>
      </c>
      <c r="I59" s="6">
        <v>37.360045875563202</v>
      </c>
      <c r="J59" s="6">
        <v>29.165864918646001</v>
      </c>
      <c r="K59" s="6">
        <v>8.8315879229906908</v>
      </c>
    </row>
    <row r="60" spans="1:11" x14ac:dyDescent="0.25">
      <c r="A60" s="6" t="s">
        <v>32</v>
      </c>
      <c r="B60" s="6" t="s">
        <v>33</v>
      </c>
      <c r="C60" s="6" t="s">
        <v>15</v>
      </c>
      <c r="D60" s="6">
        <v>19654.113240899998</v>
      </c>
      <c r="E60" s="6">
        <v>20624.8256019</v>
      </c>
      <c r="F60" s="6">
        <v>13177.212303599999</v>
      </c>
      <c r="G60" s="6">
        <v>7751.9407381000001</v>
      </c>
      <c r="H60" s="6">
        <v>32.110318482052001</v>
      </c>
      <c r="I60" s="6">
        <v>33.696240099788</v>
      </c>
      <c r="J60" s="6">
        <v>21.528546141359001</v>
      </c>
      <c r="K60" s="6">
        <v>12.6648952768009</v>
      </c>
    </row>
    <row r="61" spans="1:11" x14ac:dyDescent="0.25">
      <c r="A61" s="6" t="s">
        <v>53</v>
      </c>
      <c r="B61" s="6" t="s">
        <v>54</v>
      </c>
      <c r="C61" s="6" t="s">
        <v>15</v>
      </c>
      <c r="D61" s="6">
        <v>3843.7552147000001</v>
      </c>
      <c r="E61" s="6">
        <v>3328.4424843000002</v>
      </c>
      <c r="F61" s="6">
        <v>1405.8593054</v>
      </c>
      <c r="G61" s="6">
        <v>2406.6138316000001</v>
      </c>
      <c r="H61" s="6">
        <v>34.991992678587003</v>
      </c>
      <c r="I61" s="6">
        <v>30.300794024630299</v>
      </c>
      <c r="J61" s="6">
        <v>12.798374447348801</v>
      </c>
      <c r="K61" s="6">
        <v>21.908838849433899</v>
      </c>
    </row>
    <row r="62" spans="1:11" x14ac:dyDescent="0.25">
      <c r="A62" s="6" t="s">
        <v>34</v>
      </c>
      <c r="B62" s="6" t="s">
        <v>35</v>
      </c>
      <c r="C62" s="6" t="s">
        <v>15</v>
      </c>
      <c r="D62" s="6">
        <v>60687.930701600002</v>
      </c>
      <c r="E62" s="6">
        <v>63701.818878700004</v>
      </c>
      <c r="F62" s="6">
        <v>87514.561091600001</v>
      </c>
      <c r="G62" s="6">
        <v>65727.108361699997</v>
      </c>
      <c r="H62" s="6">
        <v>21.859172464286299</v>
      </c>
      <c r="I62" s="6">
        <v>22.944744186532599</v>
      </c>
      <c r="J62" s="6">
        <v>31.5218505874541</v>
      </c>
      <c r="K62" s="6">
        <v>23.674232761727001</v>
      </c>
    </row>
    <row r="63" spans="1:11" x14ac:dyDescent="0.25">
      <c r="A63" s="6" t="s">
        <v>36</v>
      </c>
      <c r="B63" s="6" t="s">
        <v>37</v>
      </c>
      <c r="C63" s="6" t="s">
        <v>15</v>
      </c>
      <c r="D63" s="6">
        <v>4402.5591324999996</v>
      </c>
      <c r="E63" s="6">
        <v>3357.7766382999998</v>
      </c>
      <c r="F63" s="6">
        <v>868.70221790000005</v>
      </c>
      <c r="G63" s="6">
        <v>516.95334230000003</v>
      </c>
      <c r="H63" s="6">
        <v>48.136489235209403</v>
      </c>
      <c r="I63" s="6">
        <v>36.713096664753401</v>
      </c>
      <c r="J63" s="6">
        <v>9.49817451669308</v>
      </c>
      <c r="K63" s="6">
        <v>5.6522395833440804</v>
      </c>
    </row>
    <row r="64" spans="1:11" x14ac:dyDescent="0.25">
      <c r="A64" s="6" t="s">
        <v>55</v>
      </c>
      <c r="B64" s="6" t="s">
        <v>56</v>
      </c>
      <c r="C64" s="6" t="s">
        <v>15</v>
      </c>
      <c r="D64" s="6">
        <v>1871.6424035</v>
      </c>
      <c r="E64" s="6">
        <v>1275.1104158000001</v>
      </c>
      <c r="F64" s="6">
        <v>551.46297300000003</v>
      </c>
      <c r="G64" s="6">
        <v>194.02578969999999</v>
      </c>
      <c r="H64" s="6">
        <v>48.086491140621099</v>
      </c>
      <c r="I64" s="6">
        <v>32.760310194949199</v>
      </c>
      <c r="J64" s="6">
        <v>14.1682616914193</v>
      </c>
      <c r="K64" s="6">
        <v>4.9849369730103303</v>
      </c>
    </row>
    <row r="65" spans="1:11" x14ac:dyDescent="0.25">
      <c r="A65" s="6" t="s">
        <v>57</v>
      </c>
      <c r="B65" s="6" t="s">
        <v>58</v>
      </c>
      <c r="C65" s="6" t="s">
        <v>15</v>
      </c>
      <c r="D65" s="6">
        <v>1493.068111</v>
      </c>
      <c r="E65" s="6">
        <v>930.10477949999995</v>
      </c>
      <c r="F65" s="6">
        <v>583.17343600000004</v>
      </c>
      <c r="G65" s="6">
        <v>368.35546950000003</v>
      </c>
      <c r="H65" s="6">
        <v>44.2429643048674</v>
      </c>
      <c r="I65" s="6">
        <v>27.561095341889001</v>
      </c>
      <c r="J65" s="6">
        <v>17.2807397883638</v>
      </c>
      <c r="K65" s="6">
        <v>10.9152005648798</v>
      </c>
    </row>
    <row r="66" spans="1:11" x14ac:dyDescent="0.25">
      <c r="A66" s="6" t="s">
        <v>59</v>
      </c>
      <c r="B66" s="6" t="s">
        <v>60</v>
      </c>
      <c r="C66" s="6" t="s">
        <v>15</v>
      </c>
      <c r="D66" s="6">
        <v>1659.0835082999999</v>
      </c>
      <c r="E66" s="6">
        <v>1724.7241156</v>
      </c>
      <c r="F66" s="6">
        <v>924.71965069999999</v>
      </c>
      <c r="G66" s="6">
        <v>311.28105310000001</v>
      </c>
      <c r="H66" s="6">
        <v>35.912388363652802</v>
      </c>
      <c r="I66" s="6">
        <v>37.333239677038002</v>
      </c>
      <c r="J66" s="6">
        <v>20.016407285892299</v>
      </c>
      <c r="K66" s="6">
        <v>6.7379646734169398</v>
      </c>
    </row>
    <row r="67" spans="1:11" x14ac:dyDescent="0.25">
      <c r="A67" s="6" t="s">
        <v>61</v>
      </c>
      <c r="B67" s="6" t="s">
        <v>62</v>
      </c>
      <c r="C67" s="6" t="s">
        <v>15</v>
      </c>
      <c r="D67" s="6">
        <v>2580.2230702000002</v>
      </c>
      <c r="E67" s="6">
        <v>4560.0329971000001</v>
      </c>
      <c r="F67" s="6">
        <v>1052.4086467</v>
      </c>
      <c r="G67" s="6">
        <v>339.11272309999998</v>
      </c>
      <c r="H67" s="6">
        <v>30.242503267607901</v>
      </c>
      <c r="I67" s="6">
        <v>53.447631876458999</v>
      </c>
      <c r="J67" s="6">
        <v>12.335162918381499</v>
      </c>
      <c r="K67" s="6">
        <v>3.9747019375515502</v>
      </c>
    </row>
    <row r="68" spans="1:11" x14ac:dyDescent="0.25">
      <c r="A68" s="6" t="s">
        <v>63</v>
      </c>
      <c r="B68" s="6" t="s">
        <v>64</v>
      </c>
      <c r="C68" s="6" t="s">
        <v>15</v>
      </c>
      <c r="D68" s="6">
        <v>304.04202780000003</v>
      </c>
      <c r="E68" s="6">
        <v>167.1386942</v>
      </c>
      <c r="F68" s="6">
        <v>148.5876576</v>
      </c>
      <c r="G68" s="6">
        <v>33.272873400000002</v>
      </c>
      <c r="H68" s="6">
        <v>46.557859308774802</v>
      </c>
      <c r="I68" s="6">
        <v>25.593895245083399</v>
      </c>
      <c r="J68" s="6">
        <v>22.753180892846299</v>
      </c>
      <c r="K68" s="6">
        <v>5.0950645532955301</v>
      </c>
    </row>
    <row r="69" spans="1:11" x14ac:dyDescent="0.25">
      <c r="A69" s="6" t="s">
        <v>65</v>
      </c>
      <c r="B69" s="6" t="s">
        <v>66</v>
      </c>
      <c r="C69" s="6" t="s">
        <v>15</v>
      </c>
      <c r="D69" s="6">
        <v>13805.065089899999</v>
      </c>
      <c r="E69" s="6">
        <v>19107.9929213</v>
      </c>
      <c r="F69" s="6">
        <v>11290.231480799999</v>
      </c>
      <c r="G69" s="6">
        <v>4033.0304534000002</v>
      </c>
      <c r="H69" s="6">
        <v>28.619648235035999</v>
      </c>
      <c r="I69" s="6">
        <v>39.613289203921099</v>
      </c>
      <c r="J69" s="6">
        <v>23.4060796793365</v>
      </c>
      <c r="K69" s="6">
        <v>8.3609828817063505</v>
      </c>
    </row>
    <row r="70" spans="1:11" x14ac:dyDescent="0.25">
      <c r="A70" t="s">
        <v>18</v>
      </c>
    </row>
    <row r="71" spans="1:11" x14ac:dyDescent="0.25">
      <c r="A71" t="s">
        <v>1153</v>
      </c>
    </row>
    <row r="72" spans="1:11" x14ac:dyDescent="0.25">
      <c r="A72" t="s">
        <v>19</v>
      </c>
    </row>
    <row r="73" spans="1:11" x14ac:dyDescent="0.25">
      <c r="A73" t="s">
        <v>20</v>
      </c>
    </row>
    <row r="74" spans="1:11" x14ac:dyDescent="0.25">
      <c r="A74" t="s">
        <v>21</v>
      </c>
    </row>
    <row r="77" spans="1:11" x14ac:dyDescent="0.25">
      <c r="K77" s="7" t="str">
        <f>HYPERLINK("#'Indice'!A1", "Ir al índice")</f>
        <v>Ir al índice</v>
      </c>
    </row>
    <row r="78" spans="1:11" ht="17.25" x14ac:dyDescent="0.3">
      <c r="A78" s="4" t="s">
        <v>884</v>
      </c>
    </row>
    <row r="79" spans="1:11" x14ac:dyDescent="0.25">
      <c r="A79" s="5" t="s">
        <v>23</v>
      </c>
      <c r="B79" s="5" t="s">
        <v>68</v>
      </c>
      <c r="C79" s="5" t="s">
        <v>11</v>
      </c>
      <c r="D79" s="5" t="s">
        <v>854</v>
      </c>
      <c r="E79" s="5" t="s">
        <v>855</v>
      </c>
      <c r="F79" s="5" t="s">
        <v>856</v>
      </c>
      <c r="G79" s="5" t="s">
        <v>857</v>
      </c>
      <c r="H79" s="5" t="s">
        <v>858</v>
      </c>
      <c r="I79" s="5" t="s">
        <v>859</v>
      </c>
      <c r="J79" s="5" t="s">
        <v>860</v>
      </c>
      <c r="K79" s="5" t="s">
        <v>861</v>
      </c>
    </row>
    <row r="80" spans="1:11" x14ac:dyDescent="0.25">
      <c r="A80" s="6" t="s">
        <v>69</v>
      </c>
      <c r="B80" s="6" t="s">
        <v>70</v>
      </c>
      <c r="C80" s="6" t="s">
        <v>15</v>
      </c>
      <c r="D80" s="6">
        <v>28624.565037</v>
      </c>
      <c r="E80" s="6">
        <v>40082.869997399997</v>
      </c>
      <c r="F80" s="6">
        <v>61409.915349100003</v>
      </c>
      <c r="G80" s="6">
        <v>15124.785841999999</v>
      </c>
      <c r="H80" s="6">
        <v>19.708168566564002</v>
      </c>
      <c r="I80" s="6">
        <v>27.5972737933076</v>
      </c>
      <c r="J80" s="6">
        <v>42.281060403680797</v>
      </c>
      <c r="K80" s="6">
        <v>10.4134972364477</v>
      </c>
    </row>
    <row r="81" spans="1:11" x14ac:dyDescent="0.25">
      <c r="A81" s="6" t="s">
        <v>71</v>
      </c>
      <c r="B81" s="6" t="s">
        <v>72</v>
      </c>
      <c r="C81" s="6" t="s">
        <v>15</v>
      </c>
      <c r="D81" s="6">
        <v>8763.7445821000001</v>
      </c>
      <c r="E81" s="6">
        <v>14463.614862300001</v>
      </c>
      <c r="F81" s="6">
        <v>17835.095061799999</v>
      </c>
      <c r="G81" s="6">
        <v>4258.5564313000004</v>
      </c>
      <c r="H81" s="6">
        <v>19.337045667815399</v>
      </c>
      <c r="I81" s="6">
        <v>31.913707490431001</v>
      </c>
      <c r="J81" s="6">
        <v>39.352818246696899</v>
      </c>
      <c r="K81" s="6">
        <v>9.3964285950566495</v>
      </c>
    </row>
    <row r="82" spans="1:11" x14ac:dyDescent="0.25">
      <c r="A82" s="6" t="s">
        <v>73</v>
      </c>
      <c r="B82" s="6" t="s">
        <v>74</v>
      </c>
      <c r="C82" s="6" t="s">
        <v>15</v>
      </c>
      <c r="D82" s="6">
        <v>9270.1151592000006</v>
      </c>
      <c r="E82" s="6">
        <v>9918.2772344999994</v>
      </c>
      <c r="F82" s="6">
        <v>10150.4583021</v>
      </c>
      <c r="G82" s="6">
        <v>2829.2019627999998</v>
      </c>
      <c r="H82" s="6">
        <v>28.817769162416699</v>
      </c>
      <c r="I82" s="6">
        <v>30.832693976731601</v>
      </c>
      <c r="J82" s="6">
        <v>31.554469304769398</v>
      </c>
      <c r="K82" s="6">
        <v>8.7950675560823104</v>
      </c>
    </row>
    <row r="83" spans="1:11" x14ac:dyDescent="0.25">
      <c r="A83" s="6" t="s">
        <v>75</v>
      </c>
      <c r="B83" s="6" t="s">
        <v>76</v>
      </c>
      <c r="C83" s="6" t="s">
        <v>15</v>
      </c>
      <c r="D83" s="6">
        <v>20773.505385299999</v>
      </c>
      <c r="E83" s="6">
        <v>21606.864940300002</v>
      </c>
      <c r="F83" s="6">
        <v>56969.043314199997</v>
      </c>
      <c r="G83" s="6">
        <v>32009.394201399999</v>
      </c>
      <c r="H83" s="6">
        <v>15.814322409513</v>
      </c>
      <c r="I83" s="6">
        <v>16.4487370853887</v>
      </c>
      <c r="J83" s="6">
        <v>43.369031928997103</v>
      </c>
      <c r="K83" s="6">
        <v>24.367908576101101</v>
      </c>
    </row>
    <row r="84" spans="1:11" x14ac:dyDescent="0.25">
      <c r="A84" s="6" t="s">
        <v>77</v>
      </c>
      <c r="B84" s="6" t="s">
        <v>78</v>
      </c>
      <c r="C84" s="6" t="s">
        <v>15</v>
      </c>
      <c r="D84" s="6">
        <v>20378.856576300001</v>
      </c>
      <c r="E84" s="6">
        <v>17189.238251399998</v>
      </c>
      <c r="F84" s="6">
        <v>42537.904908099998</v>
      </c>
      <c r="G84" s="6">
        <v>49768.108646599998</v>
      </c>
      <c r="H84" s="6">
        <v>15.6912388697959</v>
      </c>
      <c r="I84" s="6">
        <v>13.235307995946499</v>
      </c>
      <c r="J84" s="6">
        <v>32.7531834003833</v>
      </c>
      <c r="K84" s="6">
        <v>38.320269733874298</v>
      </c>
    </row>
    <row r="85" spans="1:11" x14ac:dyDescent="0.25">
      <c r="A85" s="6" t="s">
        <v>79</v>
      </c>
      <c r="B85" s="6" t="s">
        <v>80</v>
      </c>
      <c r="C85" s="6" t="s">
        <v>15</v>
      </c>
      <c r="D85" s="6">
        <v>15683.0647718</v>
      </c>
      <c r="E85" s="6">
        <v>11399.922529900001</v>
      </c>
      <c r="F85" s="6">
        <v>23361.3840275</v>
      </c>
      <c r="G85" s="6">
        <v>6285.5180663000001</v>
      </c>
      <c r="H85" s="6">
        <v>27.645153091104099</v>
      </c>
      <c r="I85" s="6">
        <v>20.0950903507389</v>
      </c>
      <c r="J85" s="6">
        <v>41.180027453663797</v>
      </c>
      <c r="K85" s="6">
        <v>11.0797291044932</v>
      </c>
    </row>
    <row r="86" spans="1:11" x14ac:dyDescent="0.25">
      <c r="A86" s="6" t="s">
        <v>81</v>
      </c>
      <c r="B86" s="6" t="s">
        <v>82</v>
      </c>
      <c r="C86" s="6" t="s">
        <v>15</v>
      </c>
      <c r="D86" s="6">
        <v>34059.2836962</v>
      </c>
      <c r="E86" s="6">
        <v>34259.9049151</v>
      </c>
      <c r="F86" s="6">
        <v>83259.385163700004</v>
      </c>
      <c r="G86" s="6">
        <v>62265.467231900002</v>
      </c>
      <c r="H86" s="6">
        <v>15.9271605305574</v>
      </c>
      <c r="I86" s="6">
        <v>16.0209771353856</v>
      </c>
      <c r="J86" s="6">
        <v>38.934629542009802</v>
      </c>
      <c r="K86" s="6">
        <v>29.117232792047201</v>
      </c>
    </row>
    <row r="87" spans="1:11" x14ac:dyDescent="0.25">
      <c r="A87" s="6" t="s">
        <v>83</v>
      </c>
      <c r="B87" s="6" t="s">
        <v>84</v>
      </c>
      <c r="C87" s="6" t="s">
        <v>15</v>
      </c>
      <c r="D87" s="6">
        <v>60061.2186449</v>
      </c>
      <c r="E87" s="6">
        <v>76357.362747199993</v>
      </c>
      <c r="F87" s="6">
        <v>126478.4854018</v>
      </c>
      <c r="G87" s="6">
        <v>61714.870461899998</v>
      </c>
      <c r="H87" s="6">
        <v>18.502467639559001</v>
      </c>
      <c r="I87" s="6">
        <v>23.522660131574</v>
      </c>
      <c r="J87" s="6">
        <v>38.962980373125603</v>
      </c>
      <c r="K87" s="6">
        <v>19.011891855741499</v>
      </c>
    </row>
    <row r="88" spans="1:11" x14ac:dyDescent="0.25">
      <c r="A88" s="6" t="s">
        <v>85</v>
      </c>
      <c r="B88" s="6" t="s">
        <v>86</v>
      </c>
      <c r="C88" s="6" t="s">
        <v>15</v>
      </c>
      <c r="D88" s="6">
        <v>24915.334288499998</v>
      </c>
      <c r="E88" s="6">
        <v>35672.914324199999</v>
      </c>
      <c r="F88" s="6">
        <v>50530.042922400004</v>
      </c>
      <c r="G88" s="6">
        <v>13046.9823208</v>
      </c>
      <c r="H88" s="6">
        <v>20.066266126401398</v>
      </c>
      <c r="I88" s="6">
        <v>28.7301861594573</v>
      </c>
      <c r="J88" s="6">
        <v>40.695793077412802</v>
      </c>
      <c r="K88" s="6">
        <v>10.5077546367285</v>
      </c>
    </row>
    <row r="89" spans="1:11" x14ac:dyDescent="0.25">
      <c r="A89" s="6" t="s">
        <v>87</v>
      </c>
      <c r="B89" s="6" t="s">
        <v>88</v>
      </c>
      <c r="C89" s="6" t="s">
        <v>15</v>
      </c>
      <c r="D89" s="6">
        <v>46687.758969100003</v>
      </c>
      <c r="E89" s="6">
        <v>62208.757055000002</v>
      </c>
      <c r="F89" s="6">
        <v>113740.82944089999</v>
      </c>
      <c r="G89" s="6">
        <v>28018.861938099999</v>
      </c>
      <c r="H89" s="6">
        <v>18.6262129523159</v>
      </c>
      <c r="I89" s="6">
        <v>24.818358858736399</v>
      </c>
      <c r="J89" s="6">
        <v>45.377224294303801</v>
      </c>
      <c r="K89" s="6">
        <v>11.1782038946439</v>
      </c>
    </row>
    <row r="90" spans="1:11" x14ac:dyDescent="0.25">
      <c r="A90" s="6" t="s">
        <v>89</v>
      </c>
      <c r="B90" s="6" t="s">
        <v>90</v>
      </c>
      <c r="C90" s="6" t="s">
        <v>15</v>
      </c>
      <c r="D90" s="6">
        <v>64751.342695899999</v>
      </c>
      <c r="E90" s="6">
        <v>82861.542747500003</v>
      </c>
      <c r="F90" s="6">
        <v>166687.83813990001</v>
      </c>
      <c r="G90" s="6">
        <v>56348.725560799998</v>
      </c>
      <c r="H90" s="6">
        <v>17.469698888106599</v>
      </c>
      <c r="I90" s="6">
        <v>22.355771184563501</v>
      </c>
      <c r="J90" s="6">
        <v>44.971829453628999</v>
      </c>
      <c r="K90" s="6">
        <v>15.202700473700901</v>
      </c>
    </row>
    <row r="91" spans="1:11" x14ac:dyDescent="0.25">
      <c r="A91" s="6" t="s">
        <v>91</v>
      </c>
      <c r="B91" s="6" t="s">
        <v>92</v>
      </c>
      <c r="C91" s="6" t="s">
        <v>15</v>
      </c>
      <c r="D91" s="6">
        <v>11734.7914595</v>
      </c>
      <c r="E91" s="6">
        <v>13901.249009200001</v>
      </c>
      <c r="F91" s="6">
        <v>11761.1472235</v>
      </c>
      <c r="G91" s="6">
        <v>1236.2108880000001</v>
      </c>
      <c r="H91" s="6">
        <v>30.374732461446399</v>
      </c>
      <c r="I91" s="6">
        <v>35.982464706909099</v>
      </c>
      <c r="J91" s="6">
        <v>30.442952615428698</v>
      </c>
      <c r="K91" s="6">
        <v>3.1998502162156899</v>
      </c>
    </row>
    <row r="92" spans="1:11" x14ac:dyDescent="0.25">
      <c r="A92" s="6" t="s">
        <v>93</v>
      </c>
      <c r="B92" s="6" t="s">
        <v>94</v>
      </c>
      <c r="C92" s="6" t="s">
        <v>15</v>
      </c>
      <c r="D92" s="6">
        <v>10363.3523793</v>
      </c>
      <c r="E92" s="6">
        <v>15294.3164246</v>
      </c>
      <c r="F92" s="6">
        <v>10825.0994286</v>
      </c>
      <c r="G92" s="6">
        <v>1454.4949504000001</v>
      </c>
      <c r="H92" s="6">
        <v>27.317079593583401</v>
      </c>
      <c r="I92" s="6">
        <v>40.314759530397097</v>
      </c>
      <c r="J92" s="6">
        <v>28.534212856660002</v>
      </c>
      <c r="K92" s="6">
        <v>3.8339480193595099</v>
      </c>
    </row>
    <row r="93" spans="1:11" x14ac:dyDescent="0.25">
      <c r="A93" s="6" t="s">
        <v>95</v>
      </c>
      <c r="B93" s="6" t="s">
        <v>96</v>
      </c>
      <c r="C93" s="6" t="s">
        <v>15</v>
      </c>
      <c r="D93" s="6">
        <v>13567.4659428</v>
      </c>
      <c r="E93" s="6">
        <v>8099.1485198</v>
      </c>
      <c r="F93" s="6">
        <v>6762.0682815</v>
      </c>
      <c r="G93" s="6">
        <v>1230.7665520999999</v>
      </c>
      <c r="H93" s="6">
        <v>45.744160005486897</v>
      </c>
      <c r="I93" s="6">
        <v>27.3071439692499</v>
      </c>
      <c r="J93" s="6">
        <v>22.799035187636999</v>
      </c>
      <c r="K93" s="6">
        <v>4.1496608376261603</v>
      </c>
    </row>
    <row r="94" spans="1:11" x14ac:dyDescent="0.25">
      <c r="A94" s="6" t="s">
        <v>97</v>
      </c>
      <c r="B94" s="6" t="s">
        <v>98</v>
      </c>
      <c r="C94" s="6" t="s">
        <v>15</v>
      </c>
      <c r="D94" s="6">
        <v>9430.8487724999995</v>
      </c>
      <c r="E94" s="6">
        <v>6956.7433706000002</v>
      </c>
      <c r="F94" s="6">
        <v>6663.0550598999998</v>
      </c>
      <c r="G94" s="6">
        <v>1363.5678484</v>
      </c>
      <c r="H94" s="6">
        <v>38.628515201676301</v>
      </c>
      <c r="I94" s="6">
        <v>28.494642797049799</v>
      </c>
      <c r="J94" s="6">
        <v>27.291702992998399</v>
      </c>
      <c r="K94" s="6">
        <v>5.5851390082754602</v>
      </c>
    </row>
    <row r="95" spans="1:11" x14ac:dyDescent="0.25">
      <c r="A95" s="6" t="s">
        <v>99</v>
      </c>
      <c r="B95" s="6" t="s">
        <v>100</v>
      </c>
      <c r="C95" s="6" t="s">
        <v>15</v>
      </c>
      <c r="D95" s="6">
        <v>21354.719680499999</v>
      </c>
      <c r="E95" s="6">
        <v>25349.7875231</v>
      </c>
      <c r="F95" s="6">
        <v>22725.728981</v>
      </c>
      <c r="G95" s="6">
        <v>4436.9071529000003</v>
      </c>
      <c r="H95" s="6">
        <v>28.9096325045765</v>
      </c>
      <c r="I95" s="6">
        <v>34.318082949649799</v>
      </c>
      <c r="J95" s="6">
        <v>30.765680049607202</v>
      </c>
      <c r="K95" s="6">
        <v>6.0066044961664602</v>
      </c>
    </row>
    <row r="96" spans="1:11" x14ac:dyDescent="0.25">
      <c r="A96" s="6" t="s">
        <v>101</v>
      </c>
      <c r="B96" s="6" t="s">
        <v>102</v>
      </c>
      <c r="C96" s="6" t="s">
        <v>15</v>
      </c>
      <c r="D96" s="6">
        <v>1980.4753548000001</v>
      </c>
      <c r="E96" s="6">
        <v>1781.8844741</v>
      </c>
      <c r="F96" s="6">
        <v>1574.8972974000001</v>
      </c>
      <c r="G96" s="6">
        <v>302.7091552</v>
      </c>
      <c r="H96" s="6">
        <v>35.1150211889791</v>
      </c>
      <c r="I96" s="6">
        <v>31.593885231989201</v>
      </c>
      <c r="J96" s="6">
        <v>27.923877888524199</v>
      </c>
      <c r="K96" s="6">
        <v>5.3672156905074901</v>
      </c>
    </row>
    <row r="97" spans="1:11" x14ac:dyDescent="0.25">
      <c r="A97" s="6" t="s">
        <v>103</v>
      </c>
      <c r="B97" s="6" t="s">
        <v>104</v>
      </c>
      <c r="C97" s="6" t="s">
        <v>15</v>
      </c>
      <c r="D97" s="6">
        <v>23479.7849738</v>
      </c>
      <c r="E97" s="6">
        <v>25161.251225299999</v>
      </c>
      <c r="F97" s="6">
        <v>48892.363174600003</v>
      </c>
      <c r="G97" s="6">
        <v>21602.630665799999</v>
      </c>
      <c r="H97" s="6">
        <v>19.708382901474199</v>
      </c>
      <c r="I97" s="6">
        <v>21.1197663854987</v>
      </c>
      <c r="J97" s="6">
        <v>41.039107277949</v>
      </c>
      <c r="K97" s="6">
        <v>18.132743435078002</v>
      </c>
    </row>
    <row r="98" spans="1:11" x14ac:dyDescent="0.25">
      <c r="A98" s="6" t="s">
        <v>105</v>
      </c>
      <c r="B98" s="6" t="s">
        <v>106</v>
      </c>
      <c r="C98" s="6" t="s">
        <v>15</v>
      </c>
      <c r="D98" s="6">
        <v>31716.386786300001</v>
      </c>
      <c r="E98" s="6">
        <v>34228.490812800002</v>
      </c>
      <c r="F98" s="6">
        <v>80522.406537999996</v>
      </c>
      <c r="G98" s="6">
        <v>59615.244748800003</v>
      </c>
      <c r="H98" s="6">
        <v>15.3901385807722</v>
      </c>
      <c r="I98" s="6">
        <v>16.609118200287099</v>
      </c>
      <c r="J98" s="6">
        <v>39.072893259468003</v>
      </c>
      <c r="K98" s="6">
        <v>28.927849959472599</v>
      </c>
    </row>
    <row r="99" spans="1:11" x14ac:dyDescent="0.25">
      <c r="A99" s="6" t="s">
        <v>107</v>
      </c>
      <c r="B99" s="6" t="s">
        <v>108</v>
      </c>
      <c r="C99" s="6" t="s">
        <v>15</v>
      </c>
      <c r="D99" s="6">
        <v>494.4692776</v>
      </c>
      <c r="E99" s="6">
        <v>391.60523080000002</v>
      </c>
      <c r="F99" s="6">
        <v>303.1782432</v>
      </c>
      <c r="G99" s="6">
        <v>73.989928399999997</v>
      </c>
      <c r="H99" s="6">
        <v>39.142857142857103</v>
      </c>
      <c r="I99" s="6">
        <v>31</v>
      </c>
      <c r="J99" s="6">
        <v>24</v>
      </c>
      <c r="K99" s="6">
        <v>5.8571428571428603</v>
      </c>
    </row>
    <row r="100" spans="1:11" x14ac:dyDescent="0.25">
      <c r="A100" t="s">
        <v>18</v>
      </c>
    </row>
    <row r="101" spans="1:11" x14ac:dyDescent="0.25">
      <c r="A101" t="s">
        <v>1153</v>
      </c>
    </row>
    <row r="102" spans="1:11" x14ac:dyDescent="0.25">
      <c r="A102" t="s">
        <v>19</v>
      </c>
    </row>
    <row r="103" spans="1:11" x14ac:dyDescent="0.25">
      <c r="A103" t="s">
        <v>20</v>
      </c>
    </row>
    <row r="104" spans="1:11" x14ac:dyDescent="0.25">
      <c r="A104" t="s">
        <v>21</v>
      </c>
    </row>
    <row r="107" spans="1:11" x14ac:dyDescent="0.25">
      <c r="K107" s="7" t="str">
        <f>HYPERLINK("#'Indice'!A1", "Ir al índice")</f>
        <v>Ir al índice</v>
      </c>
    </row>
    <row r="108" spans="1:11" ht="17.25" x14ac:dyDescent="0.3">
      <c r="A108" s="4" t="s">
        <v>885</v>
      </c>
    </row>
    <row r="109" spans="1:11" x14ac:dyDescent="0.25">
      <c r="A109" s="5" t="s">
        <v>23</v>
      </c>
      <c r="B109" s="5" t="s">
        <v>68</v>
      </c>
      <c r="C109" s="5" t="s">
        <v>11</v>
      </c>
      <c r="D109" s="5" t="s">
        <v>854</v>
      </c>
      <c r="E109" s="5" t="s">
        <v>855</v>
      </c>
      <c r="F109" s="5" t="s">
        <v>856</v>
      </c>
      <c r="G109" s="5" t="s">
        <v>857</v>
      </c>
      <c r="H109" s="5" t="s">
        <v>858</v>
      </c>
      <c r="I109" s="5" t="s">
        <v>859</v>
      </c>
      <c r="J109" s="5" t="s">
        <v>860</v>
      </c>
      <c r="K109" s="5" t="s">
        <v>861</v>
      </c>
    </row>
    <row r="110" spans="1:11" x14ac:dyDescent="0.25">
      <c r="A110" s="6" t="s">
        <v>69</v>
      </c>
      <c r="B110" s="6" t="s">
        <v>70</v>
      </c>
      <c r="C110" s="6" t="s">
        <v>15</v>
      </c>
      <c r="D110" s="6">
        <v>28563.842585300001</v>
      </c>
      <c r="E110" s="6">
        <v>40051.548551899999</v>
      </c>
      <c r="F110" s="6">
        <v>61372.891342800001</v>
      </c>
      <c r="G110" s="6">
        <v>15099.035956</v>
      </c>
      <c r="H110" s="6">
        <v>19.687346139697201</v>
      </c>
      <c r="I110" s="6">
        <v>27.605133917729201</v>
      </c>
      <c r="J110" s="6">
        <v>42.300658668436597</v>
      </c>
      <c r="K110" s="6">
        <v>10.4068612741371</v>
      </c>
    </row>
    <row r="111" spans="1:11" x14ac:dyDescent="0.25">
      <c r="A111" s="6" t="s">
        <v>71</v>
      </c>
      <c r="B111" s="6" t="s">
        <v>72</v>
      </c>
      <c r="C111" s="6" t="s">
        <v>15</v>
      </c>
      <c r="D111" s="6">
        <v>8680.5184496000002</v>
      </c>
      <c r="E111" s="6">
        <v>14339.624909800001</v>
      </c>
      <c r="F111" s="6">
        <v>17721.296064300001</v>
      </c>
      <c r="G111" s="6">
        <v>4221.1895962999997</v>
      </c>
      <c r="H111" s="6">
        <v>19.306074041486301</v>
      </c>
      <c r="I111" s="6">
        <v>31.892318626256301</v>
      </c>
      <c r="J111" s="6">
        <v>39.413389409274401</v>
      </c>
      <c r="K111" s="6">
        <v>9.3882179229830101</v>
      </c>
    </row>
    <row r="112" spans="1:11" x14ac:dyDescent="0.25">
      <c r="A112" s="6" t="s">
        <v>73</v>
      </c>
      <c r="B112" s="6" t="s">
        <v>74</v>
      </c>
      <c r="C112" s="6" t="s">
        <v>15</v>
      </c>
      <c r="D112" s="6">
        <v>9184.3986549000001</v>
      </c>
      <c r="E112" s="6">
        <v>9807.088925</v>
      </c>
      <c r="F112" s="6">
        <v>10063.413175400001</v>
      </c>
      <c r="G112" s="6">
        <v>2798.1663459000001</v>
      </c>
      <c r="H112" s="6">
        <v>28.833639868086699</v>
      </c>
      <c r="I112" s="6">
        <v>30.788523107812502</v>
      </c>
      <c r="J112" s="6">
        <v>31.5932313313115</v>
      </c>
      <c r="K112" s="6">
        <v>8.7846056927892704</v>
      </c>
    </row>
    <row r="113" spans="1:11" x14ac:dyDescent="0.25">
      <c r="A113" s="6" t="s">
        <v>75</v>
      </c>
      <c r="B113" s="6" t="s">
        <v>76</v>
      </c>
      <c r="C113" s="6" t="s">
        <v>15</v>
      </c>
      <c r="D113" s="6">
        <v>20768.7492876</v>
      </c>
      <c r="E113" s="6">
        <v>21594.182013099999</v>
      </c>
      <c r="F113" s="6">
        <v>56964.287216500001</v>
      </c>
      <c r="G113" s="6">
        <v>32007.8088355</v>
      </c>
      <c r="H113" s="6">
        <v>15.8135645198638</v>
      </c>
      <c r="I113" s="6">
        <v>16.442058488409799</v>
      </c>
      <c r="J113" s="6">
        <v>43.373263298238399</v>
      </c>
      <c r="K113" s="6">
        <v>24.371113693487899</v>
      </c>
    </row>
    <row r="114" spans="1:11" x14ac:dyDescent="0.25">
      <c r="A114" s="6" t="s">
        <v>77</v>
      </c>
      <c r="B114" s="6" t="s">
        <v>78</v>
      </c>
      <c r="C114" s="6" t="s">
        <v>15</v>
      </c>
      <c r="D114" s="6">
        <v>19333.018863000001</v>
      </c>
      <c r="E114" s="6">
        <v>16270.341494099999</v>
      </c>
      <c r="F114" s="6">
        <v>41873.264171900002</v>
      </c>
      <c r="G114" s="6">
        <v>49444.7337529</v>
      </c>
      <c r="H114" s="6">
        <v>15.232281725239799</v>
      </c>
      <c r="I114" s="6">
        <v>12.8192305175009</v>
      </c>
      <c r="J114" s="6">
        <v>32.9915033519394</v>
      </c>
      <c r="K114" s="6">
        <v>38.956984405319901</v>
      </c>
    </row>
    <row r="115" spans="1:11" x14ac:dyDescent="0.25">
      <c r="A115" s="6" t="s">
        <v>79</v>
      </c>
      <c r="B115" s="6" t="s">
        <v>80</v>
      </c>
      <c r="C115" s="6" t="s">
        <v>15</v>
      </c>
      <c r="D115" s="6">
        <v>15683.0647718</v>
      </c>
      <c r="E115" s="6">
        <v>11399.922529900001</v>
      </c>
      <c r="F115" s="6">
        <v>23361.3840275</v>
      </c>
      <c r="G115" s="6">
        <v>6285.5180663000001</v>
      </c>
      <c r="H115" s="6">
        <v>27.645153091104099</v>
      </c>
      <c r="I115" s="6">
        <v>20.0950903507389</v>
      </c>
      <c r="J115" s="6">
        <v>41.180027453663797</v>
      </c>
      <c r="K115" s="6">
        <v>11.0797291044932</v>
      </c>
    </row>
    <row r="116" spans="1:11" x14ac:dyDescent="0.25">
      <c r="A116" s="6" t="s">
        <v>81</v>
      </c>
      <c r="B116" s="6" t="s">
        <v>82</v>
      </c>
      <c r="C116" s="6" t="s">
        <v>15</v>
      </c>
      <c r="D116" s="6">
        <v>34059.2836962</v>
      </c>
      <c r="E116" s="6">
        <v>34259.9049151</v>
      </c>
      <c r="F116" s="6">
        <v>83259.385163700004</v>
      </c>
      <c r="G116" s="6">
        <v>62265.467231900002</v>
      </c>
      <c r="H116" s="6">
        <v>15.9271605305574</v>
      </c>
      <c r="I116" s="6">
        <v>16.0209771353856</v>
      </c>
      <c r="J116" s="6">
        <v>38.934629542009802</v>
      </c>
      <c r="K116" s="6">
        <v>29.117232792047201</v>
      </c>
    </row>
    <row r="117" spans="1:11" x14ac:dyDescent="0.25">
      <c r="A117" s="6" t="s">
        <v>83</v>
      </c>
      <c r="B117" s="6" t="s">
        <v>84</v>
      </c>
      <c r="C117" s="6" t="s">
        <v>15</v>
      </c>
      <c r="D117" s="6">
        <v>60061.2186449</v>
      </c>
      <c r="E117" s="6">
        <v>76357.362747199993</v>
      </c>
      <c r="F117" s="6">
        <v>126478.4854018</v>
      </c>
      <c r="G117" s="6">
        <v>61714.870461899998</v>
      </c>
      <c r="H117" s="6">
        <v>18.502467639559001</v>
      </c>
      <c r="I117" s="6">
        <v>23.522660131574</v>
      </c>
      <c r="J117" s="6">
        <v>38.962980373125603</v>
      </c>
      <c r="K117" s="6">
        <v>19.011891855741499</v>
      </c>
    </row>
    <row r="118" spans="1:11" x14ac:dyDescent="0.25">
      <c r="A118" s="6" t="s">
        <v>85</v>
      </c>
      <c r="B118" s="6" t="s">
        <v>86</v>
      </c>
      <c r="C118" s="6" t="s">
        <v>15</v>
      </c>
      <c r="D118" s="6">
        <v>24915.334288499998</v>
      </c>
      <c r="E118" s="6">
        <v>35672.914324199999</v>
      </c>
      <c r="F118" s="6">
        <v>50530.042922400004</v>
      </c>
      <c r="G118" s="6">
        <v>13046.9823208</v>
      </c>
      <c r="H118" s="6">
        <v>20.066266126401398</v>
      </c>
      <c r="I118" s="6">
        <v>28.7301861594573</v>
      </c>
      <c r="J118" s="6">
        <v>40.695793077412802</v>
      </c>
      <c r="K118" s="6">
        <v>10.5077546367285</v>
      </c>
    </row>
    <row r="119" spans="1:11" x14ac:dyDescent="0.25">
      <c r="A119" s="6" t="s">
        <v>87</v>
      </c>
      <c r="B119" s="6" t="s">
        <v>88</v>
      </c>
      <c r="C119" s="6" t="s">
        <v>15</v>
      </c>
      <c r="D119" s="6">
        <v>46687.758969100003</v>
      </c>
      <c r="E119" s="6">
        <v>62208.757055000002</v>
      </c>
      <c r="F119" s="6">
        <v>113740.82944089999</v>
      </c>
      <c r="G119" s="6">
        <v>28018.861938099999</v>
      </c>
      <c r="H119" s="6">
        <v>18.6262129523159</v>
      </c>
      <c r="I119" s="6">
        <v>24.818358858736399</v>
      </c>
      <c r="J119" s="6">
        <v>45.377224294303801</v>
      </c>
      <c r="K119" s="6">
        <v>11.1782038946439</v>
      </c>
    </row>
    <row r="120" spans="1:11" x14ac:dyDescent="0.25">
      <c r="A120" s="6" t="s">
        <v>89</v>
      </c>
      <c r="B120" s="6" t="s">
        <v>90</v>
      </c>
      <c r="C120" s="6" t="s">
        <v>15</v>
      </c>
      <c r="D120" s="6">
        <v>64335.008653600002</v>
      </c>
      <c r="E120" s="6">
        <v>82554.881397000005</v>
      </c>
      <c r="F120" s="6">
        <v>166350.27046520001</v>
      </c>
      <c r="G120" s="6">
        <v>56234.488462200003</v>
      </c>
      <c r="H120" s="6">
        <v>17.412563712167099</v>
      </c>
      <c r="I120" s="6">
        <v>22.343855424277201</v>
      </c>
      <c r="J120" s="6">
        <v>45.023459911346997</v>
      </c>
      <c r="K120" s="6">
        <v>15.220120952208701</v>
      </c>
    </row>
    <row r="121" spans="1:11" x14ac:dyDescent="0.25">
      <c r="A121" s="6" t="s">
        <v>91</v>
      </c>
      <c r="B121" s="6" t="s">
        <v>92</v>
      </c>
      <c r="C121" s="6" t="s">
        <v>15</v>
      </c>
      <c r="D121" s="6">
        <v>11734.7914595</v>
      </c>
      <c r="E121" s="6">
        <v>13901.249009200001</v>
      </c>
      <c r="F121" s="6">
        <v>11761.1472235</v>
      </c>
      <c r="G121" s="6">
        <v>1236.2108880000001</v>
      </c>
      <c r="H121" s="6">
        <v>30.374732461446399</v>
      </c>
      <c r="I121" s="6">
        <v>35.982464706909099</v>
      </c>
      <c r="J121" s="6">
        <v>30.442952615428698</v>
      </c>
      <c r="K121" s="6">
        <v>3.1998502162156899</v>
      </c>
    </row>
    <row r="122" spans="1:11" x14ac:dyDescent="0.25">
      <c r="A122" s="6" t="s">
        <v>93</v>
      </c>
      <c r="B122" s="6" t="s">
        <v>94</v>
      </c>
      <c r="C122" s="6" t="s">
        <v>15</v>
      </c>
      <c r="D122" s="6">
        <v>10363.3523793</v>
      </c>
      <c r="E122" s="6">
        <v>15294.3164246</v>
      </c>
      <c r="F122" s="6">
        <v>10825.0994286</v>
      </c>
      <c r="G122" s="6">
        <v>1454.4949504000001</v>
      </c>
      <c r="H122" s="6">
        <v>27.317079593583401</v>
      </c>
      <c r="I122" s="6">
        <v>40.314759530397097</v>
      </c>
      <c r="J122" s="6">
        <v>28.534212856660002</v>
      </c>
      <c r="K122" s="6">
        <v>3.8339480193595099</v>
      </c>
    </row>
    <row r="123" spans="1:11" x14ac:dyDescent="0.25">
      <c r="A123" s="6" t="s">
        <v>95</v>
      </c>
      <c r="B123" s="6" t="s">
        <v>96</v>
      </c>
      <c r="C123" s="6" t="s">
        <v>15</v>
      </c>
      <c r="D123" s="6">
        <v>13567.4659428</v>
      </c>
      <c r="E123" s="6">
        <v>8099.1485198</v>
      </c>
      <c r="F123" s="6">
        <v>6762.0682815</v>
      </c>
      <c r="G123" s="6">
        <v>1230.7665520999999</v>
      </c>
      <c r="H123" s="6">
        <v>45.744160005486897</v>
      </c>
      <c r="I123" s="6">
        <v>27.3071439692499</v>
      </c>
      <c r="J123" s="6">
        <v>22.799035187636999</v>
      </c>
      <c r="K123" s="6">
        <v>4.1496608376261603</v>
      </c>
    </row>
    <row r="124" spans="1:11" x14ac:dyDescent="0.25">
      <c r="A124" s="6" t="s">
        <v>97</v>
      </c>
      <c r="B124" s="6" t="s">
        <v>98</v>
      </c>
      <c r="C124" s="6" t="s">
        <v>15</v>
      </c>
      <c r="D124" s="6">
        <v>9430.8487724999995</v>
      </c>
      <c r="E124" s="6">
        <v>6956.7433706000002</v>
      </c>
      <c r="F124" s="6">
        <v>6663.0550598999998</v>
      </c>
      <c r="G124" s="6">
        <v>1363.5678484</v>
      </c>
      <c r="H124" s="6">
        <v>38.628515201676301</v>
      </c>
      <c r="I124" s="6">
        <v>28.494642797049799</v>
      </c>
      <c r="J124" s="6">
        <v>27.291702992998399</v>
      </c>
      <c r="K124" s="6">
        <v>5.5851390082754602</v>
      </c>
    </row>
    <row r="125" spans="1:11" x14ac:dyDescent="0.25">
      <c r="A125" s="6" t="s">
        <v>99</v>
      </c>
      <c r="B125" s="6" t="s">
        <v>100</v>
      </c>
      <c r="C125" s="6" t="s">
        <v>15</v>
      </c>
      <c r="D125" s="6">
        <v>21354.719680499999</v>
      </c>
      <c r="E125" s="6">
        <v>25349.7875231</v>
      </c>
      <c r="F125" s="6">
        <v>22725.728981</v>
      </c>
      <c r="G125" s="6">
        <v>4436.9071529000003</v>
      </c>
      <c r="H125" s="6">
        <v>28.9096325045765</v>
      </c>
      <c r="I125" s="6">
        <v>34.318082949649799</v>
      </c>
      <c r="J125" s="6">
        <v>30.765680049607202</v>
      </c>
      <c r="K125" s="6">
        <v>6.0066044961664602</v>
      </c>
    </row>
    <row r="126" spans="1:11" x14ac:dyDescent="0.25">
      <c r="A126" s="6" t="s">
        <v>101</v>
      </c>
      <c r="B126" s="6" t="s">
        <v>102</v>
      </c>
      <c r="C126" s="6" t="s">
        <v>15</v>
      </c>
      <c r="D126" s="6">
        <v>1980.4753548000001</v>
      </c>
      <c r="E126" s="6">
        <v>1781.8844741</v>
      </c>
      <c r="F126" s="6">
        <v>1574.8972974000001</v>
      </c>
      <c r="G126" s="6">
        <v>302.7091552</v>
      </c>
      <c r="H126" s="6">
        <v>35.1150211889791</v>
      </c>
      <c r="I126" s="6">
        <v>31.593885231989201</v>
      </c>
      <c r="J126" s="6">
        <v>27.923877888524199</v>
      </c>
      <c r="K126" s="6">
        <v>5.3672156905074901</v>
      </c>
    </row>
    <row r="127" spans="1:11" x14ac:dyDescent="0.25">
      <c r="A127" s="6" t="s">
        <v>103</v>
      </c>
      <c r="B127" s="6" t="s">
        <v>104</v>
      </c>
      <c r="C127" s="6" t="s">
        <v>15</v>
      </c>
      <c r="D127" s="6">
        <v>23479.7849738</v>
      </c>
      <c r="E127" s="6">
        <v>25161.251225299999</v>
      </c>
      <c r="F127" s="6">
        <v>48892.363174600003</v>
      </c>
      <c r="G127" s="6">
        <v>21602.630665799999</v>
      </c>
      <c r="H127" s="6">
        <v>19.708382901474199</v>
      </c>
      <c r="I127" s="6">
        <v>21.1197663854987</v>
      </c>
      <c r="J127" s="6">
        <v>41.039107277949</v>
      </c>
      <c r="K127" s="6">
        <v>18.132743435078002</v>
      </c>
    </row>
    <row r="128" spans="1:11" x14ac:dyDescent="0.25">
      <c r="A128" s="6" t="s">
        <v>105</v>
      </c>
      <c r="B128" s="6" t="s">
        <v>106</v>
      </c>
      <c r="C128" s="6" t="s">
        <v>15</v>
      </c>
      <c r="D128" s="6">
        <v>30816.7117</v>
      </c>
      <c r="E128" s="6">
        <v>33420.576848600002</v>
      </c>
      <c r="F128" s="6">
        <v>79818.737236400004</v>
      </c>
      <c r="G128" s="6">
        <v>59071.1747884</v>
      </c>
      <c r="H128" s="6">
        <v>15.1711398635971</v>
      </c>
      <c r="I128" s="6">
        <v>16.4530288185227</v>
      </c>
      <c r="J128" s="6">
        <v>39.294952626276903</v>
      </c>
      <c r="K128" s="6">
        <v>29.0808786916032</v>
      </c>
    </row>
    <row r="129" spans="1:11" x14ac:dyDescent="0.25">
      <c r="A129" t="s">
        <v>18</v>
      </c>
    </row>
    <row r="130" spans="1:11" x14ac:dyDescent="0.25">
      <c r="A130" t="s">
        <v>1153</v>
      </c>
    </row>
    <row r="131" spans="1:11" x14ac:dyDescent="0.25">
      <c r="A131" t="s">
        <v>19</v>
      </c>
    </row>
    <row r="132" spans="1:11" x14ac:dyDescent="0.25">
      <c r="A132" t="s">
        <v>20</v>
      </c>
    </row>
    <row r="133" spans="1:11" x14ac:dyDescent="0.25">
      <c r="A133" t="s">
        <v>21</v>
      </c>
    </row>
    <row r="136" spans="1:11" x14ac:dyDescent="0.25">
      <c r="K136" s="7" t="str">
        <f>HYPERLINK("#'Indice'!A1", "Ir al índice")</f>
        <v>Ir al índice</v>
      </c>
    </row>
    <row r="137" spans="1:11" ht="17.25" x14ac:dyDescent="0.3">
      <c r="A137" s="4" t="s">
        <v>886</v>
      </c>
    </row>
    <row r="138" spans="1:11" x14ac:dyDescent="0.25">
      <c r="A138" s="5" t="s">
        <v>23</v>
      </c>
      <c r="B138" s="5" t="s">
        <v>111</v>
      </c>
      <c r="C138" s="5" t="s">
        <v>11</v>
      </c>
      <c r="D138" s="5" t="s">
        <v>854</v>
      </c>
      <c r="E138" s="5" t="s">
        <v>855</v>
      </c>
      <c r="F138" s="5" t="s">
        <v>856</v>
      </c>
      <c r="G138" s="5" t="s">
        <v>857</v>
      </c>
      <c r="H138" s="5" t="s">
        <v>858</v>
      </c>
      <c r="I138" s="5" t="s">
        <v>859</v>
      </c>
      <c r="J138" s="5" t="s">
        <v>860</v>
      </c>
      <c r="K138" s="5" t="s">
        <v>861</v>
      </c>
    </row>
    <row r="139" spans="1:11" x14ac:dyDescent="0.25">
      <c r="A139" s="6" t="s">
        <v>85</v>
      </c>
      <c r="B139" s="6" t="s">
        <v>112</v>
      </c>
      <c r="C139" s="6" t="s">
        <v>15</v>
      </c>
      <c r="D139" s="6">
        <v>9370.5073119999997</v>
      </c>
      <c r="E139" s="6">
        <v>8240.4444065000007</v>
      </c>
      <c r="F139" s="6">
        <v>19395.572732100001</v>
      </c>
      <c r="G139" s="6">
        <v>5725.9528565999999</v>
      </c>
      <c r="H139" s="6">
        <v>21.928303488319301</v>
      </c>
      <c r="I139" s="6">
        <v>19.283797537082101</v>
      </c>
      <c r="J139" s="6">
        <v>45.388364902570302</v>
      </c>
      <c r="K139" s="6">
        <v>13.399534072028199</v>
      </c>
    </row>
    <row r="140" spans="1:11" x14ac:dyDescent="0.25">
      <c r="A140" s="6" t="s">
        <v>89</v>
      </c>
      <c r="B140" s="6" t="s">
        <v>113</v>
      </c>
      <c r="C140" s="6" t="s">
        <v>15</v>
      </c>
      <c r="D140" s="6">
        <v>4547.0942599</v>
      </c>
      <c r="E140" s="6">
        <v>7864.5723537000003</v>
      </c>
      <c r="F140" s="6">
        <v>9321.5480755000008</v>
      </c>
      <c r="G140" s="6">
        <v>2075.341876</v>
      </c>
      <c r="H140" s="6">
        <v>19.098571757035501</v>
      </c>
      <c r="I140" s="6">
        <v>33.032545808461002</v>
      </c>
      <c r="J140" s="6">
        <v>39.152092442110003</v>
      </c>
      <c r="K140" s="6">
        <v>8.7167899923935703</v>
      </c>
    </row>
    <row r="141" spans="1:11" x14ac:dyDescent="0.25">
      <c r="A141" s="6" t="s">
        <v>91</v>
      </c>
      <c r="B141" s="6" t="s">
        <v>114</v>
      </c>
      <c r="C141" s="6" t="s">
        <v>15</v>
      </c>
      <c r="D141" s="6">
        <v>2905.9954696999998</v>
      </c>
      <c r="E141" s="6">
        <v>4632.2129083</v>
      </c>
      <c r="F141" s="6">
        <v>5782.7848648999998</v>
      </c>
      <c r="G141" s="6">
        <v>1426.4472530999999</v>
      </c>
      <c r="H141" s="6">
        <v>19.7050835396705</v>
      </c>
      <c r="I141" s="6">
        <v>31.410283767928501</v>
      </c>
      <c r="J141" s="6">
        <v>39.212125429280299</v>
      </c>
      <c r="K141" s="6">
        <v>9.6725072631206803</v>
      </c>
    </row>
    <row r="142" spans="1:11" x14ac:dyDescent="0.25">
      <c r="A142" s="6" t="s">
        <v>93</v>
      </c>
      <c r="B142" s="6" t="s">
        <v>115</v>
      </c>
      <c r="C142" s="6" t="s">
        <v>15</v>
      </c>
      <c r="D142" s="6">
        <v>3178.5209012999999</v>
      </c>
      <c r="E142" s="6">
        <v>8108.7760623000004</v>
      </c>
      <c r="F142" s="6">
        <v>12575.271506900001</v>
      </c>
      <c r="G142" s="6">
        <v>1797.9434899</v>
      </c>
      <c r="H142" s="6">
        <v>12.3868179489372</v>
      </c>
      <c r="I142" s="6">
        <v>31.6002115422081</v>
      </c>
      <c r="J142" s="6">
        <v>49.006315720849599</v>
      </c>
      <c r="K142" s="6">
        <v>7.0066547880051502</v>
      </c>
    </row>
    <row r="143" spans="1:11" x14ac:dyDescent="0.25">
      <c r="A143" s="6" t="s">
        <v>95</v>
      </c>
      <c r="B143" s="6" t="s">
        <v>116</v>
      </c>
      <c r="C143" s="6" t="s">
        <v>15</v>
      </c>
      <c r="D143" s="6">
        <v>1727.494387</v>
      </c>
      <c r="E143" s="6">
        <v>2749.8816462</v>
      </c>
      <c r="F143" s="6">
        <v>3327.8271070999999</v>
      </c>
      <c r="G143" s="6">
        <v>1091.7333996</v>
      </c>
      <c r="H143" s="6">
        <v>19.4167327062829</v>
      </c>
      <c r="I143" s="6">
        <v>30.9081854621266</v>
      </c>
      <c r="J143" s="6">
        <v>37.404190669178398</v>
      </c>
      <c r="K143" s="6">
        <v>12.2708911624121</v>
      </c>
    </row>
    <row r="144" spans="1:11" x14ac:dyDescent="0.25">
      <c r="A144" s="6" t="s">
        <v>103</v>
      </c>
      <c r="B144" s="6" t="s">
        <v>117</v>
      </c>
      <c r="C144" s="6" t="s">
        <v>15</v>
      </c>
      <c r="D144" s="6">
        <v>4450.5856243999997</v>
      </c>
      <c r="E144" s="6">
        <v>6702.3196724999998</v>
      </c>
      <c r="F144" s="6">
        <v>7929.6298141999996</v>
      </c>
      <c r="G144" s="6">
        <v>3767.4266406000002</v>
      </c>
      <c r="H144" s="6">
        <v>19.477431396877002</v>
      </c>
      <c r="I144" s="6">
        <v>29.331863857502299</v>
      </c>
      <c r="J144" s="6">
        <v>34.703033205777899</v>
      </c>
      <c r="K144" s="6">
        <v>16.4876715398428</v>
      </c>
    </row>
    <row r="145" spans="1:11" x14ac:dyDescent="0.25">
      <c r="A145" s="6" t="s">
        <v>105</v>
      </c>
      <c r="B145" s="6" t="s">
        <v>118</v>
      </c>
      <c r="C145" s="6" t="s">
        <v>15</v>
      </c>
      <c r="D145" s="6">
        <v>4464.5480182000001</v>
      </c>
      <c r="E145" s="6">
        <v>6402.0626861999999</v>
      </c>
      <c r="F145" s="6">
        <v>9930.6831512999997</v>
      </c>
      <c r="G145" s="6">
        <v>1952.9077058</v>
      </c>
      <c r="H145" s="6">
        <v>19.6242130256785</v>
      </c>
      <c r="I145" s="6">
        <v>28.140685562250901</v>
      </c>
      <c r="J145" s="6">
        <v>43.650967770349901</v>
      </c>
      <c r="K145" s="6">
        <v>8.5841336417207508</v>
      </c>
    </row>
    <row r="146" spans="1:11" x14ac:dyDescent="0.25">
      <c r="A146" s="6" t="s">
        <v>107</v>
      </c>
      <c r="B146" s="6" t="s">
        <v>119</v>
      </c>
      <c r="C146" s="6" t="s">
        <v>15</v>
      </c>
      <c r="D146" s="6">
        <v>1777.6996987</v>
      </c>
      <c r="E146" s="6">
        <v>3016.9288032999998</v>
      </c>
      <c r="F146" s="6">
        <v>2949.4549474</v>
      </c>
      <c r="G146" s="6">
        <v>557.37066000000004</v>
      </c>
      <c r="H146" s="6">
        <v>21.4143170012475</v>
      </c>
      <c r="I146" s="6">
        <v>36.342172871663998</v>
      </c>
      <c r="J146" s="6">
        <v>35.529377245611002</v>
      </c>
      <c r="K146" s="6">
        <v>6.7141328814776102</v>
      </c>
    </row>
    <row r="147" spans="1:11" x14ac:dyDescent="0.25">
      <c r="A147" s="6" t="s">
        <v>120</v>
      </c>
      <c r="B147" s="6" t="s">
        <v>121</v>
      </c>
      <c r="C147" s="6" t="s">
        <v>15</v>
      </c>
      <c r="D147" s="6">
        <v>1820.0790933999999</v>
      </c>
      <c r="E147" s="6">
        <v>2961.3113939999998</v>
      </c>
      <c r="F147" s="6">
        <v>3233.4159398000002</v>
      </c>
      <c r="G147" s="6">
        <v>359.58471969999999</v>
      </c>
      <c r="H147" s="6">
        <v>21.733867710176799</v>
      </c>
      <c r="I147" s="6">
        <v>35.361512760198799</v>
      </c>
      <c r="J147" s="6">
        <v>38.610758478805202</v>
      </c>
      <c r="K147" s="6">
        <v>4.2938610508193102</v>
      </c>
    </row>
    <row r="148" spans="1:11" x14ac:dyDescent="0.25">
      <c r="A148" s="6" t="s">
        <v>122</v>
      </c>
      <c r="B148" s="6" t="s">
        <v>123</v>
      </c>
      <c r="C148" s="6" t="s">
        <v>15</v>
      </c>
      <c r="D148" s="6">
        <v>2084.3101105000001</v>
      </c>
      <c r="E148" s="6">
        <v>2697.7323148</v>
      </c>
      <c r="F148" s="6">
        <v>5988.9082179999996</v>
      </c>
      <c r="G148" s="6">
        <v>1630.0935827999999</v>
      </c>
      <c r="H148" s="6">
        <v>16.8075371113767</v>
      </c>
      <c r="I148" s="6">
        <v>21.7540738151888</v>
      </c>
      <c r="J148" s="6">
        <v>48.293580030908799</v>
      </c>
      <c r="K148" s="6">
        <v>13.144809042525701</v>
      </c>
    </row>
    <row r="149" spans="1:11" x14ac:dyDescent="0.25">
      <c r="A149" s="6" t="s">
        <v>124</v>
      </c>
      <c r="B149" s="6" t="s">
        <v>125</v>
      </c>
      <c r="C149" s="6" t="s">
        <v>15</v>
      </c>
      <c r="D149" s="6">
        <v>2420.378295</v>
      </c>
      <c r="E149" s="6">
        <v>4311.9832581999999</v>
      </c>
      <c r="F149" s="6">
        <v>6405.8844147999998</v>
      </c>
      <c r="G149" s="6">
        <v>1359.9722437999999</v>
      </c>
      <c r="H149" s="6">
        <v>16.694315533408599</v>
      </c>
      <c r="I149" s="6">
        <v>29.7414702635011</v>
      </c>
      <c r="J149" s="6">
        <v>44.183942614315797</v>
      </c>
      <c r="K149" s="6">
        <v>9.3802715887744608</v>
      </c>
    </row>
    <row r="150" spans="1:11" x14ac:dyDescent="0.25">
      <c r="A150" s="6" t="s">
        <v>126</v>
      </c>
      <c r="B150" s="6" t="s">
        <v>127</v>
      </c>
      <c r="C150" s="6" t="s">
        <v>15</v>
      </c>
      <c r="D150" s="6">
        <v>2501.7685093</v>
      </c>
      <c r="E150" s="6">
        <v>3460.5893995000001</v>
      </c>
      <c r="F150" s="6">
        <v>3347.2541209999999</v>
      </c>
      <c r="G150" s="6">
        <v>876.90497860000005</v>
      </c>
      <c r="H150" s="6">
        <v>24.559606656887699</v>
      </c>
      <c r="I150" s="6">
        <v>33.972253682454301</v>
      </c>
      <c r="J150" s="6">
        <v>32.859652796336498</v>
      </c>
      <c r="K150" s="6">
        <v>8.6084868643216002</v>
      </c>
    </row>
    <row r="151" spans="1:11" x14ac:dyDescent="0.25">
      <c r="A151" s="6" t="s">
        <v>128</v>
      </c>
      <c r="B151" s="6" t="s">
        <v>129</v>
      </c>
      <c r="C151" s="6" t="s">
        <v>15</v>
      </c>
      <c r="D151" s="6">
        <v>8441.5997244999999</v>
      </c>
      <c r="E151" s="6">
        <v>9420.4470316999996</v>
      </c>
      <c r="F151" s="6">
        <v>8643.8075609000007</v>
      </c>
      <c r="G151" s="6">
        <v>2051.1075199000002</v>
      </c>
      <c r="H151" s="6">
        <v>29.560566606082698</v>
      </c>
      <c r="I151" s="6">
        <v>32.988267748757302</v>
      </c>
      <c r="J151" s="6">
        <v>30.2686525626847</v>
      </c>
      <c r="K151" s="6">
        <v>7.1825130824752899</v>
      </c>
    </row>
    <row r="152" spans="1:11" x14ac:dyDescent="0.25">
      <c r="A152" s="6" t="s">
        <v>130</v>
      </c>
      <c r="B152" s="6" t="s">
        <v>131</v>
      </c>
      <c r="C152" s="6" t="s">
        <v>15</v>
      </c>
      <c r="D152" s="6">
        <v>9223.7987379999995</v>
      </c>
      <c r="E152" s="6">
        <v>11593.66481</v>
      </c>
      <c r="F152" s="6">
        <v>28247.438290300001</v>
      </c>
      <c r="G152" s="6">
        <v>10652.326412300001</v>
      </c>
      <c r="H152" s="6">
        <v>15.445791789419401</v>
      </c>
      <c r="I152" s="6">
        <v>19.414271475139198</v>
      </c>
      <c r="J152" s="6">
        <v>47.301991599076203</v>
      </c>
      <c r="K152" s="6">
        <v>17.8379451363652</v>
      </c>
    </row>
    <row r="153" spans="1:11" x14ac:dyDescent="0.25">
      <c r="A153" s="6" t="s">
        <v>132</v>
      </c>
      <c r="B153" s="6" t="s">
        <v>133</v>
      </c>
      <c r="C153" s="6" t="s">
        <v>15</v>
      </c>
      <c r="D153" s="6">
        <v>21445.2104258</v>
      </c>
      <c r="E153" s="6">
        <v>19564.5669309</v>
      </c>
      <c r="F153" s="6">
        <v>49727.582165300002</v>
      </c>
      <c r="G153" s="6">
        <v>10992.9422529</v>
      </c>
      <c r="H153" s="6">
        <v>21.080454939819301</v>
      </c>
      <c r="I153" s="6">
        <v>19.231798775344998</v>
      </c>
      <c r="J153" s="6">
        <v>48.8817798607664</v>
      </c>
      <c r="K153" s="6">
        <v>10.805966424069201</v>
      </c>
    </row>
    <row r="154" spans="1:11" x14ac:dyDescent="0.25">
      <c r="A154" s="6" t="s">
        <v>134</v>
      </c>
      <c r="B154" s="6" t="s">
        <v>135</v>
      </c>
      <c r="C154" s="6" t="s">
        <v>15</v>
      </c>
      <c r="D154" s="6">
        <v>6837.6895612999997</v>
      </c>
      <c r="E154" s="6">
        <v>6170.4664481999998</v>
      </c>
      <c r="F154" s="6">
        <v>16850.152883399998</v>
      </c>
      <c r="G154" s="6">
        <v>3691.8567010000002</v>
      </c>
      <c r="H154" s="6">
        <v>20.380494224872599</v>
      </c>
      <c r="I154" s="6">
        <v>18.391761527764</v>
      </c>
      <c r="J154" s="6">
        <v>50.2237547419547</v>
      </c>
      <c r="K154" s="6">
        <v>11.0039895054087</v>
      </c>
    </row>
    <row r="155" spans="1:11" x14ac:dyDescent="0.25">
      <c r="A155" s="6" t="s">
        <v>136</v>
      </c>
      <c r="B155" s="6" t="s">
        <v>137</v>
      </c>
      <c r="C155" s="6" t="s">
        <v>15</v>
      </c>
      <c r="D155" s="6">
        <v>6915.7398864999996</v>
      </c>
      <c r="E155" s="6">
        <v>11357.041767500001</v>
      </c>
      <c r="F155" s="6">
        <v>17754.4130047</v>
      </c>
      <c r="G155" s="6">
        <v>2700.0446400999999</v>
      </c>
      <c r="H155" s="6">
        <v>17.857559722090201</v>
      </c>
      <c r="I155" s="6">
        <v>29.325720018085299</v>
      </c>
      <c r="J155" s="6">
        <v>45.844767988019598</v>
      </c>
      <c r="K155" s="6">
        <v>6.9719522718048799</v>
      </c>
    </row>
    <row r="156" spans="1:11" x14ac:dyDescent="0.25">
      <c r="A156" s="6" t="s">
        <v>138</v>
      </c>
      <c r="B156" s="6" t="s">
        <v>139</v>
      </c>
      <c r="C156" s="6" t="s">
        <v>15</v>
      </c>
      <c r="D156" s="6">
        <v>5200.9926509999996</v>
      </c>
      <c r="E156" s="6">
        <v>5620.8797244999996</v>
      </c>
      <c r="F156" s="6">
        <v>15597.127197600001</v>
      </c>
      <c r="G156" s="6">
        <v>9625.9735627999999</v>
      </c>
      <c r="H156" s="6">
        <v>14.429176105613299</v>
      </c>
      <c r="I156" s="6">
        <v>15.5940738346722</v>
      </c>
      <c r="J156" s="6">
        <v>43.271296496169697</v>
      </c>
      <c r="K156" s="6">
        <v>26.7054535635449</v>
      </c>
    </row>
    <row r="157" spans="1:11" x14ac:dyDescent="0.25">
      <c r="A157" s="6" t="s">
        <v>140</v>
      </c>
      <c r="B157" s="6" t="s">
        <v>141</v>
      </c>
      <c r="C157" s="6" t="s">
        <v>15</v>
      </c>
      <c r="D157" s="6">
        <v>2259.1094251</v>
      </c>
      <c r="E157" s="6">
        <v>3081.4244322999998</v>
      </c>
      <c r="F157" s="6">
        <v>4805.2428341000004</v>
      </c>
      <c r="G157" s="6">
        <v>1273.2495557</v>
      </c>
      <c r="H157" s="6">
        <v>19.783730908350801</v>
      </c>
      <c r="I157" s="6">
        <v>26.985001747023599</v>
      </c>
      <c r="J157" s="6">
        <v>42.081021008934698</v>
      </c>
      <c r="K157" s="6">
        <v>11.1502463356909</v>
      </c>
    </row>
    <row r="158" spans="1:11" x14ac:dyDescent="0.25">
      <c r="A158" s="6" t="s">
        <v>142</v>
      </c>
      <c r="B158" s="6" t="s">
        <v>143</v>
      </c>
      <c r="C158" s="6" t="s">
        <v>15</v>
      </c>
      <c r="D158" s="6">
        <v>4801.2779822000002</v>
      </c>
      <c r="E158" s="6">
        <v>5111.0220600000002</v>
      </c>
      <c r="F158" s="6">
        <v>11794.4862877</v>
      </c>
      <c r="G158" s="6">
        <v>3621.8148835000002</v>
      </c>
      <c r="H158" s="6">
        <v>18.955953950034601</v>
      </c>
      <c r="I158" s="6">
        <v>20.1788563724397</v>
      </c>
      <c r="J158" s="6">
        <v>46.565880951452499</v>
      </c>
      <c r="K158" s="6">
        <v>14.2993087260732</v>
      </c>
    </row>
    <row r="159" spans="1:11" x14ac:dyDescent="0.25">
      <c r="A159" s="6" t="s">
        <v>144</v>
      </c>
      <c r="B159" s="6" t="s">
        <v>145</v>
      </c>
      <c r="C159" s="6" t="s">
        <v>15</v>
      </c>
      <c r="D159" s="6">
        <v>2792.9157919999998</v>
      </c>
      <c r="E159" s="6">
        <v>2076.2122362</v>
      </c>
      <c r="F159" s="6">
        <v>2093.5682910999999</v>
      </c>
      <c r="G159" s="6">
        <v>495.43157009999999</v>
      </c>
      <c r="H159" s="6">
        <v>37.447947171427302</v>
      </c>
      <c r="I159" s="6">
        <v>27.838249316572501</v>
      </c>
      <c r="J159" s="6">
        <v>28.070962608130099</v>
      </c>
      <c r="K159" s="6">
        <v>6.6428409038700096</v>
      </c>
    </row>
    <row r="160" spans="1:11" x14ac:dyDescent="0.25">
      <c r="A160" s="6" t="s">
        <v>146</v>
      </c>
      <c r="B160" s="6" t="s">
        <v>147</v>
      </c>
      <c r="C160" s="6" t="s">
        <v>15</v>
      </c>
      <c r="D160" s="6">
        <v>3216.8359559</v>
      </c>
      <c r="E160" s="6">
        <v>4630.3791265</v>
      </c>
      <c r="F160" s="6">
        <v>5455.6757166999996</v>
      </c>
      <c r="G160" s="6">
        <v>1448.214941</v>
      </c>
      <c r="H160" s="6">
        <v>21.807422525317701</v>
      </c>
      <c r="I160" s="6">
        <v>31.3900476891884</v>
      </c>
      <c r="J160" s="6">
        <v>36.984859391720498</v>
      </c>
      <c r="K160" s="6">
        <v>9.8176703937733603</v>
      </c>
    </row>
    <row r="161" spans="1:11" x14ac:dyDescent="0.25">
      <c r="A161" s="6" t="s">
        <v>148</v>
      </c>
      <c r="B161" s="6" t="s">
        <v>149</v>
      </c>
      <c r="C161" s="6" t="s">
        <v>15</v>
      </c>
      <c r="D161" s="6">
        <v>5411.4739508000002</v>
      </c>
      <c r="E161" s="6">
        <v>4881.9617764000004</v>
      </c>
      <c r="F161" s="6">
        <v>3914.3291187999998</v>
      </c>
      <c r="G161" s="6">
        <v>693.86412010000004</v>
      </c>
      <c r="H161" s="6">
        <v>36.314646963165302</v>
      </c>
      <c r="I161" s="6">
        <v>32.761262460003998</v>
      </c>
      <c r="J161" s="6">
        <v>26.267793458720401</v>
      </c>
      <c r="K161" s="6">
        <v>4.6562971181102704</v>
      </c>
    </row>
    <row r="162" spans="1:11" x14ac:dyDescent="0.25">
      <c r="A162" s="6" t="s">
        <v>150</v>
      </c>
      <c r="B162" s="6" t="s">
        <v>151</v>
      </c>
      <c r="C162" s="6" t="s">
        <v>15</v>
      </c>
      <c r="D162" s="6">
        <v>6637.9329804999998</v>
      </c>
      <c r="E162" s="6">
        <v>4880.5311344000002</v>
      </c>
      <c r="F162" s="6">
        <v>4569.4867688000004</v>
      </c>
      <c r="G162" s="6">
        <v>868.13627829999996</v>
      </c>
      <c r="H162" s="6">
        <v>39.147787559008101</v>
      </c>
      <c r="I162" s="6">
        <v>28.783357196568801</v>
      </c>
      <c r="J162" s="6">
        <v>26.948945975228298</v>
      </c>
      <c r="K162" s="6">
        <v>5.1199092691948698</v>
      </c>
    </row>
    <row r="163" spans="1:11" x14ac:dyDescent="0.25">
      <c r="A163" s="6" t="s">
        <v>152</v>
      </c>
      <c r="B163" s="6" t="s">
        <v>153</v>
      </c>
      <c r="C163" s="6" t="s">
        <v>15</v>
      </c>
      <c r="D163" s="6">
        <v>6394.3359743000001</v>
      </c>
      <c r="E163" s="6">
        <v>6328.6326048999999</v>
      </c>
      <c r="F163" s="6">
        <v>10738.416434299999</v>
      </c>
      <c r="G163" s="6">
        <v>2139.9257511999999</v>
      </c>
      <c r="H163" s="6">
        <v>24.976596054279899</v>
      </c>
      <c r="I163" s="6">
        <v>24.719955408010399</v>
      </c>
      <c r="J163" s="6">
        <v>41.944791549917497</v>
      </c>
      <c r="K163" s="6">
        <v>8.3586569877922301</v>
      </c>
    </row>
    <row r="164" spans="1:11" x14ac:dyDescent="0.25">
      <c r="A164" s="6" t="s">
        <v>154</v>
      </c>
      <c r="B164" s="6" t="s">
        <v>155</v>
      </c>
      <c r="C164" s="6" t="s">
        <v>15</v>
      </c>
      <c r="D164" s="6">
        <v>6867.0431680000002</v>
      </c>
      <c r="E164" s="6">
        <v>10155.259862000001</v>
      </c>
      <c r="F164" s="6">
        <v>9273.7777016</v>
      </c>
      <c r="G164" s="6">
        <v>1209.9905599000001</v>
      </c>
      <c r="H164" s="6">
        <v>24.9655543142654</v>
      </c>
      <c r="I164" s="6">
        <v>36.920066680472097</v>
      </c>
      <c r="J164" s="6">
        <v>33.715384517547598</v>
      </c>
      <c r="K164" s="6">
        <v>4.3989944877148401</v>
      </c>
    </row>
    <row r="165" spans="1:11" x14ac:dyDescent="0.25">
      <c r="A165" s="6" t="s">
        <v>156</v>
      </c>
      <c r="B165" s="6" t="s">
        <v>157</v>
      </c>
      <c r="C165" s="6" t="s">
        <v>15</v>
      </c>
      <c r="D165" s="6">
        <v>4536.7922072000001</v>
      </c>
      <c r="E165" s="6">
        <v>6005.9752281000001</v>
      </c>
      <c r="F165" s="6">
        <v>6145.0362582999996</v>
      </c>
      <c r="G165" s="6">
        <v>1265.4177987</v>
      </c>
      <c r="H165" s="6">
        <v>25.270073168460598</v>
      </c>
      <c r="I165" s="6">
        <v>33.453468118108603</v>
      </c>
      <c r="J165" s="6">
        <v>34.228042365185303</v>
      </c>
      <c r="K165" s="6">
        <v>7.0484163482455102</v>
      </c>
    </row>
    <row r="166" spans="1:11" x14ac:dyDescent="0.25">
      <c r="A166" s="6" t="s">
        <v>158</v>
      </c>
      <c r="B166" s="6" t="s">
        <v>159</v>
      </c>
      <c r="C166" s="6" t="s">
        <v>15</v>
      </c>
      <c r="D166" s="6">
        <v>12577.229663300001</v>
      </c>
      <c r="E166" s="6">
        <v>9093.0297632000002</v>
      </c>
      <c r="F166" s="6">
        <v>18110.015079000001</v>
      </c>
      <c r="G166" s="6">
        <v>4738.3818596000001</v>
      </c>
      <c r="H166" s="6">
        <v>28.251593130200099</v>
      </c>
      <c r="I166" s="6">
        <v>20.425211598093998</v>
      </c>
      <c r="J166" s="6">
        <v>40.6796084106374</v>
      </c>
      <c r="K166" s="6">
        <v>10.643586861068499</v>
      </c>
    </row>
    <row r="167" spans="1:11" x14ac:dyDescent="0.25">
      <c r="A167" s="6" t="s">
        <v>160</v>
      </c>
      <c r="B167" s="6" t="s">
        <v>161</v>
      </c>
      <c r="C167" s="6" t="s">
        <v>15</v>
      </c>
      <c r="D167" s="6">
        <v>7485.7964911999998</v>
      </c>
      <c r="E167" s="6">
        <v>7300.1151878000001</v>
      </c>
      <c r="F167" s="6">
        <v>5784.2714038000004</v>
      </c>
      <c r="G167" s="6">
        <v>1815.746267</v>
      </c>
      <c r="H167" s="6">
        <v>33.4397396428256</v>
      </c>
      <c r="I167" s="6">
        <v>32.610284226887501</v>
      </c>
      <c r="J167" s="6">
        <v>25.838870986393399</v>
      </c>
      <c r="K167" s="6">
        <v>8.1111051438935302</v>
      </c>
    </row>
    <row r="168" spans="1:11" x14ac:dyDescent="0.25">
      <c r="A168" s="6" t="s">
        <v>162</v>
      </c>
      <c r="B168" s="6" t="s">
        <v>163</v>
      </c>
      <c r="C168" s="6" t="s">
        <v>15</v>
      </c>
      <c r="D168" s="6">
        <v>4016.8005477000002</v>
      </c>
      <c r="E168" s="6">
        <v>5400.6900039000002</v>
      </c>
      <c r="F168" s="6">
        <v>11588.917807600001</v>
      </c>
      <c r="G168" s="6">
        <v>3209.4320914</v>
      </c>
      <c r="H168" s="6">
        <v>16.5874917944484</v>
      </c>
      <c r="I168" s="6">
        <v>22.302302556532499</v>
      </c>
      <c r="J168" s="6">
        <v>47.856764795098698</v>
      </c>
      <c r="K168" s="6">
        <v>13.2534408539204</v>
      </c>
    </row>
    <row r="169" spans="1:11" x14ac:dyDescent="0.25">
      <c r="A169" s="6" t="s">
        <v>164</v>
      </c>
      <c r="B169" s="6" t="s">
        <v>165</v>
      </c>
      <c r="C169" s="6" t="s">
        <v>15</v>
      </c>
      <c r="D169" s="6">
        <v>5911.6055429999997</v>
      </c>
      <c r="E169" s="6">
        <v>7880.0870416999996</v>
      </c>
      <c r="F169" s="6">
        <v>10087.303881100001</v>
      </c>
      <c r="G169" s="6">
        <v>3391.8821139000001</v>
      </c>
      <c r="H169" s="6">
        <v>21.677356399512899</v>
      </c>
      <c r="I169" s="6">
        <v>28.895611187113701</v>
      </c>
      <c r="J169" s="6">
        <v>36.989288231472003</v>
      </c>
      <c r="K169" s="6">
        <v>12.4377441819013</v>
      </c>
    </row>
    <row r="170" spans="1:11" x14ac:dyDescent="0.25">
      <c r="A170" s="6" t="s">
        <v>166</v>
      </c>
      <c r="B170" s="6" t="s">
        <v>167</v>
      </c>
      <c r="C170" s="6" t="s">
        <v>15</v>
      </c>
      <c r="D170" s="6">
        <v>6258.6703360000001</v>
      </c>
      <c r="E170" s="6">
        <v>8343.4870367999993</v>
      </c>
      <c r="F170" s="6">
        <v>10983.4072796</v>
      </c>
      <c r="G170" s="6">
        <v>3992.8704923999999</v>
      </c>
      <c r="H170" s="6">
        <v>21.1595721861584</v>
      </c>
      <c r="I170" s="6">
        <v>28.208006934629299</v>
      </c>
      <c r="J170" s="6">
        <v>37.1331587551241</v>
      </c>
      <c r="K170" s="6">
        <v>13.4992621240883</v>
      </c>
    </row>
    <row r="171" spans="1:11" x14ac:dyDescent="0.25">
      <c r="A171" s="6" t="s">
        <v>168</v>
      </c>
      <c r="B171" s="6" t="s">
        <v>169</v>
      </c>
      <c r="C171" s="6" t="s">
        <v>15</v>
      </c>
      <c r="D171" s="6">
        <v>7606.4656468000003</v>
      </c>
      <c r="E171" s="6">
        <v>10703.9276202</v>
      </c>
      <c r="F171" s="6">
        <v>13778.690207600001</v>
      </c>
      <c r="G171" s="6">
        <v>8744.8688452000006</v>
      </c>
      <c r="H171" s="6">
        <v>18.627796759001701</v>
      </c>
      <c r="I171" s="6">
        <v>26.213302930781399</v>
      </c>
      <c r="J171" s="6">
        <v>33.743219612172702</v>
      </c>
      <c r="K171" s="6">
        <v>21.415680698044198</v>
      </c>
    </row>
    <row r="172" spans="1:11" x14ac:dyDescent="0.25">
      <c r="A172" s="6" t="s">
        <v>170</v>
      </c>
      <c r="B172" s="6" t="s">
        <v>171</v>
      </c>
      <c r="C172" s="6" t="s">
        <v>15</v>
      </c>
      <c r="D172" s="6">
        <v>1835.7429814</v>
      </c>
      <c r="E172" s="6">
        <v>1776.7658303000001</v>
      </c>
      <c r="F172" s="6">
        <v>3405.5532855000001</v>
      </c>
      <c r="G172" s="6">
        <v>1125.4638599</v>
      </c>
      <c r="H172" s="6">
        <v>22.542360533639499</v>
      </c>
      <c r="I172" s="6">
        <v>21.818139214634801</v>
      </c>
      <c r="J172" s="6">
        <v>41.8191493886115</v>
      </c>
      <c r="K172" s="6">
        <v>13.8203508631142</v>
      </c>
    </row>
    <row r="173" spans="1:11" x14ac:dyDescent="0.25">
      <c r="A173" s="6" t="s">
        <v>172</v>
      </c>
      <c r="B173" s="6" t="s">
        <v>173</v>
      </c>
      <c r="C173" s="6" t="s">
        <v>15</v>
      </c>
      <c r="D173" s="6">
        <v>5724.0374677</v>
      </c>
      <c r="E173" s="6">
        <v>4403.5896871000004</v>
      </c>
      <c r="F173" s="6">
        <v>13447.1478009</v>
      </c>
      <c r="G173" s="6">
        <v>8297.0899006</v>
      </c>
      <c r="H173" s="6">
        <v>17.959531058216498</v>
      </c>
      <c r="I173" s="6">
        <v>13.816542291937999</v>
      </c>
      <c r="J173" s="6">
        <v>42.191280182470898</v>
      </c>
      <c r="K173" s="6">
        <v>26.032646467374601</v>
      </c>
    </row>
    <row r="174" spans="1:11" x14ac:dyDescent="0.25">
      <c r="A174" s="6" t="s">
        <v>174</v>
      </c>
      <c r="B174" s="6" t="s">
        <v>175</v>
      </c>
      <c r="C174" s="6" t="s">
        <v>15</v>
      </c>
      <c r="D174" s="6">
        <v>2783.3317615999999</v>
      </c>
      <c r="E174" s="6">
        <v>3377.2661091999998</v>
      </c>
      <c r="F174" s="6">
        <v>11320.283096200001</v>
      </c>
      <c r="G174" s="6">
        <v>9189.6809329000007</v>
      </c>
      <c r="H174" s="6">
        <v>10.435969710898499</v>
      </c>
      <c r="I174" s="6">
        <v>12.662898224175301</v>
      </c>
      <c r="J174" s="6">
        <v>42.444861636913799</v>
      </c>
      <c r="K174" s="6">
        <v>34.456270428012502</v>
      </c>
    </row>
    <row r="175" spans="1:11" x14ac:dyDescent="0.25">
      <c r="A175" s="6" t="s">
        <v>176</v>
      </c>
      <c r="B175" s="6" t="s">
        <v>177</v>
      </c>
      <c r="C175" s="6" t="s">
        <v>15</v>
      </c>
      <c r="D175" s="6">
        <v>766.02370800000006</v>
      </c>
      <c r="E175" s="6">
        <v>635.01248190000001</v>
      </c>
      <c r="F175" s="6">
        <v>1759.7975234999999</v>
      </c>
      <c r="G175" s="6">
        <v>3057.1370487999998</v>
      </c>
      <c r="H175" s="6">
        <v>12.319512865142</v>
      </c>
      <c r="I175" s="6">
        <v>10.212535667750901</v>
      </c>
      <c r="J175" s="6">
        <v>28.301797978821</v>
      </c>
      <c r="K175" s="6">
        <v>49.166153488286</v>
      </c>
    </row>
    <row r="176" spans="1:11" x14ac:dyDescent="0.25">
      <c r="A176" s="6" t="s">
        <v>178</v>
      </c>
      <c r="B176" s="6" t="s">
        <v>179</v>
      </c>
      <c r="C176" s="6" t="s">
        <v>15</v>
      </c>
      <c r="D176" s="6">
        <v>1702.8957484</v>
      </c>
      <c r="E176" s="6">
        <v>2329.1001500000002</v>
      </c>
      <c r="F176" s="6">
        <v>7390.9908002000002</v>
      </c>
      <c r="G176" s="6">
        <v>2479.3543630999998</v>
      </c>
      <c r="H176" s="6">
        <v>12.2489855546082</v>
      </c>
      <c r="I176" s="6">
        <v>16.753294568614098</v>
      </c>
      <c r="J176" s="6">
        <v>53.1636417736986</v>
      </c>
      <c r="K176" s="6">
        <v>17.834078103079001</v>
      </c>
    </row>
    <row r="177" spans="1:11" x14ac:dyDescent="0.25">
      <c r="A177" s="6" t="s">
        <v>180</v>
      </c>
      <c r="B177" s="6" t="s">
        <v>181</v>
      </c>
      <c r="C177" s="6" t="s">
        <v>15</v>
      </c>
      <c r="D177" s="6">
        <v>7386.1329201999997</v>
      </c>
      <c r="E177" s="6">
        <v>7650.2147464</v>
      </c>
      <c r="F177" s="6">
        <v>16045.6305711</v>
      </c>
      <c r="G177" s="6">
        <v>7120.4127243000003</v>
      </c>
      <c r="H177" s="6">
        <v>19.334216351921501</v>
      </c>
      <c r="I177" s="6">
        <v>20.0254867660238</v>
      </c>
      <c r="J177" s="6">
        <v>42.001639601721799</v>
      </c>
      <c r="K177" s="6">
        <v>18.638657280332801</v>
      </c>
    </row>
    <row r="178" spans="1:11" x14ac:dyDescent="0.25">
      <c r="A178" s="6" t="s">
        <v>182</v>
      </c>
      <c r="B178" s="6" t="s">
        <v>183</v>
      </c>
      <c r="C178" s="6" t="s">
        <v>15</v>
      </c>
      <c r="D178" s="6">
        <v>4779.5843750000004</v>
      </c>
      <c r="E178" s="6">
        <v>4222.9245975000003</v>
      </c>
      <c r="F178" s="6">
        <v>9261.6496523000005</v>
      </c>
      <c r="G178" s="6">
        <v>8414.7228861999993</v>
      </c>
      <c r="H178" s="6">
        <v>17.915235213400301</v>
      </c>
      <c r="I178" s="6">
        <v>15.8287167914399</v>
      </c>
      <c r="J178" s="6">
        <v>34.715284628710201</v>
      </c>
      <c r="K178" s="6">
        <v>31.540763366449699</v>
      </c>
    </row>
    <row r="179" spans="1:11" x14ac:dyDescent="0.25">
      <c r="A179" s="6" t="s">
        <v>184</v>
      </c>
      <c r="B179" s="6" t="s">
        <v>185</v>
      </c>
      <c r="C179" s="6" t="s">
        <v>15</v>
      </c>
      <c r="D179" s="6">
        <v>7425.5299598000001</v>
      </c>
      <c r="E179" s="6">
        <v>6138.8506450000004</v>
      </c>
      <c r="F179" s="6">
        <v>14018.4624879</v>
      </c>
      <c r="G179" s="6">
        <v>16886.0564786</v>
      </c>
      <c r="H179" s="6">
        <v>16.698254356157701</v>
      </c>
      <c r="I179" s="6">
        <v>13.8048179833125</v>
      </c>
      <c r="J179" s="6">
        <v>31.524194713708301</v>
      </c>
      <c r="K179" s="6">
        <v>37.972732946821502</v>
      </c>
    </row>
    <row r="180" spans="1:11" x14ac:dyDescent="0.25">
      <c r="A180" s="6" t="s">
        <v>186</v>
      </c>
      <c r="B180" s="6" t="s">
        <v>187</v>
      </c>
      <c r="C180" s="6" t="s">
        <v>15</v>
      </c>
      <c r="D180" s="6">
        <v>4308.1799744999998</v>
      </c>
      <c r="E180" s="6">
        <v>4410.8994524</v>
      </c>
      <c r="F180" s="6">
        <v>11974.539714299999</v>
      </c>
      <c r="G180" s="6">
        <v>10671.1944857</v>
      </c>
      <c r="H180" s="6">
        <v>13.7357104229852</v>
      </c>
      <c r="I180" s="6">
        <v>14.063209508813999</v>
      </c>
      <c r="J180" s="6">
        <v>38.178258786240796</v>
      </c>
      <c r="K180" s="6">
        <v>34.022821281959899</v>
      </c>
    </row>
    <row r="181" spans="1:11" x14ac:dyDescent="0.25">
      <c r="A181" s="6" t="s">
        <v>188</v>
      </c>
      <c r="B181" s="6" t="s">
        <v>189</v>
      </c>
      <c r="C181" s="6" t="s">
        <v>15</v>
      </c>
      <c r="D181" s="6">
        <v>3105.8351084999999</v>
      </c>
      <c r="E181" s="6">
        <v>2306.8927666999998</v>
      </c>
      <c r="F181" s="6">
        <v>5251.3689485000004</v>
      </c>
      <c r="G181" s="6">
        <v>1547.1362067</v>
      </c>
      <c r="H181" s="6">
        <v>25.434246490653202</v>
      </c>
      <c r="I181" s="6">
        <v>18.8915628827733</v>
      </c>
      <c r="J181" s="6">
        <v>43.004411883932299</v>
      </c>
      <c r="K181" s="6">
        <v>12.669778742641199</v>
      </c>
    </row>
    <row r="182" spans="1:11" x14ac:dyDescent="0.25">
      <c r="A182" s="6" t="s">
        <v>190</v>
      </c>
      <c r="B182" s="6" t="s">
        <v>191</v>
      </c>
      <c r="C182" s="6" t="s">
        <v>15</v>
      </c>
      <c r="D182" s="6">
        <v>3501.1103710000002</v>
      </c>
      <c r="E182" s="6">
        <v>5449.9384831999996</v>
      </c>
      <c r="F182" s="6">
        <v>10684.129162699999</v>
      </c>
      <c r="G182" s="6">
        <v>5559.4720078</v>
      </c>
      <c r="H182" s="6">
        <v>13.896245304331</v>
      </c>
      <c r="I182" s="6">
        <v>21.631332357691299</v>
      </c>
      <c r="J182" s="6">
        <v>42.406340839129101</v>
      </c>
      <c r="K182" s="6">
        <v>22.0660814988487</v>
      </c>
    </row>
    <row r="183" spans="1:11" x14ac:dyDescent="0.25">
      <c r="A183" s="6" t="s">
        <v>192</v>
      </c>
      <c r="B183" s="6" t="s">
        <v>193</v>
      </c>
      <c r="C183" s="6" t="s">
        <v>15</v>
      </c>
      <c r="D183" s="6">
        <v>3957.7848342000002</v>
      </c>
      <c r="E183" s="6">
        <v>5722.9420442000001</v>
      </c>
      <c r="F183" s="6">
        <v>8669.8899832999996</v>
      </c>
      <c r="G183" s="6">
        <v>5425.1820054999998</v>
      </c>
      <c r="H183" s="6">
        <v>16.646274879368899</v>
      </c>
      <c r="I183" s="6">
        <v>24.070451117817601</v>
      </c>
      <c r="J183" s="6">
        <v>36.4651889584269</v>
      </c>
      <c r="K183" s="6">
        <v>22.818085044386599</v>
      </c>
    </row>
    <row r="184" spans="1:11" x14ac:dyDescent="0.25">
      <c r="A184" s="6" t="s">
        <v>194</v>
      </c>
      <c r="B184" s="6" t="s">
        <v>195</v>
      </c>
      <c r="C184" s="6" t="s">
        <v>15</v>
      </c>
      <c r="D184" s="6">
        <v>6549.2524659999999</v>
      </c>
      <c r="E184" s="6">
        <v>6654.8465286999999</v>
      </c>
      <c r="F184" s="6">
        <v>19779.179910399998</v>
      </c>
      <c r="G184" s="6">
        <v>16395.425946399999</v>
      </c>
      <c r="H184" s="6">
        <v>13.263313579600799</v>
      </c>
      <c r="I184" s="6">
        <v>13.4771589265324</v>
      </c>
      <c r="J184" s="6">
        <v>40.056092945092999</v>
      </c>
      <c r="K184" s="6">
        <v>33.203434548773799</v>
      </c>
    </row>
    <row r="185" spans="1:11" x14ac:dyDescent="0.25">
      <c r="A185" s="6" t="s">
        <v>196</v>
      </c>
      <c r="B185" s="6" t="s">
        <v>197</v>
      </c>
      <c r="C185" s="6" t="s">
        <v>15</v>
      </c>
      <c r="D185" s="6">
        <v>11532.501553800001</v>
      </c>
      <c r="E185" s="6">
        <v>9084.4139864999997</v>
      </c>
      <c r="F185" s="6">
        <v>21936.946061899998</v>
      </c>
      <c r="G185" s="6">
        <v>14014.035641300001</v>
      </c>
      <c r="H185" s="6">
        <v>20.3870076770887</v>
      </c>
      <c r="I185" s="6">
        <v>16.0593100135852</v>
      </c>
      <c r="J185" s="6">
        <v>38.779850641205698</v>
      </c>
      <c r="K185" s="6">
        <v>24.773831668120401</v>
      </c>
    </row>
    <row r="186" spans="1:11" x14ac:dyDescent="0.25">
      <c r="A186" s="6" t="s">
        <v>198</v>
      </c>
      <c r="B186" s="6" t="s">
        <v>199</v>
      </c>
      <c r="C186" s="6" t="s">
        <v>15</v>
      </c>
      <c r="D186" s="6">
        <v>3692.3926594</v>
      </c>
      <c r="E186" s="6">
        <v>3930.2245827000002</v>
      </c>
      <c r="F186" s="6">
        <v>11290.103296699999</v>
      </c>
      <c r="G186" s="6">
        <v>11940.899437100001</v>
      </c>
      <c r="H186" s="6">
        <v>11.9674536157642</v>
      </c>
      <c r="I186" s="6">
        <v>12.7382932238419</v>
      </c>
      <c r="J186" s="6">
        <v>36.592475390306802</v>
      </c>
      <c r="K186" s="6">
        <v>38.701777770086998</v>
      </c>
    </row>
    <row r="187" spans="1:11" x14ac:dyDescent="0.25">
      <c r="A187" s="6" t="s">
        <v>200</v>
      </c>
      <c r="B187" s="6" t="s">
        <v>201</v>
      </c>
      <c r="C187" s="6" t="s">
        <v>15</v>
      </c>
      <c r="D187" s="6">
        <v>14012.7937454</v>
      </c>
      <c r="E187" s="6">
        <v>21804.984465599999</v>
      </c>
      <c r="F187" s="6">
        <v>46943.917015400002</v>
      </c>
      <c r="G187" s="6">
        <v>22815.777228399998</v>
      </c>
      <c r="H187" s="6">
        <v>13.272522461076299</v>
      </c>
      <c r="I187" s="6">
        <v>20.653065430161</v>
      </c>
      <c r="J187" s="6">
        <v>44.463952322307897</v>
      </c>
      <c r="K187" s="6">
        <v>21.6104597864549</v>
      </c>
    </row>
    <row r="188" spans="1:11" x14ac:dyDescent="0.25">
      <c r="A188" s="6" t="s">
        <v>202</v>
      </c>
      <c r="B188" s="6" t="s">
        <v>203</v>
      </c>
      <c r="C188" s="6" t="s">
        <v>15</v>
      </c>
      <c r="D188" s="6">
        <v>2139.6283947000002</v>
      </c>
      <c r="E188" s="6">
        <v>4453.4851883000001</v>
      </c>
      <c r="F188" s="6">
        <v>10758.777414</v>
      </c>
      <c r="G188" s="6">
        <v>2817.7308702999999</v>
      </c>
      <c r="H188" s="6">
        <v>10.6081730672843</v>
      </c>
      <c r="I188" s="6">
        <v>22.080162025844501</v>
      </c>
      <c r="J188" s="6">
        <v>53.341492888583403</v>
      </c>
      <c r="K188" s="6">
        <v>13.9701720182878</v>
      </c>
    </row>
    <row r="189" spans="1:11" x14ac:dyDescent="0.25">
      <c r="A189" s="6" t="s">
        <v>204</v>
      </c>
      <c r="B189" s="6" t="s">
        <v>205</v>
      </c>
      <c r="C189" s="6" t="s">
        <v>15</v>
      </c>
      <c r="D189" s="6">
        <v>8159.6147517999998</v>
      </c>
      <c r="E189" s="6">
        <v>11233.873921599999</v>
      </c>
      <c r="F189" s="6">
        <v>27402.340615199999</v>
      </c>
      <c r="G189" s="6">
        <v>6286.6419686999998</v>
      </c>
      <c r="H189" s="6">
        <v>15.371580407869301</v>
      </c>
      <c r="I189" s="6">
        <v>21.1630575131807</v>
      </c>
      <c r="J189" s="6">
        <v>51.622202143483598</v>
      </c>
      <c r="K189" s="6">
        <v>11.843159935466399</v>
      </c>
    </row>
    <row r="190" spans="1:11" x14ac:dyDescent="0.25">
      <c r="A190" s="6" t="s">
        <v>206</v>
      </c>
      <c r="B190" s="6" t="s">
        <v>207</v>
      </c>
      <c r="C190" s="6" t="s">
        <v>15</v>
      </c>
      <c r="D190" s="6">
        <v>9712.2893048000005</v>
      </c>
      <c r="E190" s="6">
        <v>11509.3731622</v>
      </c>
      <c r="F190" s="6">
        <v>22636.6378678</v>
      </c>
      <c r="G190" s="6">
        <v>8398.6821725000009</v>
      </c>
      <c r="H190" s="6">
        <v>18.5856297834328</v>
      </c>
      <c r="I190" s="6">
        <v>22.0245651585263</v>
      </c>
      <c r="J190" s="6">
        <v>43.317919982535898</v>
      </c>
      <c r="K190" s="6">
        <v>16.071885075505001</v>
      </c>
    </row>
    <row r="191" spans="1:11" x14ac:dyDescent="0.25">
      <c r="A191" s="6" t="s">
        <v>208</v>
      </c>
      <c r="B191" s="6" t="s">
        <v>209</v>
      </c>
      <c r="C191" s="6" t="s">
        <v>15</v>
      </c>
      <c r="D191" s="6">
        <v>10584.2675351</v>
      </c>
      <c r="E191" s="6">
        <v>13308.3498824</v>
      </c>
      <c r="F191" s="6">
        <v>15837.354301199999</v>
      </c>
      <c r="G191" s="6">
        <v>4793.8088266000004</v>
      </c>
      <c r="H191" s="6">
        <v>23.772167155327701</v>
      </c>
      <c r="I191" s="6">
        <v>29.8904309548908</v>
      </c>
      <c r="J191" s="6">
        <v>35.570551528270499</v>
      </c>
      <c r="K191" s="6">
        <v>10.766850361511001</v>
      </c>
    </row>
    <row r="192" spans="1:11" x14ac:dyDescent="0.25">
      <c r="A192" s="6" t="s">
        <v>210</v>
      </c>
      <c r="B192" s="6" t="s">
        <v>211</v>
      </c>
      <c r="C192" s="6" t="s">
        <v>15</v>
      </c>
      <c r="D192" s="6">
        <v>3691.3765318999999</v>
      </c>
      <c r="E192" s="6">
        <v>3681.5437084</v>
      </c>
      <c r="F192" s="6">
        <v>4655.3373793000001</v>
      </c>
      <c r="G192" s="6">
        <v>1492.7194632000001</v>
      </c>
      <c r="H192" s="6">
        <v>27.301107821533002</v>
      </c>
      <c r="I192" s="6">
        <v>27.2283850926963</v>
      </c>
      <c r="J192" s="6">
        <v>34.4304805103327</v>
      </c>
      <c r="K192" s="6">
        <v>11.040026575438</v>
      </c>
    </row>
    <row r="193" spans="1:11" x14ac:dyDescent="0.25">
      <c r="A193" s="6" t="s">
        <v>212</v>
      </c>
      <c r="B193" s="6" t="s">
        <v>213</v>
      </c>
      <c r="C193" s="6" t="s">
        <v>15</v>
      </c>
      <c r="D193" s="6">
        <v>4389.4569431</v>
      </c>
      <c r="E193" s="6">
        <v>5703.3658373999997</v>
      </c>
      <c r="F193" s="6">
        <v>10213.5911354</v>
      </c>
      <c r="G193" s="6">
        <v>4278.4601269000004</v>
      </c>
      <c r="H193" s="6">
        <v>17.854299092435301</v>
      </c>
      <c r="I193" s="6">
        <v>23.198678290850602</v>
      </c>
      <c r="J193" s="6">
        <v>41.544207701121699</v>
      </c>
      <c r="K193" s="6">
        <v>17.402814915592401</v>
      </c>
    </row>
    <row r="194" spans="1:11" x14ac:dyDescent="0.25">
      <c r="A194" s="6" t="s">
        <v>214</v>
      </c>
      <c r="B194" s="6" t="s">
        <v>215</v>
      </c>
      <c r="C194" s="6" t="s">
        <v>15</v>
      </c>
      <c r="D194" s="6">
        <v>859.18205950000004</v>
      </c>
      <c r="E194" s="6">
        <v>2069.4245950999998</v>
      </c>
      <c r="F194" s="6">
        <v>5405.6407098999998</v>
      </c>
      <c r="G194" s="6">
        <v>3369.6611717999999</v>
      </c>
      <c r="H194" s="6">
        <v>7.3409840553283798</v>
      </c>
      <c r="I194" s="6">
        <v>17.681482973671802</v>
      </c>
      <c r="J194" s="6">
        <v>46.186628109184703</v>
      </c>
      <c r="K194" s="6">
        <v>28.7909048618152</v>
      </c>
    </row>
    <row r="195" spans="1:11" x14ac:dyDescent="0.25">
      <c r="A195" s="6" t="s">
        <v>216</v>
      </c>
      <c r="B195" s="6" t="s">
        <v>217</v>
      </c>
      <c r="C195" s="6" t="s">
        <v>15</v>
      </c>
      <c r="D195" s="6">
        <v>4711.9751409</v>
      </c>
      <c r="E195" s="6">
        <v>7869.9708159000002</v>
      </c>
      <c r="F195" s="6">
        <v>17333.249195699998</v>
      </c>
      <c r="G195" s="6">
        <v>11670.2992185</v>
      </c>
      <c r="H195" s="6">
        <v>11.3308142951546</v>
      </c>
      <c r="I195" s="6">
        <v>18.924798021370101</v>
      </c>
      <c r="J195" s="6">
        <v>41.680998285275898</v>
      </c>
      <c r="K195" s="6">
        <v>28.063389398199298</v>
      </c>
    </row>
    <row r="196" spans="1:11" x14ac:dyDescent="0.25">
      <c r="A196" s="6" t="s">
        <v>218</v>
      </c>
      <c r="B196" s="6" t="s">
        <v>219</v>
      </c>
      <c r="C196" s="6" t="s">
        <v>15</v>
      </c>
      <c r="D196" s="6">
        <v>6435.8313006999997</v>
      </c>
      <c r="E196" s="6">
        <v>4521.7485939999997</v>
      </c>
      <c r="F196" s="6">
        <v>5589.6458248999998</v>
      </c>
      <c r="G196" s="6">
        <v>3329.1912406000001</v>
      </c>
      <c r="H196" s="6">
        <v>32.379232703695699</v>
      </c>
      <c r="I196" s="6">
        <v>22.749314441603001</v>
      </c>
      <c r="J196" s="6">
        <v>28.121999232017298</v>
      </c>
      <c r="K196" s="6">
        <v>16.749453622684001</v>
      </c>
    </row>
    <row r="197" spans="1:11" x14ac:dyDescent="0.25">
      <c r="A197" s="6" t="s">
        <v>220</v>
      </c>
      <c r="B197" s="6" t="s">
        <v>221</v>
      </c>
      <c r="C197" s="6" t="s">
        <v>15</v>
      </c>
      <c r="D197" s="6">
        <v>4493.7528543999997</v>
      </c>
      <c r="E197" s="6">
        <v>4903.9068421000002</v>
      </c>
      <c r="F197" s="6">
        <v>7455.6653225</v>
      </c>
      <c r="G197" s="6">
        <v>2954.4301988000002</v>
      </c>
      <c r="H197" s="6">
        <v>22.686835560052501</v>
      </c>
      <c r="I197" s="6">
        <v>24.757509309753399</v>
      </c>
      <c r="J197" s="6">
        <v>37.6401325668648</v>
      </c>
      <c r="K197" s="6">
        <v>14.915522563329301</v>
      </c>
    </row>
    <row r="198" spans="1:11" x14ac:dyDescent="0.25">
      <c r="A198" s="6" t="s">
        <v>222</v>
      </c>
      <c r="B198" s="6" t="s">
        <v>223</v>
      </c>
      <c r="C198" s="6" t="s">
        <v>15</v>
      </c>
      <c r="D198" s="6">
        <v>8641.5901718999994</v>
      </c>
      <c r="E198" s="6">
        <v>10513.747856</v>
      </c>
      <c r="F198" s="6">
        <v>17943.564475800002</v>
      </c>
      <c r="G198" s="6">
        <v>9528.6262600999999</v>
      </c>
      <c r="H198" s="6">
        <v>18.533236482841499</v>
      </c>
      <c r="I198" s="6">
        <v>22.5483703184427</v>
      </c>
      <c r="J198" s="6">
        <v>38.482769624562998</v>
      </c>
      <c r="K198" s="6">
        <v>20.4356235741528</v>
      </c>
    </row>
    <row r="199" spans="1:11" x14ac:dyDescent="0.25">
      <c r="A199" s="6" t="s">
        <v>224</v>
      </c>
      <c r="B199" s="6" t="s">
        <v>225</v>
      </c>
      <c r="C199" s="6" t="s">
        <v>15</v>
      </c>
      <c r="D199" s="6">
        <v>1163.3346051000001</v>
      </c>
      <c r="E199" s="6">
        <v>1635.3278653</v>
      </c>
      <c r="F199" s="6">
        <v>4541.4442417999999</v>
      </c>
      <c r="G199" s="6">
        <v>2353.1621451000001</v>
      </c>
      <c r="H199" s="6">
        <v>12.001468464623199</v>
      </c>
      <c r="I199" s="6">
        <v>16.8707573201009</v>
      </c>
      <c r="J199" s="6">
        <v>46.8515245853295</v>
      </c>
      <c r="K199" s="6">
        <v>24.276249629946399</v>
      </c>
    </row>
    <row r="200" spans="1:11" x14ac:dyDescent="0.25">
      <c r="A200" s="6" t="s">
        <v>226</v>
      </c>
      <c r="B200" s="6" t="s">
        <v>227</v>
      </c>
      <c r="C200" s="6" t="s">
        <v>15</v>
      </c>
      <c r="D200" s="6">
        <v>10688.7105601</v>
      </c>
      <c r="E200" s="6">
        <v>10802.7091655</v>
      </c>
      <c r="F200" s="6">
        <v>24146.533998899999</v>
      </c>
      <c r="G200" s="6">
        <v>13900.420826899999</v>
      </c>
      <c r="H200" s="6">
        <v>17.952640865048</v>
      </c>
      <c r="I200" s="6">
        <v>18.144111670656901</v>
      </c>
      <c r="J200" s="6">
        <v>40.5562533086188</v>
      </c>
      <c r="K200" s="6">
        <v>23.346994155676299</v>
      </c>
    </row>
    <row r="201" spans="1:11" x14ac:dyDescent="0.25">
      <c r="A201" s="6" t="s">
        <v>228</v>
      </c>
      <c r="B201" s="6" t="s">
        <v>229</v>
      </c>
      <c r="C201" s="6" t="s">
        <v>15</v>
      </c>
      <c r="D201" s="6">
        <v>12105.2290973</v>
      </c>
      <c r="E201" s="6">
        <v>11612.592328999999</v>
      </c>
      <c r="F201" s="6">
        <v>28158.718871500001</v>
      </c>
      <c r="G201" s="6">
        <v>13718.3845145</v>
      </c>
      <c r="H201" s="6">
        <v>18.454520882429801</v>
      </c>
      <c r="I201" s="6">
        <v>17.703492095203199</v>
      </c>
      <c r="J201" s="6">
        <v>42.928197497102502</v>
      </c>
      <c r="K201" s="6">
        <v>20.913789525264601</v>
      </c>
    </row>
    <row r="202" spans="1:11" x14ac:dyDescent="0.25">
      <c r="A202" s="6" t="s">
        <v>230</v>
      </c>
      <c r="B202" s="6" t="s">
        <v>231</v>
      </c>
      <c r="C202" s="6" t="s">
        <v>15</v>
      </c>
      <c r="D202" s="6">
        <v>5507.0942283000004</v>
      </c>
      <c r="E202" s="6">
        <v>6090.0311356000002</v>
      </c>
      <c r="F202" s="6">
        <v>15143.184083300001</v>
      </c>
      <c r="G202" s="6">
        <v>16852.439758100001</v>
      </c>
      <c r="H202" s="6">
        <v>12.633050974519501</v>
      </c>
      <c r="I202" s="6">
        <v>13.970284615267101</v>
      </c>
      <c r="J202" s="6">
        <v>34.737850581488203</v>
      </c>
      <c r="K202" s="6">
        <v>38.658813828725201</v>
      </c>
    </row>
    <row r="203" spans="1:11" x14ac:dyDescent="0.25">
      <c r="A203" s="6" t="s">
        <v>232</v>
      </c>
      <c r="B203" s="6" t="s">
        <v>233</v>
      </c>
      <c r="C203" s="6" t="s">
        <v>15</v>
      </c>
      <c r="D203" s="6">
        <v>3922.5068290999998</v>
      </c>
      <c r="E203" s="6">
        <v>3977.8064546999999</v>
      </c>
      <c r="F203" s="6">
        <v>12405.3949245</v>
      </c>
      <c r="G203" s="6">
        <v>16668.758272499999</v>
      </c>
      <c r="H203" s="6">
        <v>10.608690814069901</v>
      </c>
      <c r="I203" s="6">
        <v>10.758252473407801</v>
      </c>
      <c r="J203" s="6">
        <v>33.551247942798099</v>
      </c>
      <c r="K203" s="6">
        <v>45.081808769724098</v>
      </c>
    </row>
    <row r="204" spans="1:11" x14ac:dyDescent="0.25">
      <c r="A204" s="6" t="s">
        <v>234</v>
      </c>
      <c r="B204" s="6" t="s">
        <v>235</v>
      </c>
      <c r="C204" s="6" t="s">
        <v>15</v>
      </c>
      <c r="D204" s="6">
        <v>813.77940709999996</v>
      </c>
      <c r="E204" s="6">
        <v>1343.4202902</v>
      </c>
      <c r="F204" s="6">
        <v>2710.2398413000001</v>
      </c>
      <c r="G204" s="6">
        <v>1114.3151688999999</v>
      </c>
      <c r="H204" s="6">
        <v>13.6043593709998</v>
      </c>
      <c r="I204" s="6">
        <v>22.458632222341102</v>
      </c>
      <c r="J204" s="6">
        <v>45.3084416501042</v>
      </c>
      <c r="K204" s="6">
        <v>18.6285667565549</v>
      </c>
    </row>
    <row r="205" spans="1:11" x14ac:dyDescent="0.25">
      <c r="A205" s="6" t="s">
        <v>236</v>
      </c>
      <c r="B205" s="6" t="s">
        <v>237</v>
      </c>
      <c r="C205" s="6" t="s">
        <v>15</v>
      </c>
      <c r="D205" s="6">
        <v>1021.4799652</v>
      </c>
      <c r="E205" s="6">
        <v>1072.9681737000001</v>
      </c>
      <c r="F205" s="6">
        <v>1014.9416791</v>
      </c>
      <c r="G205" s="6">
        <v>197.45923260000001</v>
      </c>
      <c r="H205" s="6">
        <v>30.889827432995801</v>
      </c>
      <c r="I205" s="6">
        <v>32.446844633120399</v>
      </c>
      <c r="J205" s="6">
        <v>30.6921079120877</v>
      </c>
      <c r="K205" s="6">
        <v>5.9712200217960598</v>
      </c>
    </row>
    <row r="206" spans="1:11" x14ac:dyDescent="0.25">
      <c r="A206" s="6" t="s">
        <v>238</v>
      </c>
      <c r="B206" s="6" t="s">
        <v>239</v>
      </c>
      <c r="C206" s="6" t="s">
        <v>15</v>
      </c>
      <c r="D206" s="6">
        <v>1980.4753548000001</v>
      </c>
      <c r="E206" s="6">
        <v>1781.8844741</v>
      </c>
      <c r="F206" s="6">
        <v>1574.8972974000001</v>
      </c>
      <c r="G206" s="6">
        <v>302.7091552</v>
      </c>
      <c r="H206" s="6">
        <v>35.1150211889791</v>
      </c>
      <c r="I206" s="6">
        <v>31.593885231989201</v>
      </c>
      <c r="J206" s="6">
        <v>27.923877888524199</v>
      </c>
      <c r="K206" s="6">
        <v>5.3672156905074901</v>
      </c>
    </row>
    <row r="207" spans="1:11" x14ac:dyDescent="0.25">
      <c r="A207" s="6" t="s">
        <v>240</v>
      </c>
      <c r="B207" s="6" t="s">
        <v>241</v>
      </c>
      <c r="C207" s="6" t="s">
        <v>15</v>
      </c>
      <c r="D207" s="6">
        <v>2557.6344734999998</v>
      </c>
      <c r="E207" s="6">
        <v>2656.0547031000001</v>
      </c>
      <c r="F207" s="6">
        <v>2235.4876685999998</v>
      </c>
      <c r="G207" s="6">
        <v>419.5671226</v>
      </c>
      <c r="H207" s="6">
        <v>32.503719576671898</v>
      </c>
      <c r="I207" s="6">
        <v>33.754493906129703</v>
      </c>
      <c r="J207" s="6">
        <v>28.409714151940001</v>
      </c>
      <c r="K207" s="6">
        <v>5.3320723652583899</v>
      </c>
    </row>
    <row r="208" spans="1:11" x14ac:dyDescent="0.25">
      <c r="A208" s="6" t="s">
        <v>242</v>
      </c>
      <c r="B208" s="6" t="s">
        <v>243</v>
      </c>
      <c r="C208" s="6" t="s">
        <v>15</v>
      </c>
      <c r="D208" s="6">
        <v>2443.5256055999998</v>
      </c>
      <c r="E208" s="6">
        <v>3359.9255572000002</v>
      </c>
      <c r="F208" s="6">
        <v>5081.5476670999997</v>
      </c>
      <c r="G208" s="6">
        <v>1908.72928</v>
      </c>
      <c r="H208" s="6">
        <v>19.099402336908799</v>
      </c>
      <c r="I208" s="6">
        <v>26.262286710626899</v>
      </c>
      <c r="J208" s="6">
        <v>39.719053144234103</v>
      </c>
      <c r="K208" s="6">
        <v>14.919257808230199</v>
      </c>
    </row>
    <row r="209" spans="1:11" x14ac:dyDescent="0.25">
      <c r="A209" s="6" t="s">
        <v>244</v>
      </c>
      <c r="B209" s="6" t="s">
        <v>245</v>
      </c>
      <c r="C209" s="6" t="s">
        <v>15</v>
      </c>
      <c r="D209" s="6">
        <v>5266.8122862999999</v>
      </c>
      <c r="E209" s="6">
        <v>4211.0646895999998</v>
      </c>
      <c r="F209" s="6">
        <v>3407.6893295</v>
      </c>
      <c r="G209" s="6">
        <v>182.7763333</v>
      </c>
      <c r="H209" s="6">
        <v>40.302067614167797</v>
      </c>
      <c r="I209" s="6">
        <v>32.2234028141376</v>
      </c>
      <c r="J209" s="6">
        <v>26.075910493872598</v>
      </c>
      <c r="K209" s="6">
        <v>1.39861907782196</v>
      </c>
    </row>
    <row r="210" spans="1:11" x14ac:dyDescent="0.25">
      <c r="A210" s="6" t="s">
        <v>246</v>
      </c>
      <c r="B210" s="6" t="s">
        <v>247</v>
      </c>
      <c r="C210" s="6" t="s">
        <v>15</v>
      </c>
      <c r="D210" s="6">
        <v>2490.6484323</v>
      </c>
      <c r="E210" s="6">
        <v>3471.4671539000001</v>
      </c>
      <c r="F210" s="6">
        <v>2683.2870630000002</v>
      </c>
      <c r="G210" s="6">
        <v>289.7421028</v>
      </c>
      <c r="H210" s="6">
        <v>27.8747407169034</v>
      </c>
      <c r="I210" s="6">
        <v>38.851828932295298</v>
      </c>
      <c r="J210" s="6">
        <v>30.030706132649801</v>
      </c>
      <c r="K210" s="6">
        <v>3.2427242181515399</v>
      </c>
    </row>
    <row r="211" spans="1:11" x14ac:dyDescent="0.25">
      <c r="A211" s="6" t="s">
        <v>248</v>
      </c>
      <c r="B211" s="6" t="s">
        <v>249</v>
      </c>
      <c r="C211" s="6" t="s">
        <v>15</v>
      </c>
      <c r="D211" s="6">
        <v>1922.0261892999999</v>
      </c>
      <c r="E211" s="6">
        <v>2523.0297595000002</v>
      </c>
      <c r="F211" s="6">
        <v>1796.0262424</v>
      </c>
      <c r="G211" s="6">
        <v>308.0058459</v>
      </c>
      <c r="H211" s="6">
        <v>29.347997437381999</v>
      </c>
      <c r="I211" s="6">
        <v>38.5249021727493</v>
      </c>
      <c r="J211" s="6">
        <v>27.424066255113299</v>
      </c>
      <c r="K211" s="6">
        <v>4.7030341347554696</v>
      </c>
    </row>
    <row r="212" spans="1:11" x14ac:dyDescent="0.25">
      <c r="A212" s="6" t="s">
        <v>250</v>
      </c>
      <c r="B212" s="6" t="s">
        <v>251</v>
      </c>
      <c r="C212" s="6" t="s">
        <v>15</v>
      </c>
      <c r="D212" s="6">
        <v>8155.9919920000002</v>
      </c>
      <c r="E212" s="6">
        <v>3217.1867434000001</v>
      </c>
      <c r="F212" s="6">
        <v>2847.7391627000002</v>
      </c>
      <c r="G212" s="6">
        <v>536.90243199999998</v>
      </c>
      <c r="H212" s="6">
        <v>55.2655596122489</v>
      </c>
      <c r="I212" s="6">
        <v>21.799877430668001</v>
      </c>
      <c r="J212" s="6">
        <v>19.296475353421702</v>
      </c>
      <c r="K212" s="6">
        <v>3.6380876036614702</v>
      </c>
    </row>
    <row r="213" spans="1:11" x14ac:dyDescent="0.25">
      <c r="A213" s="6" t="s">
        <v>252</v>
      </c>
      <c r="B213" s="6" t="s">
        <v>253</v>
      </c>
      <c r="C213" s="6" t="s">
        <v>15</v>
      </c>
      <c r="D213" s="6">
        <v>2195.4619895000001</v>
      </c>
      <c r="E213" s="6">
        <v>2946.5036352000002</v>
      </c>
      <c r="F213" s="6">
        <v>2200.9885481000001</v>
      </c>
      <c r="G213" s="6">
        <v>243.00352219999999</v>
      </c>
      <c r="H213" s="6">
        <v>28.941131466460199</v>
      </c>
      <c r="I213" s="6">
        <v>38.841551108860997</v>
      </c>
      <c r="J213" s="6">
        <v>29.013983950249301</v>
      </c>
      <c r="K213" s="6">
        <v>3.2033334744295598</v>
      </c>
    </row>
    <row r="214" spans="1:11" x14ac:dyDescent="0.25">
      <c r="A214" s="6" t="s">
        <v>254</v>
      </c>
      <c r="B214" s="6" t="s">
        <v>255</v>
      </c>
      <c r="C214" s="6" t="s">
        <v>15</v>
      </c>
      <c r="D214" s="6">
        <v>1904.4200716</v>
      </c>
      <c r="E214" s="6">
        <v>2957.8725472000001</v>
      </c>
      <c r="F214" s="6">
        <v>1817.7091505000001</v>
      </c>
      <c r="G214" s="6">
        <v>141.4589872</v>
      </c>
      <c r="H214" s="6">
        <v>27.918068278635602</v>
      </c>
      <c r="I214" s="6">
        <v>43.361277778832303</v>
      </c>
      <c r="J214" s="6">
        <v>26.646919411915601</v>
      </c>
      <c r="K214" s="6">
        <v>2.0737345306165902</v>
      </c>
    </row>
    <row r="215" spans="1:11" x14ac:dyDescent="0.25">
      <c r="A215" s="6" t="s">
        <v>256</v>
      </c>
      <c r="B215" s="6" t="s">
        <v>257</v>
      </c>
      <c r="C215" s="6" t="s">
        <v>15</v>
      </c>
      <c r="D215" s="6">
        <v>2138.2855046</v>
      </c>
      <c r="E215" s="6">
        <v>4243.9929433999996</v>
      </c>
      <c r="F215" s="6">
        <v>4614.7186828000004</v>
      </c>
      <c r="G215" s="6">
        <v>531.98604039999998</v>
      </c>
      <c r="H215" s="6">
        <v>18.547043332854798</v>
      </c>
      <c r="I215" s="6">
        <v>36.811511304845297</v>
      </c>
      <c r="J215" s="6">
        <v>40.027109193183698</v>
      </c>
      <c r="K215" s="6">
        <v>4.6143361691161902</v>
      </c>
    </row>
    <row r="216" spans="1:11" x14ac:dyDescent="0.25">
      <c r="A216" s="6" t="s">
        <v>258</v>
      </c>
      <c r="B216" s="6" t="s">
        <v>259</v>
      </c>
      <c r="C216" s="6" t="s">
        <v>15</v>
      </c>
      <c r="D216" s="6">
        <v>1634.8904663999999</v>
      </c>
      <c r="E216" s="6">
        <v>3777.2888048</v>
      </c>
      <c r="F216" s="6">
        <v>5613.1248744000004</v>
      </c>
      <c r="G216" s="6">
        <v>826.85852199999999</v>
      </c>
      <c r="H216" s="6">
        <v>13.794026560817199</v>
      </c>
      <c r="I216" s="6">
        <v>31.870038496230698</v>
      </c>
      <c r="J216" s="6">
        <v>47.359499121155999</v>
      </c>
      <c r="K216" s="6">
        <v>6.9764358217961799</v>
      </c>
    </row>
    <row r="217" spans="1:11" x14ac:dyDescent="0.25">
      <c r="A217" s="6" t="s">
        <v>260</v>
      </c>
      <c r="B217" s="6" t="s">
        <v>261</v>
      </c>
      <c r="C217" s="6" t="s">
        <v>15</v>
      </c>
      <c r="D217" s="6">
        <v>1625.1462974999999</v>
      </c>
      <c r="E217" s="6">
        <v>3001.7331574999998</v>
      </c>
      <c r="F217" s="6">
        <v>7380.3630493000001</v>
      </c>
      <c r="G217" s="6">
        <v>889.26937789999999</v>
      </c>
      <c r="H217" s="6">
        <v>12.601440702296101</v>
      </c>
      <c r="I217" s="6">
        <v>23.2755429136079</v>
      </c>
      <c r="J217" s="6">
        <v>57.227590814586897</v>
      </c>
      <c r="K217" s="6">
        <v>6.8954255695091096</v>
      </c>
    </row>
    <row r="218" spans="1:11" x14ac:dyDescent="0.25">
      <c r="A218" s="6" t="s">
        <v>262</v>
      </c>
      <c r="B218" s="6" t="s">
        <v>263</v>
      </c>
      <c r="C218" s="6" t="s">
        <v>15</v>
      </c>
      <c r="D218" s="6">
        <v>672.82500170000003</v>
      </c>
      <c r="E218" s="6">
        <v>978.4890216</v>
      </c>
      <c r="F218" s="6">
        <v>1838.367945</v>
      </c>
      <c r="G218" s="6">
        <v>571.12629919999995</v>
      </c>
      <c r="H218" s="6">
        <v>16.568745859902901</v>
      </c>
      <c r="I218" s="6">
        <v>24.095917786396701</v>
      </c>
      <c r="J218" s="6">
        <v>45.270986067307597</v>
      </c>
      <c r="K218" s="6">
        <v>14.0643502863928</v>
      </c>
    </row>
    <row r="219" spans="1:11" x14ac:dyDescent="0.25">
      <c r="A219" s="6" t="s">
        <v>264</v>
      </c>
      <c r="B219" s="6" t="s">
        <v>265</v>
      </c>
      <c r="C219" s="6" t="s">
        <v>15</v>
      </c>
      <c r="D219" s="6">
        <v>9962.0104389000007</v>
      </c>
      <c r="E219" s="6">
        <v>12515.044476200001</v>
      </c>
      <c r="F219" s="6">
        <v>21770.956455299998</v>
      </c>
      <c r="G219" s="6">
        <v>9170.4466840999994</v>
      </c>
      <c r="H219" s="6">
        <v>18.649004111530701</v>
      </c>
      <c r="I219" s="6">
        <v>23.428314728649699</v>
      </c>
      <c r="J219" s="6">
        <v>40.7554939775466</v>
      </c>
      <c r="K219" s="6">
        <v>17.167187182273</v>
      </c>
    </row>
    <row r="220" spans="1:11" x14ac:dyDescent="0.25">
      <c r="A220" s="6" t="s">
        <v>266</v>
      </c>
      <c r="B220" s="6" t="s">
        <v>267</v>
      </c>
      <c r="C220" s="6" t="s">
        <v>15</v>
      </c>
      <c r="D220" s="6">
        <v>4754.2465093999999</v>
      </c>
      <c r="E220" s="6">
        <v>5832.8133558999998</v>
      </c>
      <c r="F220" s="6">
        <v>6150.1377651000003</v>
      </c>
      <c r="G220" s="6">
        <v>1343.8626962000001</v>
      </c>
      <c r="H220" s="6">
        <v>26.294069172512899</v>
      </c>
      <c r="I220" s="6">
        <v>32.2592439300644</v>
      </c>
      <c r="J220" s="6">
        <v>34.0142538878221</v>
      </c>
      <c r="K220" s="6">
        <v>7.4324330096005102</v>
      </c>
    </row>
    <row r="221" spans="1:11" x14ac:dyDescent="0.25">
      <c r="A221" s="6" t="s">
        <v>268</v>
      </c>
      <c r="B221" s="6" t="s">
        <v>269</v>
      </c>
      <c r="C221" s="6" t="s">
        <v>15</v>
      </c>
      <c r="D221" s="6">
        <v>2079.9837459999999</v>
      </c>
      <c r="E221" s="6">
        <v>2622.8478190000001</v>
      </c>
      <c r="F221" s="6">
        <v>4819.7492911999998</v>
      </c>
      <c r="G221" s="6">
        <v>1637.7543846000001</v>
      </c>
      <c r="H221" s="6">
        <v>18.637287331620499</v>
      </c>
      <c r="I221" s="6">
        <v>23.5015146266519</v>
      </c>
      <c r="J221" s="6">
        <v>43.186420364685297</v>
      </c>
      <c r="K221" s="6">
        <v>14.6747776770423</v>
      </c>
    </row>
    <row r="222" spans="1:11" x14ac:dyDescent="0.25">
      <c r="A222" s="6" t="s">
        <v>270</v>
      </c>
      <c r="B222" s="6" t="s">
        <v>271</v>
      </c>
      <c r="C222" s="6" t="s">
        <v>15</v>
      </c>
      <c r="D222" s="6">
        <v>1953.9154883000001</v>
      </c>
      <c r="E222" s="6">
        <v>3000.0490559999998</v>
      </c>
      <c r="F222" s="6">
        <v>4879.5183274999999</v>
      </c>
      <c r="G222" s="6">
        <v>1628.7667570000001</v>
      </c>
      <c r="H222" s="6">
        <v>17.0465270917726</v>
      </c>
      <c r="I222" s="6">
        <v>26.173300644771199</v>
      </c>
      <c r="J222" s="6">
        <v>42.570337285621001</v>
      </c>
      <c r="K222" s="6">
        <v>14.209834977835101</v>
      </c>
    </row>
    <row r="223" spans="1:11" x14ac:dyDescent="0.25">
      <c r="A223" s="6" t="s">
        <v>272</v>
      </c>
      <c r="B223" s="6" t="s">
        <v>273</v>
      </c>
      <c r="C223" s="6" t="s">
        <v>15</v>
      </c>
      <c r="D223" s="6">
        <v>4647.9000797999997</v>
      </c>
      <c r="E223" s="6">
        <v>6728.8729255999997</v>
      </c>
      <c r="F223" s="6">
        <v>5120.0419542</v>
      </c>
      <c r="G223" s="6">
        <v>693.84983499999998</v>
      </c>
      <c r="H223" s="6">
        <v>27.037349255161001</v>
      </c>
      <c r="I223" s="6">
        <v>39.142598648737</v>
      </c>
      <c r="J223" s="6">
        <v>29.783850801443901</v>
      </c>
      <c r="K223" s="6">
        <v>4.0362012946582198</v>
      </c>
    </row>
    <row r="224" spans="1:11" x14ac:dyDescent="0.25">
      <c r="A224" s="6" t="s">
        <v>274</v>
      </c>
      <c r="B224" s="6" t="s">
        <v>275</v>
      </c>
      <c r="C224" s="6" t="s">
        <v>15</v>
      </c>
      <c r="D224" s="6">
        <v>1850.7956965999999</v>
      </c>
      <c r="E224" s="6">
        <v>3395.4433288</v>
      </c>
      <c r="F224" s="6">
        <v>2327.0884246000001</v>
      </c>
      <c r="G224" s="6">
        <v>472.28449230000001</v>
      </c>
      <c r="H224" s="6">
        <v>23.003790263229</v>
      </c>
      <c r="I224" s="6">
        <v>42.202424789448003</v>
      </c>
      <c r="J224" s="6">
        <v>28.923697057339702</v>
      </c>
      <c r="K224" s="6">
        <v>5.87008788998327</v>
      </c>
    </row>
    <row r="225" spans="1:11" x14ac:dyDescent="0.25">
      <c r="A225" s="6" t="s">
        <v>276</v>
      </c>
      <c r="B225" s="6" t="s">
        <v>277</v>
      </c>
      <c r="C225" s="6" t="s">
        <v>15</v>
      </c>
      <c r="D225" s="6">
        <v>2465.0878140999998</v>
      </c>
      <c r="E225" s="6">
        <v>1888.4372452</v>
      </c>
      <c r="F225" s="6">
        <v>1522.6436173</v>
      </c>
      <c r="G225" s="6">
        <v>145.7525273</v>
      </c>
      <c r="H225" s="6">
        <v>40.935238616266297</v>
      </c>
      <c r="I225" s="6">
        <v>31.3593815205849</v>
      </c>
      <c r="J225" s="6">
        <v>25.285013963880601</v>
      </c>
      <c r="K225" s="6">
        <v>2.4203658992682602</v>
      </c>
    </row>
    <row r="226" spans="1:11" x14ac:dyDescent="0.25">
      <c r="A226" s="6" t="s">
        <v>278</v>
      </c>
      <c r="B226" s="6" t="s">
        <v>279</v>
      </c>
      <c r="C226" s="6" t="s">
        <v>15</v>
      </c>
      <c r="D226" s="6">
        <v>3808.3723438000002</v>
      </c>
      <c r="E226" s="6">
        <v>7085.5805139000004</v>
      </c>
      <c r="F226" s="6">
        <v>7856.3321499000003</v>
      </c>
      <c r="G226" s="6">
        <v>1501.6717664</v>
      </c>
      <c r="H226" s="6">
        <v>18.8049598678252</v>
      </c>
      <c r="I226" s="6">
        <v>34.987140220428799</v>
      </c>
      <c r="J226" s="6">
        <v>38.792953380120601</v>
      </c>
      <c r="K226" s="6">
        <v>7.4149465316254597</v>
      </c>
    </row>
    <row r="227" spans="1:11" x14ac:dyDescent="0.25">
      <c r="A227" s="6" t="s">
        <v>280</v>
      </c>
      <c r="B227" s="6" t="s">
        <v>281</v>
      </c>
      <c r="C227" s="6" t="s">
        <v>15</v>
      </c>
      <c r="D227" s="6">
        <v>4165.7031214999997</v>
      </c>
      <c r="E227" s="6">
        <v>2664.7546879000001</v>
      </c>
      <c r="F227" s="6">
        <v>7465.6700205999996</v>
      </c>
      <c r="G227" s="6">
        <v>12430.7088303</v>
      </c>
      <c r="H227" s="6">
        <v>15.5862183559034</v>
      </c>
      <c r="I227" s="6">
        <v>9.9703332712704604</v>
      </c>
      <c r="J227" s="6">
        <v>27.933234731401999</v>
      </c>
      <c r="K227" s="6">
        <v>46.510213641424102</v>
      </c>
    </row>
    <row r="228" spans="1:11" x14ac:dyDescent="0.25">
      <c r="A228" s="6" t="s">
        <v>282</v>
      </c>
      <c r="B228" s="6" t="s">
        <v>283</v>
      </c>
      <c r="C228" s="6" t="s">
        <v>15</v>
      </c>
      <c r="D228" s="6">
        <v>2667.5820991999999</v>
      </c>
      <c r="E228" s="6">
        <v>2420.8242269000002</v>
      </c>
      <c r="F228" s="6">
        <v>6654.7944256000001</v>
      </c>
      <c r="G228" s="6">
        <v>6399.6369095</v>
      </c>
      <c r="H228" s="6">
        <v>14.703224208993801</v>
      </c>
      <c r="I228" s="6">
        <v>13.3431399878374</v>
      </c>
      <c r="J228" s="6">
        <v>36.680008661665099</v>
      </c>
      <c r="K228" s="6">
        <v>35.273627141503702</v>
      </c>
    </row>
    <row r="229" spans="1:11" x14ac:dyDescent="0.25">
      <c r="A229" s="6" t="s">
        <v>284</v>
      </c>
      <c r="B229" s="6" t="s">
        <v>285</v>
      </c>
      <c r="C229" s="6" t="s">
        <v>15</v>
      </c>
      <c r="D229" s="6">
        <v>851.91100989999995</v>
      </c>
      <c r="E229" s="6">
        <v>1956.6399902999999</v>
      </c>
      <c r="F229" s="6">
        <v>2215.5535</v>
      </c>
      <c r="G229" s="6">
        <v>233.87996380000001</v>
      </c>
      <c r="H229" s="6">
        <v>16.2022352050069</v>
      </c>
      <c r="I229" s="6">
        <v>37.212738145131198</v>
      </c>
      <c r="J229" s="6">
        <v>42.136935077866802</v>
      </c>
      <c r="K229" s="6">
        <v>4.4480915719951799</v>
      </c>
    </row>
    <row r="230" spans="1:11" x14ac:dyDescent="0.25">
      <c r="A230" s="6" t="s">
        <v>286</v>
      </c>
      <c r="B230" s="6" t="s">
        <v>287</v>
      </c>
      <c r="C230" s="6" t="s">
        <v>15</v>
      </c>
      <c r="D230" s="6">
        <v>3161.7586105999999</v>
      </c>
      <c r="E230" s="6">
        <v>2718.1404910000001</v>
      </c>
      <c r="F230" s="6">
        <v>1731.4361606</v>
      </c>
      <c r="G230" s="6">
        <v>272.41071069999998</v>
      </c>
      <c r="H230" s="6">
        <v>40.104775337363698</v>
      </c>
      <c r="I230" s="6">
        <v>34.477778715137198</v>
      </c>
      <c r="J230" s="6">
        <v>21.962099826043701</v>
      </c>
      <c r="K230" s="6">
        <v>3.45534612145544</v>
      </c>
    </row>
    <row r="231" spans="1:11" x14ac:dyDescent="0.25">
      <c r="A231" s="6" t="s">
        <v>288</v>
      </c>
      <c r="B231" s="6" t="s">
        <v>289</v>
      </c>
      <c r="C231" s="6" t="s">
        <v>15</v>
      </c>
      <c r="D231" s="6">
        <v>1583.6698156</v>
      </c>
      <c r="E231" s="6">
        <v>2578.2112232999998</v>
      </c>
      <c r="F231" s="6">
        <v>7458.4888214000002</v>
      </c>
      <c r="G231" s="6">
        <v>5736.1597503000003</v>
      </c>
      <c r="H231" s="6">
        <v>9.1243460019381892</v>
      </c>
      <c r="I231" s="6">
        <v>14.8544166440129</v>
      </c>
      <c r="J231" s="6">
        <v>42.972235744897702</v>
      </c>
      <c r="K231" s="6">
        <v>33.049001609151198</v>
      </c>
    </row>
    <row r="232" spans="1:11" x14ac:dyDescent="0.25">
      <c r="A232" s="6" t="s">
        <v>290</v>
      </c>
      <c r="B232" s="6" t="s">
        <v>291</v>
      </c>
      <c r="C232" s="6" t="s">
        <v>15</v>
      </c>
      <c r="D232" s="6">
        <v>4753.6669208000003</v>
      </c>
      <c r="E232" s="6">
        <v>7177.6042397000001</v>
      </c>
      <c r="F232" s="6">
        <v>6748.6277135999999</v>
      </c>
      <c r="G232" s="6">
        <v>1381.0182975</v>
      </c>
      <c r="H232" s="6">
        <v>23.696159453415799</v>
      </c>
      <c r="I232" s="6">
        <v>35.779043292503303</v>
      </c>
      <c r="J232" s="6">
        <v>33.640673832968901</v>
      </c>
      <c r="K232" s="6">
        <v>6.8841234211120303</v>
      </c>
    </row>
    <row r="233" spans="1:11" x14ac:dyDescent="0.25">
      <c r="A233" s="6" t="s">
        <v>292</v>
      </c>
      <c r="B233" s="6" t="s">
        <v>293</v>
      </c>
      <c r="C233" s="6" t="s">
        <v>15</v>
      </c>
      <c r="D233" s="6">
        <v>3113.0721217</v>
      </c>
      <c r="E233" s="6">
        <v>5818.6003799</v>
      </c>
      <c r="F233" s="6">
        <v>8262.4285094000006</v>
      </c>
      <c r="G233" s="6">
        <v>1725.8561299</v>
      </c>
      <c r="H233" s="6">
        <v>16.453906837718701</v>
      </c>
      <c r="I233" s="6">
        <v>30.7537714624189</v>
      </c>
      <c r="J233" s="6">
        <v>43.670439884553403</v>
      </c>
      <c r="K233" s="6">
        <v>9.1218818153089298</v>
      </c>
    </row>
    <row r="234" spans="1:11" x14ac:dyDescent="0.25">
      <c r="A234" t="s">
        <v>18</v>
      </c>
    </row>
    <row r="235" spans="1:11" x14ac:dyDescent="0.25">
      <c r="A235" t="s">
        <v>1153</v>
      </c>
    </row>
    <row r="236" spans="1:11" x14ac:dyDescent="0.25">
      <c r="A236" t="s">
        <v>19</v>
      </c>
    </row>
    <row r="237" spans="1:11" x14ac:dyDescent="0.25">
      <c r="A237" t="s">
        <v>20</v>
      </c>
    </row>
    <row r="238" spans="1:11" x14ac:dyDescent="0.25">
      <c r="A238" t="s">
        <v>21</v>
      </c>
    </row>
    <row r="241" spans="1:11" x14ac:dyDescent="0.25">
      <c r="K241" s="7" t="str">
        <f>HYPERLINK("#'Indice'!A1", "Ir al índice")</f>
        <v>Ir al índice</v>
      </c>
    </row>
    <row r="242" spans="1:11" ht="17.25" x14ac:dyDescent="0.3">
      <c r="A242" s="4" t="s">
        <v>887</v>
      </c>
    </row>
    <row r="243" spans="1:11" x14ac:dyDescent="0.25">
      <c r="A243" s="5" t="s">
        <v>23</v>
      </c>
      <c r="B243" s="5" t="s">
        <v>68</v>
      </c>
      <c r="C243" s="5" t="s">
        <v>11</v>
      </c>
      <c r="D243" s="5" t="s">
        <v>854</v>
      </c>
      <c r="E243" s="5" t="s">
        <v>855</v>
      </c>
      <c r="F243" s="5" t="s">
        <v>856</v>
      </c>
      <c r="G243" s="5" t="s">
        <v>857</v>
      </c>
      <c r="H243" s="5" t="s">
        <v>858</v>
      </c>
      <c r="I243" s="5" t="s">
        <v>859</v>
      </c>
      <c r="J243" s="5" t="s">
        <v>860</v>
      </c>
      <c r="K243" s="5" t="s">
        <v>861</v>
      </c>
    </row>
    <row r="244" spans="1:11" x14ac:dyDescent="0.25">
      <c r="A244" s="6" t="s">
        <v>69</v>
      </c>
      <c r="B244" s="6" t="s">
        <v>70</v>
      </c>
      <c r="C244" s="6" t="s">
        <v>15</v>
      </c>
      <c r="D244" s="6">
        <v>60.722451700000001</v>
      </c>
      <c r="E244" s="6">
        <v>31.321445499999999</v>
      </c>
      <c r="F244" s="6">
        <v>37.024006300000003</v>
      </c>
      <c r="G244" s="6">
        <v>25.749886</v>
      </c>
      <c r="H244" s="6">
        <v>39.221882637718501</v>
      </c>
      <c r="I244" s="6">
        <v>20.231166974516199</v>
      </c>
      <c r="J244" s="6">
        <v>23.914568486976101</v>
      </c>
      <c r="K244" s="6">
        <v>16.632381900789301</v>
      </c>
    </row>
    <row r="245" spans="1:11" x14ac:dyDescent="0.25">
      <c r="A245" s="6" t="s">
        <v>71</v>
      </c>
      <c r="B245" s="6" t="s">
        <v>72</v>
      </c>
      <c r="C245" s="6" t="s">
        <v>15</v>
      </c>
      <c r="D245" s="6">
        <v>83.226132500000006</v>
      </c>
      <c r="E245" s="6">
        <v>123.9899525</v>
      </c>
      <c r="F245" s="6">
        <v>113.7989975</v>
      </c>
      <c r="G245" s="6">
        <v>37.366835000000002</v>
      </c>
      <c r="H245" s="6">
        <v>23.2227488151659</v>
      </c>
      <c r="I245" s="6">
        <v>34.597156398104303</v>
      </c>
      <c r="J245" s="6">
        <v>31.753554502369699</v>
      </c>
      <c r="K245" s="6">
        <v>10.4265402843602</v>
      </c>
    </row>
    <row r="246" spans="1:11" x14ac:dyDescent="0.25">
      <c r="A246" s="6" t="s">
        <v>73</v>
      </c>
      <c r="B246" s="6" t="s">
        <v>74</v>
      </c>
      <c r="C246" s="6" t="s">
        <v>15</v>
      </c>
      <c r="D246" s="6">
        <v>85.716504299999997</v>
      </c>
      <c r="E246" s="6">
        <v>111.1883095</v>
      </c>
      <c r="F246" s="6">
        <v>87.045126699999997</v>
      </c>
      <c r="G246" s="6">
        <v>31.035616900000001</v>
      </c>
      <c r="H246" s="6">
        <v>27.212836362255398</v>
      </c>
      <c r="I246" s="6">
        <v>35.299494496759401</v>
      </c>
      <c r="J246" s="6">
        <v>27.634640590667299</v>
      </c>
      <c r="K246" s="6">
        <v>9.8530285503179105</v>
      </c>
    </row>
    <row r="247" spans="1:11" x14ac:dyDescent="0.25">
      <c r="A247" s="6" t="s">
        <v>75</v>
      </c>
      <c r="B247" s="6" t="s">
        <v>76</v>
      </c>
      <c r="C247" s="6" t="s">
        <v>15</v>
      </c>
      <c r="D247" s="6">
        <v>4.7560976999999998</v>
      </c>
      <c r="E247" s="6">
        <v>12.6829272</v>
      </c>
      <c r="F247" s="6">
        <v>4.7560976999999998</v>
      </c>
      <c r="G247" s="6">
        <v>1.5853659</v>
      </c>
      <c r="H247" s="6">
        <v>20</v>
      </c>
      <c r="I247" s="6">
        <v>53.3333333333333</v>
      </c>
      <c r="J247" s="6">
        <v>20</v>
      </c>
      <c r="K247" s="6">
        <v>6.6666666666666696</v>
      </c>
    </row>
    <row r="248" spans="1:11" x14ac:dyDescent="0.25">
      <c r="A248" s="6" t="s">
        <v>77</v>
      </c>
      <c r="B248" s="6" t="s">
        <v>78</v>
      </c>
      <c r="C248" s="6" t="s">
        <v>15</v>
      </c>
      <c r="D248" s="6">
        <v>1045.8377132999999</v>
      </c>
      <c r="E248" s="6">
        <v>918.89675729999999</v>
      </c>
      <c r="F248" s="6">
        <v>664.64073619999999</v>
      </c>
      <c r="G248" s="6">
        <v>323.37489369999997</v>
      </c>
      <c r="H248" s="6">
        <v>35.419106856448998</v>
      </c>
      <c r="I248" s="6">
        <v>31.120031361421301</v>
      </c>
      <c r="J248" s="6">
        <v>22.509210518270901</v>
      </c>
      <c r="K248" s="6">
        <v>10.9516512638588</v>
      </c>
    </row>
    <row r="249" spans="1:11" x14ac:dyDescent="0.25">
      <c r="A249" s="6" t="s">
        <v>89</v>
      </c>
      <c r="B249" s="6" t="s">
        <v>90</v>
      </c>
      <c r="C249" s="6" t="s">
        <v>15</v>
      </c>
      <c r="D249" s="6">
        <v>416.33404230000002</v>
      </c>
      <c r="E249" s="6">
        <v>306.66135050000003</v>
      </c>
      <c r="F249" s="6">
        <v>337.5676747</v>
      </c>
      <c r="G249" s="6">
        <v>114.2370986</v>
      </c>
      <c r="H249" s="6">
        <v>35.438711562504302</v>
      </c>
      <c r="I249" s="6">
        <v>26.103277761530101</v>
      </c>
      <c r="J249" s="6">
        <v>28.734050644598401</v>
      </c>
      <c r="K249" s="6">
        <v>9.7239600313672394</v>
      </c>
    </row>
    <row r="250" spans="1:11" x14ac:dyDescent="0.25">
      <c r="A250" s="6" t="s">
        <v>105</v>
      </c>
      <c r="B250" s="6" t="s">
        <v>106</v>
      </c>
      <c r="C250" s="6" t="s">
        <v>15</v>
      </c>
      <c r="D250" s="6">
        <v>899.67508629999998</v>
      </c>
      <c r="E250" s="6">
        <v>807.91396420000001</v>
      </c>
      <c r="F250" s="6">
        <v>703.66930160000004</v>
      </c>
      <c r="G250" s="6">
        <v>544.06996040000001</v>
      </c>
      <c r="H250" s="6">
        <v>30.442475121788998</v>
      </c>
      <c r="I250" s="6">
        <v>27.3375367732515</v>
      </c>
      <c r="J250" s="6">
        <v>23.810190516692401</v>
      </c>
      <c r="K250" s="6">
        <v>18.4097975882671</v>
      </c>
    </row>
    <row r="251" spans="1:11" x14ac:dyDescent="0.25">
      <c r="A251" s="6" t="s">
        <v>107</v>
      </c>
      <c r="B251" s="6" t="s">
        <v>108</v>
      </c>
      <c r="C251" s="6" t="s">
        <v>15</v>
      </c>
      <c r="D251" s="6">
        <v>494.4692776</v>
      </c>
      <c r="E251" s="6">
        <v>391.60523080000002</v>
      </c>
      <c r="F251" s="6">
        <v>303.1782432</v>
      </c>
      <c r="G251" s="6">
        <v>73.989928399999997</v>
      </c>
      <c r="H251" s="6">
        <v>39.142857142857103</v>
      </c>
      <c r="I251" s="6">
        <v>31</v>
      </c>
      <c r="J251" s="6">
        <v>24</v>
      </c>
      <c r="K251" s="6">
        <v>5.8571428571428603</v>
      </c>
    </row>
    <row r="252" spans="1:11" x14ac:dyDescent="0.25">
      <c r="A252" t="s">
        <v>18</v>
      </c>
    </row>
    <row r="253" spans="1:11" x14ac:dyDescent="0.25">
      <c r="A253" t="s">
        <v>1153</v>
      </c>
    </row>
    <row r="254" spans="1:11" x14ac:dyDescent="0.25">
      <c r="A254" t="s">
        <v>19</v>
      </c>
    </row>
    <row r="255" spans="1:11" x14ac:dyDescent="0.25">
      <c r="A255" t="s">
        <v>20</v>
      </c>
    </row>
    <row r="256" spans="1:11" x14ac:dyDescent="0.25">
      <c r="A256" t="s">
        <v>21</v>
      </c>
    </row>
    <row r="259" spans="1:11" x14ac:dyDescent="0.25">
      <c r="K259" s="7" t="str">
        <f>HYPERLINK("#'Indice'!A1", "Ir al índice")</f>
        <v>Ir al índice</v>
      </c>
    </row>
    <row r="260" spans="1:11" ht="17.25" x14ac:dyDescent="0.3">
      <c r="A260" s="8" t="s">
        <v>888</v>
      </c>
    </row>
    <row r="261" spans="1:11" x14ac:dyDescent="0.25">
      <c r="A261" s="5" t="s">
        <v>23</v>
      </c>
      <c r="B261" s="5" t="s">
        <v>10</v>
      </c>
      <c r="C261" s="5" t="s">
        <v>11</v>
      </c>
      <c r="D261" s="5" t="s">
        <v>854</v>
      </c>
      <c r="E261" s="5" t="s">
        <v>855</v>
      </c>
      <c r="F261" s="5" t="s">
        <v>856</v>
      </c>
      <c r="G261" s="5" t="s">
        <v>857</v>
      </c>
      <c r="H261" s="5" t="s">
        <v>858</v>
      </c>
      <c r="I261" s="5" t="s">
        <v>859</v>
      </c>
      <c r="J261" s="5" t="s">
        <v>860</v>
      </c>
      <c r="K261" s="5" t="s">
        <v>861</v>
      </c>
    </row>
    <row r="262" spans="1:11" x14ac:dyDescent="0.25">
      <c r="A262" s="6" t="s">
        <v>13</v>
      </c>
      <c r="B262" s="6" t="s">
        <v>14</v>
      </c>
      <c r="C262" s="6" t="s">
        <v>15</v>
      </c>
      <c r="D262" s="6">
        <v>3090.7373057</v>
      </c>
      <c r="E262" s="6">
        <v>2704.2599375</v>
      </c>
      <c r="F262" s="6">
        <v>2251.6801839</v>
      </c>
      <c r="G262" s="6">
        <v>1151.4095849</v>
      </c>
      <c r="H262" s="6">
        <v>33.601957686068502</v>
      </c>
      <c r="I262" s="6">
        <v>29.4002430502339</v>
      </c>
      <c r="J262" s="6">
        <v>24.479874793121802</v>
      </c>
      <c r="K262" s="6">
        <v>12.517924470575799</v>
      </c>
    </row>
    <row r="263" spans="1:11" x14ac:dyDescent="0.25">
      <c r="A263" s="6" t="s">
        <v>24</v>
      </c>
      <c r="B263" s="6" t="s">
        <v>25</v>
      </c>
      <c r="C263" s="6" t="s">
        <v>15</v>
      </c>
      <c r="D263" s="6">
        <v>3782.2119177</v>
      </c>
      <c r="E263" s="6">
        <v>4106.8611591999997</v>
      </c>
      <c r="F263" s="6">
        <v>1611.0156216</v>
      </c>
      <c r="G263" s="6">
        <v>428.1878562</v>
      </c>
      <c r="H263" s="6">
        <v>38.095352167738703</v>
      </c>
      <c r="I263" s="6">
        <v>41.365297759114398</v>
      </c>
      <c r="J263" s="6">
        <v>16.226538540945</v>
      </c>
      <c r="K263" s="6">
        <v>4.31281153220191</v>
      </c>
    </row>
    <row r="264" spans="1:11" x14ac:dyDescent="0.25">
      <c r="A264" s="6" t="s">
        <v>26</v>
      </c>
      <c r="B264" s="6" t="s">
        <v>27</v>
      </c>
      <c r="C264" s="6" t="s">
        <v>15</v>
      </c>
      <c r="D264" s="6">
        <v>1846.7327312</v>
      </c>
      <c r="E264" s="6">
        <v>1424.0002876999999</v>
      </c>
      <c r="F264" s="6">
        <v>861.89157279999995</v>
      </c>
      <c r="G264" s="6">
        <v>446.79845260000002</v>
      </c>
      <c r="H264" s="6">
        <v>40.326755430438503</v>
      </c>
      <c r="I264" s="6">
        <v>31.095626543445299</v>
      </c>
      <c r="J264" s="6">
        <v>18.820964223272501</v>
      </c>
      <c r="K264" s="6">
        <v>9.7566538028437702</v>
      </c>
    </row>
    <row r="265" spans="1:11" x14ac:dyDescent="0.25">
      <c r="A265" s="6" t="s">
        <v>28</v>
      </c>
      <c r="B265" s="6" t="s">
        <v>29</v>
      </c>
      <c r="C265" s="6" t="s">
        <v>15</v>
      </c>
      <c r="D265" s="6">
        <v>330.44968399999999</v>
      </c>
      <c r="E265" s="6">
        <v>224.072046</v>
      </c>
      <c r="F265" s="6">
        <v>142.59130200000001</v>
      </c>
      <c r="G265" s="6">
        <v>26.028570999999999</v>
      </c>
      <c r="H265" s="6">
        <v>45.6964006259781</v>
      </c>
      <c r="I265" s="6">
        <v>30.985915492957702</v>
      </c>
      <c r="J265" s="6">
        <v>19.7183098591549</v>
      </c>
      <c r="K265" s="6">
        <v>3.5993740219092301</v>
      </c>
    </row>
    <row r="266" spans="1:11" x14ac:dyDescent="0.25">
      <c r="A266" s="6" t="s">
        <v>30</v>
      </c>
      <c r="B266" s="6" t="s">
        <v>31</v>
      </c>
      <c r="C266" s="6" t="s">
        <v>15</v>
      </c>
      <c r="D266" s="6">
        <v>1415.2718348000001</v>
      </c>
      <c r="E266" s="6">
        <v>1914.2676468</v>
      </c>
      <c r="F266" s="6">
        <v>1762.5777086000001</v>
      </c>
      <c r="G266" s="6">
        <v>814.5794965</v>
      </c>
      <c r="H266" s="6">
        <v>23.9604623339936</v>
      </c>
      <c r="I266" s="6">
        <v>32.408429759231097</v>
      </c>
      <c r="J266" s="6">
        <v>29.840328733465601</v>
      </c>
      <c r="K266" s="6">
        <v>13.7907791733097</v>
      </c>
    </row>
    <row r="267" spans="1:11" x14ac:dyDescent="0.25">
      <c r="A267" s="6" t="s">
        <v>32</v>
      </c>
      <c r="B267" s="6" t="s">
        <v>33</v>
      </c>
      <c r="C267" s="6" t="s">
        <v>15</v>
      </c>
      <c r="D267" s="6">
        <v>266.40289139999999</v>
      </c>
      <c r="E267" s="6">
        <v>329.31586529999998</v>
      </c>
      <c r="F267" s="6">
        <v>114.54302319999999</v>
      </c>
      <c r="G267" s="6">
        <v>32.044626000000001</v>
      </c>
      <c r="H267" s="6">
        <v>35.888534610852901</v>
      </c>
      <c r="I267" s="6">
        <v>44.363872207289504</v>
      </c>
      <c r="J267" s="6">
        <v>15.4306930789751</v>
      </c>
      <c r="K267" s="6">
        <v>4.3169001028824301</v>
      </c>
    </row>
    <row r="268" spans="1:11" x14ac:dyDescent="0.25">
      <c r="A268" s="6" t="s">
        <v>34</v>
      </c>
      <c r="B268" s="6" t="s">
        <v>35</v>
      </c>
      <c r="C268" s="6" t="s">
        <v>15</v>
      </c>
      <c r="D268" s="6">
        <v>784.1188161</v>
      </c>
      <c r="E268" s="6">
        <v>493.39266700000002</v>
      </c>
      <c r="F268" s="6">
        <v>251.69113920000001</v>
      </c>
      <c r="G268" s="6">
        <v>54.311805999999997</v>
      </c>
      <c r="H268" s="6">
        <v>49.5176300314358</v>
      </c>
      <c r="I268" s="6">
        <v>31.158078397156601</v>
      </c>
      <c r="J268" s="6">
        <v>15.8944645341947</v>
      </c>
      <c r="K268" s="6">
        <v>3.4298270372128599</v>
      </c>
    </row>
    <row r="269" spans="1:11" x14ac:dyDescent="0.25">
      <c r="A269" s="6" t="s">
        <v>36</v>
      </c>
      <c r="B269" s="6" t="s">
        <v>37</v>
      </c>
      <c r="C269" s="6" t="s">
        <v>15</v>
      </c>
      <c r="D269" s="6">
        <v>605.21922900000004</v>
      </c>
      <c r="E269" s="6">
        <v>1116.6334305</v>
      </c>
      <c r="F269" s="6">
        <v>409.60679470000002</v>
      </c>
      <c r="G269" s="6">
        <v>85.363820399999994</v>
      </c>
      <c r="H269" s="6">
        <v>27.301194278069101</v>
      </c>
      <c r="I269" s="6">
        <v>50.370881761040899</v>
      </c>
      <c r="J269" s="6">
        <v>18.4771965989896</v>
      </c>
      <c r="K269" s="6">
        <v>3.8507273619004598</v>
      </c>
    </row>
    <row r="270" spans="1:11" x14ac:dyDescent="0.25">
      <c r="A270" t="s">
        <v>18</v>
      </c>
    </row>
    <row r="271" spans="1:11" x14ac:dyDescent="0.25">
      <c r="A271" t="s">
        <v>1153</v>
      </c>
    </row>
    <row r="272" spans="1:11" x14ac:dyDescent="0.25">
      <c r="A272" t="s">
        <v>19</v>
      </c>
    </row>
    <row r="273" spans="1:1" x14ac:dyDescent="0.25">
      <c r="A273" t="s">
        <v>20</v>
      </c>
    </row>
    <row r="274" spans="1:1" x14ac:dyDescent="0.25">
      <c r="A274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889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890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891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3111492.3514040601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1659835.8400254899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3116273.0246118298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892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3111492.3514040601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2981772.5830374602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3139352.4940144201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2103399.61252162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2032131.5227787499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2153856.3439854202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1662144.55372102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2693307.7758958498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893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3116273.0246118298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1383906.7784827901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3278804.50280726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3062302.5675166799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3136559.7430434199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1575824.6142973499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2019610.06330132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2112730.3315542401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2008828.0832090101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1695718.6744884001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2053221.4396309899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2337593.9848994501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2154583.9668455101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1698330.9925923101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1666075.43371453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2519007.4219774799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2274097.6274303901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2962992.1538994098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2079548.4892563201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1988160.3433743301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2474602.7098494698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894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5553655.5331816003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7293780.5621739198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2663923.5140472199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1810652.1428589399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1525147.66740662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1914995.76259483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1739559.9207175199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2627297.79822357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3462697.4292592802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2830565.2849235199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4059080.87443073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3661010.3929762598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5329944.7668185197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2333240.2947809701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3397150.6233208501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2886860.3871076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3025745.4109439598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1893736.3876680401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1698275.8517885101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1281471.6088284999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895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5555347.29098914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7316620.3724747999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2677749.9487143098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1810759.8130475599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1535228.6025090499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1914995.76259483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1739559.9207175199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2627297.79822357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3462697.4292592802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2830565.2849235199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4059078.8135081902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3661010.3929762598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5329944.7668185197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2333240.2947809701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3397150.6233208501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2886860.3871076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3025745.4109439598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1893736.3876680401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1704834.5755304701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896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2797795.4712382099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2025883.7835363799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4555637.7327169999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6049625.6273558997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8780296.3952602893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4637085.1860411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5552894.8074698597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8230129.4030267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4439114.7937107896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7660327.8268336896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7386398.5187556203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6539103.3968879897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2740270.7753626001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3246600.1312612998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2147772.5942541398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2344789.0313891801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2796040.2546049999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1709033.6063787499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2683541.0177803901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1897286.31422749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3533906.7712646299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2561312.69492603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2512199.3977049598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3328992.4411745002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2088165.8400053701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2896961.5795987002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2835525.1564015099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2061454.60226329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3090764.5124389199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3102343.8603373701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2426136.5378317698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2589486.0119065698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2407827.4692522702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2256082.2487840601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1602913.78485901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1593096.30345533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1177900.4397167701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1537403.1500198101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1741047.3691754199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1642217.2013684199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1701220.7369317401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1470362.5731385399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1371480.4239351801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2717694.3639317402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1745443.10579362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1318724.8408125599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1783404.3739952899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1478047.0138475799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2027094.6578899999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3590218.8369706701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2854722.7696023402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2014057.01606973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2499242.2186397398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1896979.53646233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2257528.1182775199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2784407.4577007499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2272504.5434034099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1681297.6219868199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1928092.0894925001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1456246.26830823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2035018.52691592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1747721.27351356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1608431.11586038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1754378.5330318699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1832140.68729788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1924676.90659017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3570927.7819412798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3025745.4109439598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1747955.8064860101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1534974.7513917601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2970827.6325356201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4040015.7417554902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4514102.5764357401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2127573.3720283699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5796198.7195260897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7028365.3366270903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5464056.3252261598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4673894.0219767299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4920408.6659163097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3209064.9574027201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4103351.8862344702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9100635.62529351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5214289.7194076199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5855928.5749836704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3786292.3199719698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6085350.3747214703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2235235.7755796202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4128510.69143049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1426867.30546564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1541773.53571719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4204047.1945933597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4154934.7167770602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1451389.6650179999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5517802.8220628398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10203035.6178066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897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3096130.7885696501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2503903.5503153699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1069091.9100112801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973113.644886364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1092282.65928671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4059816.0516643301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1253284.2415869699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1281471.6088284999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898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1659835.8400254899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2531081.0997832599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3145491.8426918499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1510297.53051404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2012796.6362478801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2101797.3700943799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1056954.8664792301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3091229.4476505402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899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900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901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715236.54785481002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464917.38393968297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716037.40572593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902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715236.54785481002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698743.54045915895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718264.79818870802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684473.79539636604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520505.07602443203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594239.08207030501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496608.42764389899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730645.53099408699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903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716037.40572593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402872.44809419598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727689.10841792601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713003.17998011201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697644.31944760703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471357.05316433503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578413.66924049996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687685.44754501001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540210.96472027397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508652.58453439601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545158.85934334702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671438.39590815501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593930.678811725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479349.39891818602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497318.76017687802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671722.84756589599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649458.20658230502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841706.303718357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499519.16594823002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522130.14562976401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686756.60901609296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904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1099955.99028116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1329813.0433703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646398.89924888196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492622.54144264798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474950.163557244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504154.39536508301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472151.32690139703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661742.31408632803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784573.67995580495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688071.62275594205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844898.66556646605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826518.15260152204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1141188.0992149699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586115.54425030097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839818.83664497302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713509.49782339996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684428.818386917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488078.53357660602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479456.60210153001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401379.45878978301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905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1100179.9229562001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1333249.68201051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648662.51943767397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492641.06479080801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477520.31308969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504154.39536508301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472151.32690139703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661742.31408632803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784573.67995580495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688071.62275594205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845006.78719663306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826518.15260152204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1141188.0992149699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586115.54425030097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839818.83664497302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713509.49782339996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684428.818386917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488078.53357660602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480326.31298997399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906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622489.45965075505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528990.39217282203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1010203.14494652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1179105.6269322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1620267.4133653301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935578.70358145097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1085788.17284271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1443155.8205141099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996175.17613194697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1391803.7410585601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1351660.6726973399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1241382.92081835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736782.72890433297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773985.06335845997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579867.62687563105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576359.44679029996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656879.96543722902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466482.015858403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596230.31158105098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544346.723677887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782300.54511676601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608463.44293622696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595054.22686470603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868313.86474906805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500132.17610960902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716701.98034602799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635953.58157955797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540449.57620315102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810355.45201186195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735454.22753550997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649800.456915027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693720.857287299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677491.91099557001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583797.95927520597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448980.43669651402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466618.97581534501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353762.25119498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462178.86437292199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408158.53948137403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512272.25523702399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511558.95781499601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503061.01900879201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367563.42089412798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685123.23089077696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494253.84920817602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419059.72738898598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465977.27985397802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451296.743877022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476261.30131593102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788470.19070003997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693869.53046166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579000.53474654001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657118.35643536597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623902.12710322405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551874.21016886702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744601.80384101102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546884.78204069601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513479.08886996697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501921.00731534901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424390.99451500102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562284.26885836897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469320.269587496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427828.65616097802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506195.32432695403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494436.30412898498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515084.978733417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768112.67609528999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684428.818386917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515813.779891885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453059.73587131099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694371.49340817204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918627.22297160898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915850.89802189602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575765.95195444999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1242186.2690232799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1352118.3935806199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1024312.05837806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992546.61322987603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1017317.7663583599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763689.35225656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910122.42285902204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1655859.10813292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1176376.70654664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1076104.31316703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843955.93546956405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1380188.1717151699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570642.68864070298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889050.293156347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435557.279694859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456323.38848503202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878856.37486001698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894767.30937531905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428350.92564364098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1104440.50013111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1721532.32420144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907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782053.64815223601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600638.92209404195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380610.24415697303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352272.727272727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362267.13325546501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805959.51688588702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418389.04965476698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401379.45878978301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908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464917.38393968297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618739.42820535402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763803.45434868697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471309.54979156703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502150.43663396698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616382.12738013302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388324.99791562301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867620.86969875696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909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910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911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195402.918120024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168888.30883726501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195459.085120434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912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195402.918120024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210050.18404409199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145655.19555452099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127641.180244396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260589.34795732799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151969.49713906099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119953.37217186599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197648.337401503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913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195459.085120434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139439.80689241801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148226.10407325299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214370.56381079601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129039.82251862899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53020.949735229799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150539.269516523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127897.88447756899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131432.395421728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147390.04559277801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217265.70884908299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198493.16772833301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152761.35335300001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52093.791100764298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120652.08014330101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155216.746305187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302979.78262336098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125136.39260295199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155217.26310670501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137319.17027561701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144823.273263829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914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312636.46850202401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421121.14566299203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192155.970333342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103753.236112167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103412.680311042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122099.67256864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99774.333697939495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157122.43838162001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222652.44061874499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180267.97920163101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215558.77308442799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230030.735613953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258089.96062825099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142163.738770139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144927.626176691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176831.68393631099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203173.419839371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132577.33003239799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105684.90453713499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117325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915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312623.48656402802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421437.587492208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192263.71624544499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103737.05023095199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102682.302173798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122099.67256864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99774.333697939495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157122.43838162001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222652.44061874499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180267.97920163101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215330.822303608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230030.735613953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258089.96062825099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142163.738770139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144927.626176691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176831.68393631099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203173.419839371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132577.33003239799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105741.32155268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916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197292.47341308999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141893.81557414599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276460.533294758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348761.92363288399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445705.23442661198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198743.34052853801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261039.717003934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299926.91939402098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358007.49171866197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375948.88169677497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310178.39010656899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251817.65979090301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203927.686360511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136076.243970913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141663.50711850901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186373.70810065299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195541.31589825501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66390.799695804002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134119.983908425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94661.228450144597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164754.13131190999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149732.27266560501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171453.79190223801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137867.167652187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133194.729780914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202610.92791211099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162251.96797237999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137835.17765184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157269.84316080599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220300.49564861201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108633.438320802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186380.14561493599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118085.54284724699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114646.010774974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137364.19838406501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115059.306217217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91165.047898378107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148493.39788583899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137427.080720055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109422.21494042801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105609.46609533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113455.976644182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55211.427220257501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159383.55856712899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112198.89498976999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73772.268658108107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101793.597044234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100944.304687369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113526.37794823899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216635.73886498899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145625.02280853401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132453.44457686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189794.619381375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104735.157263564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123795.402355571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191958.32023037801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98241.917589308199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121639.192658036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105820.170246252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127711.645258119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116724.98296737501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128843.53343324699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82192.473642240002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80898.051669453198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90281.8304652433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124499.454663993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246114.514052632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203173.419839371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114444.98714715301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75340.628342481505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213385.639822889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198382.904918613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306863.52530321199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120171.61882135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276535.62733848498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329808.25098752399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250942.34670624399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291136.38473769702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356923.73782322102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180418.881459992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210869.557648357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323568.32188119798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304465.29026864201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262972.148649732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189549.83267470601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232647.350856715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209636.15642964101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215151.16527898901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94793.783696483806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90474.126731651806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293951.60866877198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269449.49774507899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127365.94241643899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381539.71742961399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528324.11786040105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917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328602.12084646401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163076.92307692301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149592.27783626999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160000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160973.276509121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313173.98928127199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101257.00858512599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117325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918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168888.30883726501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178356.255153979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180641.29518024801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117064.78873239399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298394.05485227902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136887.29257755799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78307.890008083195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235497.00709452701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D272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919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920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921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129456.616365076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68580.458173370105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129569.978897084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922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129456.616365076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102540.259077346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104684.67930667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69688.996073158807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103132.139213011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83126.518541753801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80526.596531443894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143971.902502107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923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129569.978897084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68921.278077794996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176410.09275747999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100099.702251713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105338.73389228201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60186.9791165387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136857.759598392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70095.085075278606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93479.818476938293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66860.470132661707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93050.964787912904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90487.429013326997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83099.248461174298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81147.500632519601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80453.052625045995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125833.538236957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142552.84322517901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87106.466303635796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179863.817726554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112595.609011597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96210.073459567197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924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196493.031078664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244319.00282030701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156458.50145552299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74312.292756632305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59914.801214949301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85827.690626547701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78054.073394492894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118018.700663005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116970.58942788601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108452.305806324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137723.73732922599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143615.358278089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178391.68083954899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150987.15863086699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117784.994739046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108033.77764039399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118875.22646093401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76651.646533366496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80492.362191996595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89987.178973858201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925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196522.474276072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244364.765548736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156557.33973914199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74312.292756632305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59888.094699548703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85827.690626547701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78054.073394492894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118018.700663005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116970.58942788601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108452.305806324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137796.268081413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143615.358278089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178391.68083954899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150987.15863086699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117784.994739046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108033.77764039399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118875.22646093401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76651.646533366496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81034.010860705996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926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143654.11069536599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107976.01061677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160481.23992163499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202104.35842209199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216011.94151058301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145713.46244605799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174633.39425640201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189534.941997182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161605.69992860599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169547.76057150101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153974.29546327199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164736.60645187501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97766.282978435804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116292.254810388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83702.196947925899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103432.756346394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92650.657195279695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61047.568953829097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88071.417023357906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80161.910456321406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152437.11834557701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109155.842136992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187458.393324473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104373.84875849599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83048.977347839202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119313.42111044101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121091.150572816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87513.694189574904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93369.889466515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120776.02544808399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74956.479454230794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92416.829369270403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100357.406110161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83701.628073082597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73838.453182979603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79024.873727752594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52917.910956521402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67342.937784964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72545.193474940199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51467.337304797002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62163.285910061502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44572.783176593097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66012.945425948099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111632.881880225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73065.902444514199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64642.3556073207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76308.2887112178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56266.079960892297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82907.101020840695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104755.65454649601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137177.515541803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85191.654552129694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78658.515003513603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74161.324435214003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78884.1834257593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149834.456759722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131074.07618264001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90829.670697470196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86563.442213218805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76117.8820774247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109106.869383792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72505.211173650707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75732.580217455805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92384.744130015999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76887.028677230206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72914.008553616295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154203.243886924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118875.22646093401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88482.656678296597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56274.783923899296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103123.74699325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126746.034377876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151026.927714066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87747.801727734797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158388.04527655101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240801.34130077099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150636.57219631199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146670.461332559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192827.79087729199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147393.43397326599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157532.49123718499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253247.93845936001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182365.89019627601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194232.09582427601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159928.731000962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282111.82695959602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98618.612174644106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118748.870925101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73642.132931274493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55615.007612668604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153281.36995041399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190937.194939248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73164.450704230301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175233.147750915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366028.53241065802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927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61141.150107316003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202000.00058322499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66666.6640625</v>
      </c>
    </row>
    <row r="246" spans="1:4" x14ac:dyDescent="0.25">
      <c r="A246" s="6" t="s">
        <v>77</v>
      </c>
      <c r="B246" s="6" t="s">
        <v>78</v>
      </c>
      <c r="C246" s="6" t="s">
        <v>15</v>
      </c>
      <c r="D246" s="6">
        <v>61350.923539713898</v>
      </c>
    </row>
    <row r="247" spans="1:4" x14ac:dyDescent="0.25">
      <c r="A247" s="6" t="s">
        <v>89</v>
      </c>
      <c r="B247" s="6" t="s">
        <v>90</v>
      </c>
      <c r="C247" s="6" t="s">
        <v>15</v>
      </c>
      <c r="D247" s="6">
        <v>90143.642754996094</v>
      </c>
    </row>
    <row r="248" spans="1:4" x14ac:dyDescent="0.25">
      <c r="A248" s="6" t="s">
        <v>105</v>
      </c>
      <c r="B248" s="6" t="s">
        <v>106</v>
      </c>
      <c r="C248" s="6" t="s">
        <v>15</v>
      </c>
      <c r="D248" s="6">
        <v>41186.249659491303</v>
      </c>
    </row>
    <row r="249" spans="1:4" x14ac:dyDescent="0.25">
      <c r="A249" s="6" t="s">
        <v>107</v>
      </c>
      <c r="B249" s="6" t="s">
        <v>108</v>
      </c>
      <c r="C249" s="6" t="s">
        <v>15</v>
      </c>
      <c r="D249" s="6">
        <v>89987.178973858201</v>
      </c>
    </row>
    <row r="250" spans="1:4" x14ac:dyDescent="0.25">
      <c r="A250" t="s">
        <v>18</v>
      </c>
    </row>
    <row r="251" spans="1:4" x14ac:dyDescent="0.25">
      <c r="A251" t="s">
        <v>1153</v>
      </c>
    </row>
    <row r="252" spans="1:4" x14ac:dyDescent="0.25">
      <c r="A252" t="s">
        <v>19</v>
      </c>
    </row>
    <row r="253" spans="1:4" x14ac:dyDescent="0.25">
      <c r="A253" t="s">
        <v>20</v>
      </c>
    </row>
    <row r="254" spans="1:4" x14ac:dyDescent="0.25">
      <c r="A254" t="s">
        <v>21</v>
      </c>
    </row>
    <row r="257" spans="1:4" x14ac:dyDescent="0.25">
      <c r="D257" s="7" t="str">
        <f>HYPERLINK("#'Indice'!A1", "Ir al índice")</f>
        <v>Ir al índice</v>
      </c>
    </row>
    <row r="258" spans="1:4" ht="17.25" x14ac:dyDescent="0.3">
      <c r="A258" s="4" t="s">
        <v>928</v>
      </c>
    </row>
    <row r="259" spans="1:4" x14ac:dyDescent="0.25">
      <c r="A259" s="5" t="s">
        <v>9</v>
      </c>
      <c r="B259" s="5" t="s">
        <v>10</v>
      </c>
      <c r="C259" s="5" t="s">
        <v>11</v>
      </c>
      <c r="D259" s="5" t="s">
        <v>453</v>
      </c>
    </row>
    <row r="260" spans="1:4" x14ac:dyDescent="0.25">
      <c r="A260" s="6" t="s">
        <v>13</v>
      </c>
      <c r="B260" s="6" t="s">
        <v>14</v>
      </c>
      <c r="C260" s="6" t="s">
        <v>15</v>
      </c>
      <c r="D260" s="6">
        <v>68580.458173370105</v>
      </c>
    </row>
    <row r="261" spans="1:4" x14ac:dyDescent="0.25">
      <c r="A261" s="6" t="s">
        <v>24</v>
      </c>
      <c r="B261" s="6" t="s">
        <v>25</v>
      </c>
      <c r="C261" s="6" t="s">
        <v>15</v>
      </c>
      <c r="D261" s="6">
        <v>116482.334112878</v>
      </c>
    </row>
    <row r="262" spans="1:4" x14ac:dyDescent="0.25">
      <c r="A262" s="6" t="s">
        <v>26</v>
      </c>
      <c r="B262" s="6" t="s">
        <v>27</v>
      </c>
      <c r="C262" s="6" t="s">
        <v>15</v>
      </c>
      <c r="D262" s="6">
        <v>103289.876912937</v>
      </c>
    </row>
    <row r="263" spans="1:4" x14ac:dyDescent="0.25">
      <c r="A263" s="6" t="s">
        <v>28</v>
      </c>
      <c r="B263" s="6" t="s">
        <v>29</v>
      </c>
      <c r="C263" s="6" t="s">
        <v>15</v>
      </c>
      <c r="D263" s="6">
        <v>47905.250698141899</v>
      </c>
    </row>
    <row r="264" spans="1:4" x14ac:dyDescent="0.25">
      <c r="A264" s="6" t="s">
        <v>30</v>
      </c>
      <c r="B264" s="6" t="s">
        <v>31</v>
      </c>
      <c r="C264" s="6" t="s">
        <v>15</v>
      </c>
      <c r="D264" s="6">
        <v>107721.493333907</v>
      </c>
    </row>
    <row r="265" spans="1:4" x14ac:dyDescent="0.25">
      <c r="A265" s="6" t="s">
        <v>32</v>
      </c>
      <c r="B265" s="6" t="s">
        <v>33</v>
      </c>
      <c r="C265" s="6" t="s">
        <v>15</v>
      </c>
      <c r="D265" s="6">
        <v>85232.039677366003</v>
      </c>
    </row>
    <row r="266" spans="1:4" x14ac:dyDescent="0.25">
      <c r="A266" s="6" t="s">
        <v>34</v>
      </c>
      <c r="B266" s="6" t="s">
        <v>35</v>
      </c>
      <c r="C266" s="6" t="s">
        <v>15</v>
      </c>
      <c r="D266" s="6">
        <v>99415.548873950407</v>
      </c>
    </row>
    <row r="267" spans="1:4" x14ac:dyDescent="0.25">
      <c r="A267" s="6" t="s">
        <v>36</v>
      </c>
      <c r="B267" s="6" t="s">
        <v>37</v>
      </c>
      <c r="C267" s="6" t="s">
        <v>15</v>
      </c>
      <c r="D267" s="6">
        <v>219717.12825373799</v>
      </c>
    </row>
    <row r="268" spans="1:4" x14ac:dyDescent="0.25">
      <c r="A268" t="s">
        <v>18</v>
      </c>
    </row>
    <row r="269" spans="1:4" x14ac:dyDescent="0.25">
      <c r="A269" t="s">
        <v>1153</v>
      </c>
    </row>
    <row r="270" spans="1:4" x14ac:dyDescent="0.25">
      <c r="A270" t="s">
        <v>19</v>
      </c>
    </row>
    <row r="271" spans="1:4" x14ac:dyDescent="0.25">
      <c r="A271" t="s">
        <v>20</v>
      </c>
    </row>
    <row r="272" spans="1:4" x14ac:dyDescent="0.25">
      <c r="A272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929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930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931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1395789.46880838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735898.16628408199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1397962.2729080799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932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1395789.46880838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1370906.5310199601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1407156.3629447401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876279.55711055605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850499.48976714106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913125.41835702397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666308.21005390096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1090125.84013407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933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1397962.2729080799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629816.36923221801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1381388.32834274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1413531.63535046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1435522.88424079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668916.72468709701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789495.72320818296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879902.08291089302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917664.170767523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745115.87442238803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881472.50250659999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956575.36314814503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913176.65400947595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705793.89715958096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668037.85032143397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1017488.50839488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798458.15297376097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1029277.7977722801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1005695.6471539401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873058.56594128604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909358.59521171299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934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2648384.28276052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3598790.6302727801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1221012.6388159799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749864.56994289695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611284.69653382199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848059.34794798901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775484.75329909602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1158645.8317371099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1649675.9622349399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1304595.16676685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1712818.0881966499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1753191.3847977801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2426682.4094999898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1143024.59021052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1403946.4635574601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1306671.3345013601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1326387.5651694201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817746.12576423504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679646.17612143699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568192.23439984105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935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2649192.9630824998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3610536.1788818701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1227785.93103113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749919.25874548499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614922.92334451398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848059.34794798901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775484.75329909602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1158645.8317371099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1649675.9622349399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1304595.16676685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1712032.9581784001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1753191.3847977801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2426682.4094999898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1143024.59021052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1403946.4635574601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1306671.3345013601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1326387.5651694201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817746.12576423504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682263.55139936705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936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1231290.15281007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985429.01876263705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2108379.5839614999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2969226.7674969099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4140435.57448286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1821658.08834556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2340945.3632813902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3572232.7648557699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2219240.9803463402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3139086.7823031899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3126787.0540934401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2799118.7431261898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1319780.28419795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1252889.5549276399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942363.946776542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1119038.44227023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1265687.9272269399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701188.21338331804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1146023.2490681999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811974.41253361595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1591539.4409372699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1112955.3470968499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1224440.71700842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1310451.6078315999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942525.39934559795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1363440.61689863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1320705.94573113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903574.67554706801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1279907.8385650699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1490514.5335957999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1041768.93351904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1123717.2988463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948026.51848931902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1034541.19270658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643127.32324812002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646762.05868660402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440559.21974702098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651861.50922000303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788662.31098047202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605234.69808200898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695765.21103666199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577229.50063050305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642039.47131152404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1115745.1863551801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710059.24131778197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553760.29600280302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697762.854851685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555736.00569958205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930026.45189337595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1749344.1837537901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1291856.44978269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862606.17107167898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1137380.3456615901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792784.93021148501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936287.29568804603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1026806.065728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976773.78014707798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729160.29557187599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791234.26825449802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657474.188379411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885390.25303712802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766552.50712200603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786085.35896149196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740614.02945510298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727746.56747069699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803117.13271288201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1594688.24057745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1326387.5651694201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791034.95814486302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682611.08207355102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1479082.9847164101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1809950.0947475301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2111778.55120114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1049457.9373419599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2476747.07556551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3176228.6625297498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2740888.5356755699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2393246.6417872598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2401667.2765204702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1410473.8966588101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1907777.5114468299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4488150.1125534503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2127676.9992193799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2516440.2551105502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1734498.19579413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2891642.0821873499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1054645.16124911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1878373.5007595399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543873.78155142395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652917.41408197104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2014204.8916130001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1951577.2575761101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553638.86739974201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2479092.0353433802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5327989.6639454598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937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1473710.2985499999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1124208.1370967701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439736.71713441901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324454.545454545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455062.970875389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1992891.55212127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502064.36520046502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568192.23439984105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938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735898.16628408199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1132352.2630809699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1344797.79005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646015.67425271706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821785.14224634902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909459.67936012906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400016.57706665999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1255954.35297228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D271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939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940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941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43606.587699608899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17393.080343092799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43647.8595146429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942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43606.587699608899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27221.624105660001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34305.199069044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13188.762168789999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34639.209291847299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46826.994923097896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24038.055851966499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24068.1024690829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943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43647.8595146429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18211.0029119254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33075.868430047703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26833.621127058101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33740.922948142303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12501.930502782499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29764.6830916207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13337.4087093908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28376.570432156299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18541.5277710337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37780.6707872517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51710.892845137598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47673.790938485203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27451.594746034902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24089.6195903263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22918.170242103799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50770.424405931299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40066.9076989077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89132.449891353404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18762.587270312899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67999.248653067596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944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54481.2679819681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72226.201709149507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36869.407542529902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33955.995921301801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19562.137183150899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41568.709814482303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31175.166934325302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38493.856909311697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43012.522513779397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36207.168611561203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49245.469387879697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47463.349321825997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54054.843056787999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21256.868469925499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31186.644676253301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40142.4093907754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43944.628677234403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21389.413300968099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31688.480744362801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22483.333540039101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945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54495.761987292397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72228.651929108601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36869.407542529902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33955.995921301801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19653.975226868799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41568.709814482303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31175.166934325302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38493.856909311697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43012.522513779397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36207.168611561203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49281.209578035101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47463.349321825997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54054.843056787999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21256.868469925499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31186.644676253301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40142.4093907754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43944.628677234403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21389.413300968099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31904.422079932399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946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49122.288882885601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31483.767471317798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51741.640814775797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46565.773864741903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65715.773798490394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55082.538423590602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57941.782911847098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59526.406185302098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44513.973646386898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53109.190153252501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75252.246150043196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48923.0356370726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32856.669194282404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38565.439062172103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21921.233022027402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34437.3937269542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35267.416409185898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27842.758204871199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43194.708678883697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23859.5723636804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33632.326265843702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35721.597226957703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20835.952475424001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30456.479249818702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16812.612300124401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25048.3815659428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23535.0099289311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42963.814068517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52101.3936688908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18363.538778664399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35168.7372683047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46085.742717699701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47107.537997280597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34860.805319344101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36243.779823073302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32463.4768211798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16856.097317911401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20504.8437642301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24399.036772219399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14028.303275792699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25227.1578857856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16792.135953692901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32961.117523015302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43398.569322663097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32746.086853754699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13968.7665105045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36237.961905206503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15949.1162122105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27089.526708835401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34100.800828776097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42075.317842061297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21021.6158280073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40009.862421983802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52386.957723379397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26119.7785927398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48886.8158655429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43082.880052403998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19081.470138223001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23884.644205498498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24564.983752838602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61966.408889635502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26209.735459921802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33966.949967804503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37041.103580658499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24750.450325286001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20369.0857117427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40004.567617888701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43944.628677234403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21311.840591749398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37908.384745296302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37455.444252908601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34817.206665488702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51949.786363675499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21762.517102968599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51091.864736583797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70989.961316197805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54467.171026980199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44771.229612041003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65038.743725908796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34458.484393751103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43602.988295743002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68670.604331124603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42282.628030689702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48432.467579188502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52364.169980070998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112301.249411767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52267.450086000899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46361.793789010502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19969.7633248456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15074.4496146115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78257.285937616296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37935.598192791498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6056.7546970578896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45945.770075439701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118494.50283537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947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12692.3075112468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69028.459147135407</v>
      </c>
    </row>
    <row r="245" spans="1:4" x14ac:dyDescent="0.25">
      <c r="A245" s="6" t="s">
        <v>77</v>
      </c>
      <c r="B245" s="6" t="s">
        <v>78</v>
      </c>
      <c r="C245" s="6" t="s">
        <v>15</v>
      </c>
      <c r="D245" s="6">
        <v>12612.1492528488</v>
      </c>
    </row>
    <row r="246" spans="1:4" x14ac:dyDescent="0.25">
      <c r="A246" s="6" t="s">
        <v>89</v>
      </c>
      <c r="B246" s="6" t="s">
        <v>90</v>
      </c>
      <c r="C246" s="6" t="s">
        <v>15</v>
      </c>
      <c r="D246" s="6">
        <v>22707.461897111501</v>
      </c>
    </row>
    <row r="247" spans="1:4" x14ac:dyDescent="0.25">
      <c r="A247" s="6" t="s">
        <v>105</v>
      </c>
      <c r="B247" s="6" t="s">
        <v>106</v>
      </c>
      <c r="C247" s="6" t="s">
        <v>15</v>
      </c>
      <c r="D247" s="6">
        <v>12162.547787003399</v>
      </c>
    </row>
    <row r="248" spans="1:4" x14ac:dyDescent="0.25">
      <c r="A248" s="6" t="s">
        <v>107</v>
      </c>
      <c r="B248" s="6" t="s">
        <v>108</v>
      </c>
      <c r="C248" s="6" t="s">
        <v>15</v>
      </c>
      <c r="D248" s="6">
        <v>22483.333540039101</v>
      </c>
    </row>
    <row r="249" spans="1:4" x14ac:dyDescent="0.25">
      <c r="A249" t="s">
        <v>18</v>
      </c>
    </row>
    <row r="250" spans="1:4" x14ac:dyDescent="0.25">
      <c r="A250" t="s">
        <v>1153</v>
      </c>
    </row>
    <row r="251" spans="1:4" x14ac:dyDescent="0.25">
      <c r="A251" t="s">
        <v>19</v>
      </c>
    </row>
    <row r="252" spans="1:4" x14ac:dyDescent="0.25">
      <c r="A252" t="s">
        <v>20</v>
      </c>
    </row>
    <row r="253" spans="1:4" x14ac:dyDescent="0.25">
      <c r="A253" t="s">
        <v>21</v>
      </c>
    </row>
    <row r="256" spans="1:4" x14ac:dyDescent="0.25">
      <c r="D256" s="7" t="str">
        <f>HYPERLINK("#'Indice'!A1", "Ir al índice")</f>
        <v>Ir al índice</v>
      </c>
    </row>
    <row r="257" spans="1:4" ht="17.25" x14ac:dyDescent="0.3">
      <c r="A257" s="4" t="s">
        <v>948</v>
      </c>
    </row>
    <row r="258" spans="1:4" x14ac:dyDescent="0.25">
      <c r="A258" s="5" t="s">
        <v>9</v>
      </c>
      <c r="B258" s="5" t="s">
        <v>10</v>
      </c>
      <c r="C258" s="5" t="s">
        <v>11</v>
      </c>
      <c r="D258" s="5" t="s">
        <v>453</v>
      </c>
    </row>
    <row r="259" spans="1:4" x14ac:dyDescent="0.25">
      <c r="A259" s="6" t="s">
        <v>13</v>
      </c>
      <c r="B259" s="6" t="s">
        <v>14</v>
      </c>
      <c r="C259" s="6" t="s">
        <v>15</v>
      </c>
      <c r="D259" s="6">
        <v>17393.080343092799</v>
      </c>
    </row>
    <row r="260" spans="1:4" x14ac:dyDescent="0.25">
      <c r="A260" s="6" t="s">
        <v>24</v>
      </c>
      <c r="B260" s="6" t="s">
        <v>25</v>
      </c>
      <c r="C260" s="6" t="s">
        <v>15</v>
      </c>
      <c r="D260" s="6">
        <v>29387.5870153055</v>
      </c>
    </row>
    <row r="261" spans="1:4" x14ac:dyDescent="0.25">
      <c r="A261" s="6" t="s">
        <v>26</v>
      </c>
      <c r="B261" s="6" t="s">
        <v>27</v>
      </c>
      <c r="C261" s="6" t="s">
        <v>15</v>
      </c>
      <c r="D261" s="6">
        <v>35190.675543591802</v>
      </c>
    </row>
    <row r="262" spans="1:4" x14ac:dyDescent="0.25">
      <c r="A262" s="6" t="s">
        <v>28</v>
      </c>
      <c r="B262" s="6" t="s">
        <v>29</v>
      </c>
      <c r="C262" s="6" t="s">
        <v>15</v>
      </c>
      <c r="D262" s="6">
        <v>5980.6546652657598</v>
      </c>
    </row>
    <row r="263" spans="1:4" x14ac:dyDescent="0.25">
      <c r="A263" s="6" t="s">
        <v>30</v>
      </c>
      <c r="B263" s="6" t="s">
        <v>31</v>
      </c>
      <c r="C263" s="6" t="s">
        <v>15</v>
      </c>
      <c r="D263" s="6">
        <v>31724.559263441399</v>
      </c>
    </row>
    <row r="264" spans="1:4" x14ac:dyDescent="0.25">
      <c r="A264" s="6" t="s">
        <v>32</v>
      </c>
      <c r="B264" s="6" t="s">
        <v>33</v>
      </c>
      <c r="C264" s="6" t="s">
        <v>15</v>
      </c>
      <c r="D264" s="6">
        <v>16084.353513252599</v>
      </c>
    </row>
    <row r="265" spans="1:4" x14ac:dyDescent="0.25">
      <c r="A265" s="6" t="s">
        <v>34</v>
      </c>
      <c r="B265" s="6" t="s">
        <v>35</v>
      </c>
      <c r="C265" s="6" t="s">
        <v>15</v>
      </c>
      <c r="D265" s="6">
        <v>20577.974711942101</v>
      </c>
    </row>
    <row r="266" spans="1:4" x14ac:dyDescent="0.25">
      <c r="A266" s="6" t="s">
        <v>36</v>
      </c>
      <c r="B266" s="6" t="s">
        <v>37</v>
      </c>
      <c r="C266" s="6" t="s">
        <v>15</v>
      </c>
      <c r="D266" s="6">
        <v>26014.673388909399</v>
      </c>
    </row>
    <row r="267" spans="1:4" x14ac:dyDescent="0.25">
      <c r="A267" t="s">
        <v>18</v>
      </c>
    </row>
    <row r="268" spans="1:4" x14ac:dyDescent="0.25">
      <c r="A268" t="s">
        <v>1153</v>
      </c>
    </row>
    <row r="269" spans="1:4" x14ac:dyDescent="0.25">
      <c r="A269" t="s">
        <v>19</v>
      </c>
    </row>
    <row r="270" spans="1:4" x14ac:dyDescent="0.25">
      <c r="A270" t="s">
        <v>20</v>
      </c>
    </row>
    <row r="271" spans="1:4" x14ac:dyDescent="0.25">
      <c r="A271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949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950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951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155372.377714042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74802.284559284497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155637.71547312799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952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155372.377714042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84354.455358970605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129476.928276748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54182.515947369902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64798.5432089776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67787.623992422406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40321.146957967401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66070.759762444795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953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155637.71547312799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36918.022868781401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222411.76563170401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79815.432084801403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131589.848868403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65641.266478306599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77107.309025248105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54120.7171843459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102520.822763572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42808.638799162203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64793.485974315503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85146.341482566204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66736.377758835501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35717.3563038906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40509.365186090799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70530.687112048399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156115.28018642199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191598.09405294899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81310.256021396199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61593.218917373801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124558.33831014999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954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355481.670613989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450452.69608558097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104461.575217498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70377.803848344498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50660.970902323803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78102.661068249407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68018.655857380101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101436.76636935399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127198.51589301899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99818.817853094806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257633.011501639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133007.97481726701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321523.69564876199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92548.594298079101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164678.82794616799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134127.68294745099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124302.40834492601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73327.091783056298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69857.061474259594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86074.241358224797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955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355637.466066705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452096.32825191203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105204.350375138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70384.652224487407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50845.8420892141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78102.661068249407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68018.655857380101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101436.76636935399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127198.51589301899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99818.817853094806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257722.45975189001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133007.97481726701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321523.69564876199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92548.594298079101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164678.82794616799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134127.68294745099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124302.40834492601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73327.091783056298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70306.403184916097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956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86262.2915352321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55413.235982532402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219185.34576677601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379220.03301266301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655800.020984806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301272.36849474697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393059.450814393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712327.78147779906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175224.71233212401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654794.125404077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662510.162082611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539614.81801499403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106268.775615637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137587.782234674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76620.662645671197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53669.681995298401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76154.140432418601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61881.755294296803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136626.04134389799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86823.358805122407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202511.31038975701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117948.863351165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105025.689329284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145823.41801974399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86562.4039232457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131944.81653872199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130894.84212483899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85604.188438960002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151790.995363305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103408.353789756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102270.572373749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91275.032709752704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123548.81937573099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102173.03062810699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54481.307525550299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44958.395655501998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41616.447931888797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52539.077508911098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62211.175904072799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55433.843828864803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64059.878841930797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34698.646854437698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50264.155734012304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111641.575992358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79206.588344780597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44141.464416962997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98530.777657514394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48814.108821094997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47262.535346455799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134061.69389693599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122489.16266166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65894.573233879404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66823.775070142307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46592.893706376897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66579.490086116697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75467.314574902004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94829.725875092801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32131.465680912199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87589.574061100197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43942.522740563698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35025.356225948497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54766.498743407203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54739.716067249501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85011.801529451506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88529.827507927897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49761.770799233796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193718.415787923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124302.40834492601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48990.453013156701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46497.246404038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130784.556510539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192996.478052102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199082.78282043201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78209.420162581198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397938.53932360199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536888.07940947695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302524.95163186401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146124.916155057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201257.19189448599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98202.860140876001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163768.458927639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767318.35258344398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229881.638393945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383731.63497054501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116101.166818907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381886.89341029502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90578.101981448301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169155.38248947199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67941.270989078897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28956.068517147101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166338.688857336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169508.155959522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30468.511852839001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218733.476160686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776651.90230141894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957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129166.07245901199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105756.491268438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18785.019791649898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17106.060369318198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42722.791854319097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225724.817052914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39370.445598596598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86074.241358224797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958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74802.284559284497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109757.404896215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124832.06148605399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58110.720717748001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64803.1795979702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143000.76424532299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11343.480176184999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55888.900076205297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959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960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961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364757.18048104801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220349.23789136999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365223.92007818702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962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364757.18048104801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350114.97961023101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352056.94191343599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264058.216553704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340960.44597155199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293917.32685213402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256548.62854892001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412277.38816954498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963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365223.92007818702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189187.812367003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363320.509699088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358998.53522572201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366487.952713201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199461.995775474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314193.39648396499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265068.338803422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247616.57478012799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231723.76555389399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341150.90532364702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363331.83561856003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294888.38327794999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306866.58683402702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257126.171015909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417750.54006728099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375920.19412911398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378385.65693589998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258158.14750340299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285158.89097803098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389148.53989170102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964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508451.58992819401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604318.90165618795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305437.65370114398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280198.27694691002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236114.15768197301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246403.40986574101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237356.072334572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332581.51428019302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415075.08952936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361069.66138741298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454167.04020344699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397454.32313399698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514428.85263996699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286317.92207019898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382056.24440727598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379302.679817728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316009.99945314898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276881.068730584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277822.48465205502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157548.51073590701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965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508552.47364206199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605602.71596097201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306985.21819139499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280202.595938435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238051.94896719401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246403.40986574101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237356.072334572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332581.51428019302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415075.08952936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361069.66138741298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454218.51753211999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397454.32313399698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514428.85263996699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286317.92207019898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382056.24440727598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379302.679817728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316009.99945314898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276881.068730584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278791.33087218303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966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377367.96370222501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230554.73294060299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452178.88899129198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543334.85924596095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713805.82796639705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492006.89241714298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515710.92524781701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751927.36209952703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532558.59831903502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796405.452376678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709875.85019864503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586540.40108313796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332511.825183518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421453.53744317102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287194.92576853902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316941.16207709198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377538.50400973402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279706.35694531002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374724.13880712102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252234.86375278301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414698.01605066197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323152.65129327198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323778.86768224498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365742.94749983499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263358.14024865901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391090.98803459201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399709.18816034897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263251.146730415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368979.65473543399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351840.45180595299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330092.48194713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348235.99765083502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313010.39748768002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276898.042845244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252940.316972506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286882.84774048999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230365.95973860499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214553.27246789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295418.09621566097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278064.97162952297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243834.35217988599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234832.59793625999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183336.51688642701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360872.32135175797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260489.80032877499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215995.283818478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288512.51817588002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265619.836822632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328459.19927944703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396935.506635589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366409.14089632698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307487.53404166998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318818.25188295502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248292.423472675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347521.86735098198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415471.23732049699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320237.026290518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240081.00725163901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286931.54153283301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194800.47303971401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303408.27664463897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262167.68401375099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190518.22516643899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234710.070488572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288605.25490322901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324015.54572440003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390429.03968026099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316009.99945314898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204409.07311327499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237483.61790041599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285591.04863876197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400723.066312904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428127.25032059097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242941.47921714399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567704.03485794202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733152.372336937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542539.00078584405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517023.24300390098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596794.97391354199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433113.67510473903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452243.251613528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668633.44706976204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611598.22868073895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580115.80494443595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413599.253085859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541873.72373189195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291085.38564705302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462475.95942240302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221138.22124531001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255631.250866694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500275.78651111998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411234.75384663203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354092.84723185998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520557.20465278003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746439.958965639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967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347797.90838782798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331750.87194767402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122332.891302523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239333.33333333299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150270.868408507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435762.00906827801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211502.61689476101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157548.51073590701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968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220349.23789136999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300354.001436922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320100.15265704598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199255.76919499799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340786.50996092102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223346.23298358801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166737.26130169499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399746.83511290798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D272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969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970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971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140884.61207259301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95390.396714803093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140921.087711067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972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140884.61207259301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143046.20718886799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112205.10111077099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52440.768292604604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95041.848761441594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141536.05748956799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55222.415062391803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131976.33835327299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973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140921.087711067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48232.921195163901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101356.67109850699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147063.89813343401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89083.4466411631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18966.6498361331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80142.554649504498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52435.369736252702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59580.517877108403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45267.621524040602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110870.863127091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72548.961004508295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140846.79114220699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52813.486029219101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55292.613934359098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115487.54513252901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94060.0441738277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87244.843995884599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54918.900837115798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128136.97300275401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54178.714068741901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974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217902.722130404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293036.05386696802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164762.92382532801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60815.390210520403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41389.528496245301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51838.8273373681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50605.271356716898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111814.46760349799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112698.128279935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103434.120359098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160922.14719725601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116843.537940907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150152.02795473899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71254.591358803606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107816.083596499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86901.542133815805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159978.93247770099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78496.806145104696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59733.072734817302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52210.807623291003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975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217936.84136844901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293173.32026229001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165115.95351115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60815.390210520403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41385.400702327497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51838.8273373681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50605.271356716898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111814.46760349799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112698.128279935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103434.120359098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160969.76505520201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116843.537940907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150152.02795473899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71254.591358803606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107816.083596499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86901.542133815805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159978.93247770099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78496.806145104696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59844.769590753996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976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130986.32895817699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120785.005209398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118440.12039672201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183999.390266648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291868.34035404201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183137.207028526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189494.33031703401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257099.42485597599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105447.529787119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179381.762070489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226644.88402944701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180546.19083768901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86174.817072415797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128640.802749717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62195.539091219798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94918.703393370699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132867.02345914999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45075.152184275401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82908.533586582998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72090.3775766404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111026.062784351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114281.382324285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96263.998791053004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106530.60878169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73285.304359096495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86023.683372318599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97165.857564279198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52217.665673730196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84495.477750418402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48263.380267782697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95300.046685683003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59389.340451100703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139646.54663672901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52476.8495827933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50506.010626720199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29089.572283629499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33457.948780571998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62103.2247067071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78309.179538259195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51852.862060978703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40690.2446669692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41237.494917745396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45542.297802518297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78923.216290116397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48683.882196004997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48127.927688992997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58526.826901720502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46636.995658437401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59434.271736249299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77397.004818619695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99172.669449261404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47672.495425858797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83495.011208205295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56337.248418367497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55845.474843101503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88156.768356532295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75371.710129931496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79415.972435219403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48137.762896068401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50487.679395264502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219074.467909492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47100.2279974708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53783.933042629302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50565.449163709302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49328.6117418512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58065.581599228302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160240.44011739001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159978.93247770099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53487.218382396801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54852.547034998599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108186.626905999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108051.036267452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166461.85289077301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41089.927399001899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144700.36201256199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162632.00507558999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166574.22568819401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137882.82065157901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112434.709708833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92642.543765682902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175774.132187788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309101.38769361097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159370.89243361299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203447.491870989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124405.961876767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190387.43055204299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73555.674513651495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139211.30035962499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34367.4993456394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56416.329410537997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149360.15875743801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203370.804749756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28019.973592728798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248444.659681541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351854.90283840901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977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102786.485944702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163477.011786099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34564.6813827433</v>
      </c>
    </row>
    <row r="246" spans="1:4" x14ac:dyDescent="0.25">
      <c r="A246" s="6" t="s">
        <v>77</v>
      </c>
      <c r="B246" s="6" t="s">
        <v>78</v>
      </c>
      <c r="C246" s="6" t="s">
        <v>15</v>
      </c>
      <c r="D246" s="6">
        <v>42644.180909109797</v>
      </c>
    </row>
    <row r="247" spans="1:4" x14ac:dyDescent="0.25">
      <c r="A247" s="6" t="s">
        <v>89</v>
      </c>
      <c r="B247" s="6" t="s">
        <v>90</v>
      </c>
      <c r="C247" s="6" t="s">
        <v>15</v>
      </c>
      <c r="D247" s="6">
        <v>131255.63706906399</v>
      </c>
    </row>
    <row r="248" spans="1:4" x14ac:dyDescent="0.25">
      <c r="A248" s="6" t="s">
        <v>105</v>
      </c>
      <c r="B248" s="6" t="s">
        <v>106</v>
      </c>
      <c r="C248" s="6" t="s">
        <v>15</v>
      </c>
      <c r="D248" s="6">
        <v>37810.957146807399</v>
      </c>
    </row>
    <row r="249" spans="1:4" x14ac:dyDescent="0.25">
      <c r="A249" s="6" t="s">
        <v>107</v>
      </c>
      <c r="B249" s="6" t="s">
        <v>108</v>
      </c>
      <c r="C249" s="6" t="s">
        <v>15</v>
      </c>
      <c r="D249" s="6">
        <v>52210.807623291003</v>
      </c>
    </row>
    <row r="250" spans="1:4" x14ac:dyDescent="0.25">
      <c r="A250" t="s">
        <v>18</v>
      </c>
    </row>
    <row r="251" spans="1:4" x14ac:dyDescent="0.25">
      <c r="A251" t="s">
        <v>1153</v>
      </c>
    </row>
    <row r="252" spans="1:4" x14ac:dyDescent="0.25">
      <c r="A252" t="s">
        <v>19</v>
      </c>
    </row>
    <row r="253" spans="1:4" x14ac:dyDescent="0.25">
      <c r="A253" t="s">
        <v>20</v>
      </c>
    </row>
    <row r="254" spans="1:4" x14ac:dyDescent="0.25">
      <c r="A254" t="s">
        <v>21</v>
      </c>
    </row>
    <row r="257" spans="1:4" x14ac:dyDescent="0.25">
      <c r="D257" s="7" t="str">
        <f>HYPERLINK("#'Indice'!A1", "Ir al índice")</f>
        <v>Ir al índice</v>
      </c>
    </row>
    <row r="258" spans="1:4" ht="17.25" x14ac:dyDescent="0.3">
      <c r="A258" s="4" t="s">
        <v>978</v>
      </c>
    </row>
    <row r="259" spans="1:4" x14ac:dyDescent="0.25">
      <c r="A259" s="5" t="s">
        <v>9</v>
      </c>
      <c r="B259" s="5" t="s">
        <v>10</v>
      </c>
      <c r="C259" s="5" t="s">
        <v>11</v>
      </c>
      <c r="D259" s="5" t="s">
        <v>453</v>
      </c>
    </row>
    <row r="260" spans="1:4" x14ac:dyDescent="0.25">
      <c r="A260" s="6" t="s">
        <v>13</v>
      </c>
      <c r="B260" s="6" t="s">
        <v>14</v>
      </c>
      <c r="C260" s="6" t="s">
        <v>15</v>
      </c>
      <c r="D260" s="6">
        <v>95390.396714803093</v>
      </c>
    </row>
    <row r="261" spans="1:4" x14ac:dyDescent="0.25">
      <c r="A261" s="6" t="s">
        <v>24</v>
      </c>
      <c r="B261" s="6" t="s">
        <v>25</v>
      </c>
      <c r="C261" s="6" t="s">
        <v>15</v>
      </c>
      <c r="D261" s="6">
        <v>107086.870354253</v>
      </c>
    </row>
    <row r="262" spans="1:4" x14ac:dyDescent="0.25">
      <c r="A262" s="6" t="s">
        <v>26</v>
      </c>
      <c r="B262" s="6" t="s">
        <v>27</v>
      </c>
      <c r="C262" s="6" t="s">
        <v>15</v>
      </c>
      <c r="D262" s="6">
        <v>173632.63955816301</v>
      </c>
    </row>
    <row r="263" spans="1:4" x14ac:dyDescent="0.25">
      <c r="A263" s="6" t="s">
        <v>28</v>
      </c>
      <c r="B263" s="6" t="s">
        <v>29</v>
      </c>
      <c r="C263" s="6" t="s">
        <v>15</v>
      </c>
      <c r="D263" s="6">
        <v>53008.101925320101</v>
      </c>
    </row>
    <row r="264" spans="1:4" x14ac:dyDescent="0.25">
      <c r="A264" s="6" t="s">
        <v>30</v>
      </c>
      <c r="B264" s="6" t="s">
        <v>31</v>
      </c>
      <c r="C264" s="6" t="s">
        <v>15</v>
      </c>
      <c r="D264" s="6">
        <v>64766.960213498198</v>
      </c>
    </row>
    <row r="265" spans="1:4" x14ac:dyDescent="0.25">
      <c r="A265" s="6" t="s">
        <v>32</v>
      </c>
      <c r="B265" s="6" t="s">
        <v>33</v>
      </c>
      <c r="C265" s="6" t="s">
        <v>15</v>
      </c>
      <c r="D265" s="6">
        <v>216931.66516422501</v>
      </c>
    </row>
    <row r="266" spans="1:4" x14ac:dyDescent="0.25">
      <c r="A266" s="6" t="s">
        <v>34</v>
      </c>
      <c r="B266" s="6" t="s">
        <v>35</v>
      </c>
      <c r="C266" s="6" t="s">
        <v>15</v>
      </c>
      <c r="D266" s="6">
        <v>27037.124547840998</v>
      </c>
    </row>
    <row r="267" spans="1:4" x14ac:dyDescent="0.25">
      <c r="A267" s="6" t="s">
        <v>36</v>
      </c>
      <c r="B267" s="6" t="s">
        <v>37</v>
      </c>
      <c r="C267" s="6" t="s">
        <v>15</v>
      </c>
      <c r="D267" s="6">
        <v>154682.63824876401</v>
      </c>
    </row>
    <row r="268" spans="1:4" x14ac:dyDescent="0.25">
      <c r="A268" t="s">
        <v>18</v>
      </c>
    </row>
    <row r="269" spans="1:4" x14ac:dyDescent="0.25">
      <c r="A269" t="s">
        <v>1153</v>
      </c>
    </row>
    <row r="270" spans="1:4" x14ac:dyDescent="0.25">
      <c r="A270" t="s">
        <v>19</v>
      </c>
    </row>
    <row r="271" spans="1:4" x14ac:dyDescent="0.25">
      <c r="A271" t="s">
        <v>20</v>
      </c>
    </row>
    <row r="272" spans="1:4" x14ac:dyDescent="0.25">
      <c r="A272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979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980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981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395872.22720521601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144353.708448424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396654.547298958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982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395872.22720521601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505397.03602732398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360735.632178089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219068.356176128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344254.74115236802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225116.85469704901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118996.00718597299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318093.657655794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983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396654.547298958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100398.58994611099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538945.65080856602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545041.86779994995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341978.99058190099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97801.611158335902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171482.83915128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221066.735540188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137185.41221317701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120488.10732138201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337925.18282430602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249821.68616278301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225930.66242158099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152949.09727495199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119399.05979208701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226529.906702298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222274.868486897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290285.91193482501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292113.32471446198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147344.72621478001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280103.82043523103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984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932903.03499139601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964123.485244971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278870.715151713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175835.15976665699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99956.478552043802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224714.260230813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131605.292075593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266028.675245438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489754.82931338903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345982.69154186401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615747.27124526596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482669.58501793997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667812.52987108403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256179.07198759401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369170.16137809702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318275.61871990399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451891.66667464899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170656.740850345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140044.68158260101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58982.134299977602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985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933354.78407168505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966939.30623198301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279790.10752399103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175846.46587731899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100988.25333176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224714.260230813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131605.292075593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266028.675245438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489754.82931338903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345982.69154186401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615933.19677821896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482669.58501793997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667812.52987108403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256179.07198759401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369170.16137809702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318275.61871990399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451891.66667464899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170656.740850345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141147.03411949801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986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419509.063208359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312408.407517694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638214.84999132098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1169273.09379551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1408199.0518193301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658204.57621479197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861132.28591471596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1084841.1517149799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584859.67918606405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1366826.3010722599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1325696.24297911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837039.74512814998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317824.57281839103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454982.197982991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219789.461917907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229330.162801339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343672.38463739899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138257.245913019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288690.39368760597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211113.319771268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371996.50525775499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270790.00116657198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274258.58120392897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367877.48494968098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216388.249611704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340148.67833575897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320058.63668390998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248151.563164627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319742.62199204601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420290.591978012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234754.55737559401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238151.60223448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230690.36284519499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220460.350061576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144664.76347884201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155443.76307266499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62632.881028598298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112200.674435846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135748.62764623499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120821.803470746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124131.249602207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88070.165325835405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134081.21768110301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264290.79502420098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114362.364483971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92122.790559719098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153805.06541511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102017.69465136901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241055.049551162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515517.33908591903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372931.62930938799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182556.875719781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280871.49542014598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156465.92632150301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246474.88753738199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323776.971006106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238708.46478395199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111543.04590550601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168489.73714407999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119174.352014722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186280.78782731501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134138.86573669899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128291.304473076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116863.286141773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128680.88483072601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117075.14418088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391659.46803558402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451891.66667464899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194569.86630993299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106376.954934801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321108.57381387998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406253.35319574998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353749.804904157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231897.24123971001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663540.26840989897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1098834.86100178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903507.89841790299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681086.12345610699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861589.66530601296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473673.00570053601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417554.913846148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1645817.9851258399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832825.69613179495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1050989.06308022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541449.35351225897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892764.08781917999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171250.678266926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569039.24127438199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83987.246315190394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104932.221500632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625921.21374650998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478547.84944938403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94921.100031609807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759574.71265196695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1370484.7057979601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987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302454.66388933797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150482.34322705001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176238.148020372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18666.667317708299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51519.161451683402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546272.28298896505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66959.632997024804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58982.134299977602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988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144353.708448424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290695.09708323597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407115.05205122603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82148.630633653898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350757.69946079201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135283.86942089401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30003.406030093702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607210.06874111597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989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990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991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159093.33337182301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93388.249207725195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159298.58366723999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992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159093.33337182301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141467.91063089101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166979.36462435499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116536.358579483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114565.38006512899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109833.035738684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106001.15532843101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143719.57485829599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993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159298.58366723999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67997.573796961806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151800.49072896599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142282.14879427801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167173.83792037799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79297.882279017402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100552.840966927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116953.31345685601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106188.569790304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79685.476606201904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128813.65238270001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138610.76630095701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109902.797730766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82410.179778354301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106358.272258749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124976.65857669601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115368.037596227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172931.700609555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100319.12557440699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104371.358377592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140500.956506563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994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265531.365923409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346035.55693335598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128665.35139539601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94973.457514201596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82878.448855851704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92623.1483718339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91824.136331894304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135871.19698191501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156509.33921748001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144507.294005003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217608.81752623199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181585.839547643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271933.82223127998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96930.999332493404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203979.26529276499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145606.836717536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166787.02595595701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111595.878722557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88085.875522939503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75587.310923055396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995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265565.419547764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346985.75418728299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129388.582520839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94976.144080252401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83361.311642220695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92623.1483718339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91824.136331894304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135871.19698191501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156509.33921748001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144507.294005003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217569.006349409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181585.839547643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271933.82223127998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96930.999332493404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203979.26529276499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145606.836717536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166787.02595595701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111595.878722557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88443.9486519989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996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132845.036862226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85781.199309022501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220747.21462859699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299619.11945407302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401621.309590435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264585.06333718402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283050.89040859899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514583.62005672301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205778.06705768601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352930.51212354499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359109.64318286098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360179.70973552699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135367.15240660001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189674.58177877701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112899.93179446799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109216.613544062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159044.520560259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92881.963921440707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143814.344216984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86902.469583900704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182700.209770752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150605.374267798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101312.02178980999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214385.81172157399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133268.830629701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147018.31990025801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136886.30117558001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99119.727154397595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160956.15652921499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138614.27098557301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128308.78616468101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128622.94096991701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158264.44252486201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108083.76248101601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92529.922349759407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78766.741487679101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78494.655766102296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84068.150614389597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95505.946144318499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96445.298437343998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87674.010501594705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76048.000144653706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68771.591222809293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150287.02884513701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96192.122066887794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55061.384942544799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97487.384256240897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80447.323984004106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96829.027923745001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181611.47037194599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147205.505894184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92549.080375241407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121036.515238409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92803.820209318495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122024.03358412199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155982.42659525899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130266.31718835801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85733.689918919103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107635.706814251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62859.248695783703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103876.75309847201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97439.020678894798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83230.507040962606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85416.6475876076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102244.85150806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102757.214814929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175026.18058782801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166787.02595595701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98503.264329509606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63454.694143975103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135850.32304942299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246495.44340373899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244228.04230291001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91833.375152756504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331046.03517987003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299679.09293633199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225740.26608473199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202082.720647621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220178.74727611701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157805.26522976399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202527.93358257599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435414.39636050101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258047.43737487699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301082.78635865799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202323.157022973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259720.40094130699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106234.358427189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219081.03427947999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89631.661693169895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77774.343804822303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191986.98947571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203120.37381326899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54127.216281875502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324399.509675915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413146.398160121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997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212624.706930841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143062.72406657701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44253.7056969146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67499.998657226606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62694.188127043803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232208.47188732299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62252.330570105099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75587.310923055396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998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93388.249207725195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136942.86306972601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166527.70415420301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94608.460661410398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104811.838585381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105135.79287135199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51056.244681788303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186063.51893408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999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1000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1001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310650.42881172302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149928.29352698399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310918.49543001701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1002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310650.42881172302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156591.23248394401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301123.36121721001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91660.097456162301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218482.24200507099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109089.704842165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148456.93969184801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165593.70824311799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1003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310918.49543001701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93651.577022157799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304961.89795421698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155092.88284907499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234850.59371037601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138315.018741559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215355.18124829399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92898.578867995704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193007.07876773999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86329.360506310099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350221.766229406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99938.423532539702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109385.89363614999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92421.676243060705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149140.95827845999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187777.76184387601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248103.15576478399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276463.82819254202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536279.93747812603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167915.16058289001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255252.564617394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1004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483996.046345788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570351.08745105402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378368.61097090901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150652.67415734101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77104.586882864605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117616.411016867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121225.38306371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317800.98391444102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297343.36210578599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258214.927140243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411575.101986514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242535.47090639101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362937.43731002702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136125.28364808299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290918.06082798698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172060.13552076701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292653.59394802997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156996.57189509901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173780.11887021799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126052.237873134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1005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484093.21669351298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569336.03340451303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379021.956778994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150662.84854911899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77380.592742572902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117616.411016867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121225.38306371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317800.98391444102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297343.36210578599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258214.927140243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411932.20825874602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242535.47090639101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362937.43731002702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136125.28364808299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290918.06082798698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172060.13552076701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292653.59394802997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156996.57189509901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175293.63703550099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1006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220294.54849738799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260475.71173523201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436633.71972972702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593331.70577217499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524275.24121384101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529726.84329897095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538402.41565968504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878101.93253680598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232554.217344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560002.39530976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499413.19844402699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571710.02482446504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310737.74684705399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301973.38647954602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124891.49192512401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224050.72375062999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194223.51145074901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130796.420495653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236635.038712879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90562.239380213097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259924.25495201899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188153.613488673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174436.00764852099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303485.45364945999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158781.97676720901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158226.427317094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135647.99692377701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121427.65073295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213592.342891826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272625.15905763302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170199.81331636201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161687.35977322399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208518.31624694701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178749.84446795101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164985.23562831301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116631.212096043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65519.700321785698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85990.081117991693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263828.54199384002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83602.734127097705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76531.295833179698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44825.568172180101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70199.3312456274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323840.85322764999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111838.13210361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120695.075860433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155194.30726797099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74267.718435301795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102055.165157404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199369.40737179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245178.662092513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104711.034041052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297803.67681015702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97178.456910303707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236107.71700506299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298787.19400546601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245789.87976487901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70233.059823590898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237650.63117824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113670.08682534601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212093.71226849899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150880.10189058899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103222.250915731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123246.47230531499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99812.638118406598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208339.585616553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379329.27822390798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292653.59394802997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214485.20454159801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126232.334006693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170639.459316052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341673.38906009903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424351.91928454599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89877.106469382998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439176.07990380703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306060.56191920699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442542.83214495197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274782.46455825999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342772.32385207101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251418.649045317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608574.97531470598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667020.25435323804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413030.89442845999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451585.231162087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276100.15299806203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237715.43442386601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135555.36066811101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509017.94989324402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75799.159248473094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126232.430728443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327226.72069396602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486966.52104056301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77005.574084496999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521726.419988407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669547.25501604902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1007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77014.085003639295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1350714.47928292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12291.6662597656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2083.33325195312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46832.045345076898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235346.19093729599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41759.775602319598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126052.237873134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1008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149928.29352698399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163194.680614168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456748.093020409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32645.871307373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88710.070603030093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82685.718509611397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43511.276283674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61466.677819225901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1009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1010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1011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1411928.01948613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653007.32031080604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1414427.33790266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1012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1411928.01948613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1173597.1832862899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1118340.77422814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877299.05728818895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909383.08908945601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830693.76097684901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660775.11886181496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1005079.41195876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1013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1414427.33790266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663291.57893401303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1317767.57565473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1219128.5794643001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1126880.5410585401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587727.02013720805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770138.92237272102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881063.96764921502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1058332.9012533601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643237.18854089105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883135.673479366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969687.90263359598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829198.34141912695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649068.18380336999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661837.483548961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903183.27067290398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872598.90852655098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1225024.5766769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852970.38255257905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794977.45046518103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985452.97337404499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1014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2773183.5316265598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3932866.7127481201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1337913.4240914299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731913.03895251604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592432.08875538397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890404.29121834901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674711.24779051903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1134241.3805823999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1558134.8446192699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1253561.26267292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1781876.6002954801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1728036.69036884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2868157.4823741699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1140265.8556880101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1359036.11887542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1209734.99114332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1594572.5053617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805743.53463667899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656274.89733746403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509633.60474215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1015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2774343.2497200202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3945973.1242264002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1345707.8801561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731973.61595229304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596353.67010712903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890404.29121834901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674711.24779051903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1134241.3805823999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1558134.8446192699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1253561.26267292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1782291.3121003299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1728036.69036884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2868157.4823741699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1140265.8556880101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1359036.11887542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1209734.99114332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1594572.5053617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805743.53463667899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659131.04192827898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1016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1176516.4048161199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887359.17514881399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1982619.74448166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3295945.3040626599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4580960.1727018999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2215570.77853909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2695101.7534492798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4271160.1026777001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2235372.0813969602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3191146.6377959298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3224119.5783599298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2906418.1367909699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1253964.4139047901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1348607.87281074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899899.32611074299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1052228.0998630801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1221517.3427939899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650903.72389305697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1164795.6643088399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752916.15401672001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1437017.52825503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1107960.29202854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1228543.8054800001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1320170.8014148099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945058.210554449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1260352.85636506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1179107.7434579399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973051.24598430004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1224083.4367855501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1420387.61051749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991269.29480601102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1118490.8105327401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957181.58686922805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843067.76090029103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647501.36370554403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662185.90036808595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503074.46385600901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685997.97844551201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662577.40749566699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704113.22397756798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654772.26790156402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571090.51438033697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583697.72635349096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1065531.8590264199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667105.53219014104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539795.96477890003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681467.02545584994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531626.618367663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748524.90448706201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1617918.5946718899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1201465.9809872999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815541.97716472903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1119958.6777341401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771664.26251131995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948096.32044269994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1127150.2731508301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871640.70863880601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688944.45508274296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778456.83999811101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565430.02226148802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709785.97257424099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677535.04034698103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641071.58986824204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683177.02847971395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679092.47432614001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792869.46527409996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1937011.99271203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1594572.5053617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781955.50136742298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555631.77357830398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1505480.5809303999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2503643.99565406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2805718.7167086499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1038813.3227686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3098936.0325957001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3428831.5609086999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2622436.74222882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2124626.56694138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2232063.13634439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1440424.2960464701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1974051.7260354799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4671048.0654087299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2180948.3767465199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2380856.0495461999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1656653.0235273801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2808984.2385279299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975317.89160117204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2009439.12933104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551718.63964048901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599825.37058480596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1718397.8566892999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2329030.1852536402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548948.51038747397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3250049.2907720399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5241856.0566705996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1017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1088524.0024905701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1184240.59805046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438849.77048067801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260700.254261364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424043.40988600801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1633939.61022303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462493.23638655298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509633.60474215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1018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653007.32031080604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918777.65723264799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1099567.6695940001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637984.57724750903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933446.28507572506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937686.01201983006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497215.774945907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1237704.7737225599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1019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1020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1021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320987.12955886201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178156.494807057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321444.09432451997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1022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320987.12955886201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278143.49540244101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257032.86544418201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289608.32489279599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238642.331053017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228906.918730996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191998.02243611999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274339.558500933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1023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321444.09432451997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194574.68548714399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289086.98970336298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287290.39660583099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252514.03438475201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176684.76900497399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214608.09719173101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290924.29068989301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272875.28466886497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194047.99901794799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240378.36156524799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276233.30992945703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228245.36980920701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187788.09954796199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192056.918923491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236817.047848744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255020.66526239199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355009.63919793302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209522.571567287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211514.40560855201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268913.91384293098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1024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545851.19658066204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706200.78168548003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315403.25213225902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204228.46412492599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187093.71268870999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237609.857347691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184869.779125031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283533.25661805703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351392.80876224802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304846.84400710498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367999.18264875101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389004.95482478599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614783.26882724999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286500.222681318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344696.453931575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301055.73221990903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359135.00784435298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211305.77930431499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188236.68980289501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153757.23660559801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1025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546049.118938272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708294.87477041397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316807.27079045097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204243.174036991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188185.09217788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237609.857347691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184869.779125031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283533.25661805703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351392.80876224802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304846.84400710498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368120.69180440699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389004.95482478599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614783.26882724999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286500.222681318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344696.453931575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301055.73221990903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359135.00784435298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211305.77930431499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188766.53635690099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1026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258314.06483580501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239822.16797170401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432116.62375600397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644476.589621805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858619.70193048602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439721.77750721498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517631.30095167703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749186.03644455096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492831.978010302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584911.04021928099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605068.06783509697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564465.56875972997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333237.82527980802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315883.86363743502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242706.90600522701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261050.30366468799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289293.54494455102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180652.52633224701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260489.38370877301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218141.328961263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330450.22711586102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270547.16182764602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282805.151346331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351754.15023488097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227157.03558943901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308060.02131238399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275097.28040629602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258179.36612592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326256.12488061399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344874.22056291299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260420.598462005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306225.259657941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276185.68384620099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221681.93039178799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187362.86404017499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208425.92410489701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151953.641077231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208086.565949702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158199.83799127801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222117.76912371599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200865.83785414201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198713.02591313701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160199.87664137399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269264.39005792199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190021.95879969001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177677.313537799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179668.26645143601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165916.82780335299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174982.397191881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349285.59040198399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297861.84474705398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230995.49479015899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295270.69766554399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259228.17849341899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237596.881765675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303390.70753050299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209389.35415441799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211168.43239568401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206935.753526051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170389.595946919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199838.719485309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182280.013174783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172525.96192529399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199669.658476966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185376.64507162001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212588.844894476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400286.06407753401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359135.00784435298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233703.19875326401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165030.906149032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355651.40169736103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551652.30986724398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569625.89754861197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290778.53565772501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668071.64598329004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663767.58225321595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499620.79040678998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446630.76343307103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446252.58645798301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353294.08779459703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423832.98779585701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859222.97002395196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470260.249312111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445792.90231671499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367847.04992363299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654118.24990731699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248725.38001899901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439602.710959933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171113.675416126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177007.42757831499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355706.77592861798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499378.94911641802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164141.672678086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643599.87684410205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862200.99597513303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1027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264873.97414532298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261883.34103022801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150546.87174989001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92772.726917613603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139244.37688303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324238.622704904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151033.02516511001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153757.23660559801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1028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178156.494807057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226824.546590646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267012.33762056101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202264.85075650801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237349.86353958701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276405.46922391799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183019.813843182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361566.72309361299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1029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1030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1031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108928.584311725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84393.224871568498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108980.55858481499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1032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108928.584311725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105688.799460151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51688.530513030702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80025.943299097402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136371.140888403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67208.089512434803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51183.089701073099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83167.705827588507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1033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108980.55858481499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72980.245947641495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63606.033603052601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110313.67438131401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49270.337956016599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26212.625683025399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69671.240685234894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80281.361223245898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82876.145144039299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58887.314246068403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86894.074972312694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109158.803374019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67188.702263049505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18892.854012233402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51239.263678771298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57490.485708272201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145814.597444471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62301.430380891899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97162.072780759205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60123.520021729397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69620.214243001494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1034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187169.35760065299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277870.28263590299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119338.118082537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51877.472407391098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50988.3376502955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54721.151295952302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44105.2104987856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82327.027063871705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125202.94843164401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92901.404789843305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115165.786489543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141444.32526629299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170652.99730331401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81436.075197504702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70568.390276545499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83347.285205066801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110989.10312414401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67717.712455732602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47869.457896702603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44622.754020690903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1035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187248.52357783899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278117.02034599503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119326.26002407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51882.616928156604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50537.379588903401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54721.151295952302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44105.2104987856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82327.027063871705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125202.94843164401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92901.404789843305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115012.945907172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141444.32526629299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170652.99730331401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81436.075197504702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70568.390276545499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83347.285205066801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110989.10312414401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67717.712455732602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47927.945947324202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1036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98789.178131149907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83923.741329913406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130050.681051052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236932.31927242599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279576.72827764699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99986.577376148605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150797.84710238999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169258.188841864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227427.216974582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159963.58693821999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161397.012559189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121157.70640202001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112203.059975424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74540.360282325593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88875.165603725894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103007.264057294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88907.646717441501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29641.089395706898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70989.947859945198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44134.7111189352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88596.697161449207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89100.458824726593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89760.162610023894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64148.2919203407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70576.246955013907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111855.719910567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74370.540076884106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60473.946798276098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61893.501213874501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143764.99218906899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50854.320622160798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89851.607289817504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62720.901218229403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47198.400110174698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70600.095923686196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63530.992758636501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45888.806064037701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82887.771499498398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67323.314244421199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44876.926075542498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45240.255683909098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56561.700863144397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30267.255792506901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85191.838375591993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52273.846604076301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27493.578431741698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53051.910053137297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32222.6238136053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60806.393890469502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143150.02469225699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61311.485115126401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54828.197876384198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104776.708731719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57754.453905551898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65068.296921100802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91210.377223308606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35560.133505165199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63307.336818032098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59116.710631139103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45856.346261897197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45084.333000104598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62596.290558586799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29818.193466947399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39686.8802212421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32019.481492729199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69717.477189863901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135358.323227755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110989.10312414401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63199.345652720804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30910.690695929301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138370.015030404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139029.13085142901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207007.12394323401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75186.024096037101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180674.96424794701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218521.27165840499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136794.67558480601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185125.635460744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196621.502026131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86971.165732279405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126922.672932998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196375.150620653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137335.168506268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132243.321482014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107553.191138158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111212.759537711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95460.101016904693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127447.56460614799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54071.138490585101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46076.885653988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146495.74751950201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186901.268165191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66388.086829385094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276620.69185935898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312432.31162419199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1037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89808.203230027095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76666.665715144205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124022.497697026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34000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86528.030790635297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180616.61073374099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43279.016518640899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44622.754020690903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1038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84393.224871568498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71761.120692952798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56780.388849953502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69502.548606335302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179545.398948916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67577.351577903799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47834.920677759299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106071.59884270201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D272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1039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1040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1041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60309.294084194102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25945.116293908199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60373.286463482902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1042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60309.294084194102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40441.015983057703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41227.842713914797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28746.429481764899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44246.914793032804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29537.2297620387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30954.840813227402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50176.162895278299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1043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60373.286463482902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33616.638676454801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60419.199952592797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40075.101227863699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45076.583185555603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21768.561029715602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50683.898819031099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28834.1903335756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44804.011906778702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25111.5611462667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39761.442806734602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37938.789535411997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29348.1013806345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28237.628856359501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30901.5990802456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43802.474769677799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49103.298424596498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36156.693848729701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48080.4335839755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43279.703357905702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36782.114135367199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1044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101394.035916186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126420.860269796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85318.2977823314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30673.790050170701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22464.951449509899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39941.509131622799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29674.661443896301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50531.2334253195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50757.725723606301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51280.868939806503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63983.345377312398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66480.412580607997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89281.921304944597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57234.932590161501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47826.1247456692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43540.1358085756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64048.917622565801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32683.421759684799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31300.428225179199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37634.386360755299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1045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101412.099599889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126453.356130438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85380.852376352006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30673.790050170701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22531.787083760199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39941.509131622799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29674.661443896301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50531.2334253195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50757.725723606301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51280.868939806503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64027.5203762479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66480.412580607997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89281.921304944597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57234.932590161501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47826.1247456692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43540.1358085756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64048.917622565801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32683.421759684799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31509.2682043307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1046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65258.7343521039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50043.541976545901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66886.476810059001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127643.793645639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112439.322174956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73790.930004171998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97883.281959288201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96858.116016325701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77670.545148730394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68223.564538538601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67628.270329802006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75685.511685606602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44295.452151302699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47382.338418810701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41063.993415971199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45511.210970312197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40833.719575663898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23167.4449715505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37030.8629023947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30208.810536585901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60643.555272625599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46687.545437209497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67236.539270793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42865.492784280199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37019.115861570797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42044.4625418695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49695.099861224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40657.525698604797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40278.5627989352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55737.116468151697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31051.835640164802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36482.816742914998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40836.716214790198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37714.925688822703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32729.205161839101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34562.691071786903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19469.963884283199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26367.184633418099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29993.812710460901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22636.582303582301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23433.0377993359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19368.641933250499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31526.529385861399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45850.470585425901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28171.6990987397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29165.981386450701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27387.134587419601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18044.034934151499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34347.791343249897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47727.490711617502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76148.920647268998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34218.056848164801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33177.862336166101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32321.942730773499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33794.329208421703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62273.9716422942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50017.454853736803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39724.257231829601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38431.457191929199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31054.458838623501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44763.0902358604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30328.859755652498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26849.4159033059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37150.355983608599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24671.3727515438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29744.3434826429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90246.810850886701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64048.917622565801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42299.686214461202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21066.014895506101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53188.071852227797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74242.429623559496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86935.613877449199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39892.630367744903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80264.201905380294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109601.159062115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67440.419925808907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67377.557006517105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81359.734159944201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61757.632631369001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70953.737719490804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125130.698335194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73377.177453575598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77428.932658379505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69892.144817409397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112987.65163544699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45619.5124287254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56665.463643175201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25030.783481112099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21640.675302938202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57318.369216208499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105308.047476209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32708.039859499098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105631.18940916201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167748.636458291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1047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18354.3601437373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96370.370571560299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28489.185329097701</v>
      </c>
    </row>
    <row r="246" spans="1:4" x14ac:dyDescent="0.25">
      <c r="A246" s="6" t="s">
        <v>77</v>
      </c>
      <c r="B246" s="6" t="s">
        <v>78</v>
      </c>
      <c r="C246" s="6" t="s">
        <v>15</v>
      </c>
      <c r="D246" s="6">
        <v>18870.916623294699</v>
      </c>
    </row>
    <row r="247" spans="1:4" x14ac:dyDescent="0.25">
      <c r="A247" s="6" t="s">
        <v>89</v>
      </c>
      <c r="B247" s="6" t="s">
        <v>90</v>
      </c>
      <c r="C247" s="6" t="s">
        <v>15</v>
      </c>
      <c r="D247" s="6">
        <v>35004.594105710697</v>
      </c>
    </row>
    <row r="248" spans="1:4" x14ac:dyDescent="0.25">
      <c r="A248" s="6" t="s">
        <v>105</v>
      </c>
      <c r="B248" s="6" t="s">
        <v>106</v>
      </c>
      <c r="C248" s="6" t="s">
        <v>15</v>
      </c>
      <c r="D248" s="6">
        <v>16145.424260387101</v>
      </c>
    </row>
    <row r="249" spans="1:4" x14ac:dyDescent="0.25">
      <c r="A249" s="6" t="s">
        <v>107</v>
      </c>
      <c r="B249" s="6" t="s">
        <v>108</v>
      </c>
      <c r="C249" s="6" t="s">
        <v>15</v>
      </c>
      <c r="D249" s="6">
        <v>37634.386360755299</v>
      </c>
    </row>
    <row r="250" spans="1:4" x14ac:dyDescent="0.25">
      <c r="A250" t="s">
        <v>18</v>
      </c>
    </row>
    <row r="251" spans="1:4" x14ac:dyDescent="0.25">
      <c r="A251" t="s">
        <v>1153</v>
      </c>
    </row>
    <row r="252" spans="1:4" x14ac:dyDescent="0.25">
      <c r="A252" t="s">
        <v>19</v>
      </c>
    </row>
    <row r="253" spans="1:4" x14ac:dyDescent="0.25">
      <c r="A253" t="s">
        <v>20</v>
      </c>
    </row>
    <row r="254" spans="1:4" x14ac:dyDescent="0.25">
      <c r="A254" t="s">
        <v>21</v>
      </c>
    </row>
    <row r="257" spans="1:4" x14ac:dyDescent="0.25">
      <c r="D257" s="7" t="str">
        <f>HYPERLINK("#'Indice'!A1", "Ir al índice")</f>
        <v>Ir al índice</v>
      </c>
    </row>
    <row r="258" spans="1:4" ht="17.25" x14ac:dyDescent="0.3">
      <c r="A258" s="4" t="s">
        <v>1048</v>
      </c>
    </row>
    <row r="259" spans="1:4" x14ac:dyDescent="0.25">
      <c r="A259" s="5" t="s">
        <v>9</v>
      </c>
      <c r="B259" s="5" t="s">
        <v>10</v>
      </c>
      <c r="C259" s="5" t="s">
        <v>11</v>
      </c>
      <c r="D259" s="5" t="s">
        <v>453</v>
      </c>
    </row>
    <row r="260" spans="1:4" x14ac:dyDescent="0.25">
      <c r="A260" s="6" t="s">
        <v>13</v>
      </c>
      <c r="B260" s="6" t="s">
        <v>14</v>
      </c>
      <c r="C260" s="6" t="s">
        <v>15</v>
      </c>
      <c r="D260" s="6">
        <v>25945.116293908199</v>
      </c>
    </row>
    <row r="261" spans="1:4" x14ac:dyDescent="0.25">
      <c r="A261" s="6" t="s">
        <v>24</v>
      </c>
      <c r="B261" s="6" t="s">
        <v>25</v>
      </c>
      <c r="C261" s="6" t="s">
        <v>15</v>
      </c>
      <c r="D261" s="6">
        <v>42531.363120211601</v>
      </c>
    </row>
    <row r="262" spans="1:4" x14ac:dyDescent="0.25">
      <c r="A262" s="6" t="s">
        <v>26</v>
      </c>
      <c r="B262" s="6" t="s">
        <v>27</v>
      </c>
      <c r="C262" s="6" t="s">
        <v>15</v>
      </c>
      <c r="D262" s="6">
        <v>33020.221300054101</v>
      </c>
    </row>
    <row r="263" spans="1:4" x14ac:dyDescent="0.25">
      <c r="A263" s="6" t="s">
        <v>28</v>
      </c>
      <c r="B263" s="6" t="s">
        <v>29</v>
      </c>
      <c r="C263" s="6" t="s">
        <v>15</v>
      </c>
      <c r="D263" s="6">
        <v>24038.692902447401</v>
      </c>
    </row>
    <row r="264" spans="1:4" x14ac:dyDescent="0.25">
      <c r="A264" s="6" t="s">
        <v>30</v>
      </c>
      <c r="B264" s="6" t="s">
        <v>31</v>
      </c>
      <c r="C264" s="6" t="s">
        <v>15</v>
      </c>
      <c r="D264" s="6">
        <v>46288.881182706296</v>
      </c>
    </row>
    <row r="265" spans="1:4" x14ac:dyDescent="0.25">
      <c r="A265" s="6" t="s">
        <v>32</v>
      </c>
      <c r="B265" s="6" t="s">
        <v>33</v>
      </c>
      <c r="C265" s="6" t="s">
        <v>15</v>
      </c>
      <c r="D265" s="6">
        <v>44139.819704134199</v>
      </c>
    </row>
    <row r="266" spans="1:4" x14ac:dyDescent="0.25">
      <c r="A266" s="6" t="s">
        <v>34</v>
      </c>
      <c r="B266" s="6" t="s">
        <v>35</v>
      </c>
      <c r="C266" s="6" t="s">
        <v>15</v>
      </c>
      <c r="D266" s="6">
        <v>44629.400762297002</v>
      </c>
    </row>
    <row r="267" spans="1:4" x14ac:dyDescent="0.25">
      <c r="A267" s="6" t="s">
        <v>36</v>
      </c>
      <c r="B267" s="6" t="s">
        <v>37</v>
      </c>
      <c r="C267" s="6" t="s">
        <v>15</v>
      </c>
      <c r="D267" s="6">
        <v>76792.479498407498</v>
      </c>
    </row>
    <row r="268" spans="1:4" x14ac:dyDescent="0.25">
      <c r="A268" t="s">
        <v>18</v>
      </c>
    </row>
    <row r="269" spans="1:4" x14ac:dyDescent="0.25">
      <c r="A269" t="s">
        <v>1153</v>
      </c>
    </row>
    <row r="270" spans="1:4" x14ac:dyDescent="0.25">
      <c r="A270" t="s">
        <v>19</v>
      </c>
    </row>
    <row r="271" spans="1:4" x14ac:dyDescent="0.25">
      <c r="A271" t="s">
        <v>20</v>
      </c>
    </row>
    <row r="272" spans="1:4" x14ac:dyDescent="0.25">
      <c r="A272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1049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1050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1051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667629.83508361399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309687.95724473801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668808.41946053295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1052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667629.83508361399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563554.92941993603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508050.72042687499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376744.93987436203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401043.808139481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372656.57163233199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271276.20334928902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420394.95635913702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1053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668808.41946053295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317763.399585807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589835.31380653905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586873.47139326797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515115.18447275902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264142.83412402601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322293.30177539203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378346.62873921997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509044.16502528801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288357.98684174498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397753.66872089898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415082.78617970197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372041.04869823798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268045.51108844398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271770.842231769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377407.58029918798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317476.24366127799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437842.03872537799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438227.42728494899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357698.11715369503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384658.34795534902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1054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1392395.71062099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2023184.82348297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630387.86249857396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317301.50326461898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243045.93130719499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415936.43386349297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313173.35424975102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526963.57660391903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785755.19226735097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603590.85708991101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795907.48085535795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864915.11166095803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1373947.8270499301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589128.81573335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591095.02209284296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570212.69085063797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738576.31356307305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358251.34596585401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272158.32003096899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240611.46459533999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1055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1392985.51470384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2030143.2232043501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634226.13969481899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317330.43020061502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244341.89066814599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415936.43386349297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313173.35424975102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526963.57660391903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785755.19226735097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603590.85708991101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795740.27571823297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864915.11166095803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1373947.8270499301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589128.81573335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591095.02209284296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570212.69085063797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738576.31356307305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358251.34596585401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273193.90439279802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1056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549625.36162366497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449585.92876090499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972025.70305760903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1671533.8680028201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2251015.1094659502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928751.90688873106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1206758.74077077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1983906.0040961299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1178452.66087158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1400506.1418274101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1467311.0357653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1323226.45630639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629306.47377907101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551282.07441461703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402558.53056324797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524884.57879969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574362.80255816597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282703.622451509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521784.464258475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340666.11735271499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676239.03816979297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498832.211642746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647132.09885702503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548659.91812347504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438543.74082375597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623059.13209809503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562567.67644207994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451726.79582670599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525302.15170799103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706137.29488893901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447866.27239560999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506291.527812274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391617.315569781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397980.719364491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271426.07217199501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273492.10752647999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201719.52671804599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301735.45772985101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303715.377589326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273611.84728343401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272631.384155504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227242.85838011099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283116.791517406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445325.39569486602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280625.35060598201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232631.61155028199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280139.33762289799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208789.14132764499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362182.68474914099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824113.21619509603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571108.37036014302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362194.07573890802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531651.95410519396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330275.259410878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415002.72197000898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423425.98300269502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394185.22780230502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310556.68560986698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327292.39328195399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265296.59682254097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320080.49640460999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310235.84294453601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322008.44131542102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302324.11919909902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284620.92515441601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343596.79349440802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913767.82915805897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738576.31356307305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365814.10362315201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260118.44966149799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771598.77918804495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1165402.0462373099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1353636.8358282701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522469.13452863903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1424953.44660602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1638631.76307827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1404996.53121602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1143858.42847901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1165823.64822213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658756.67092931399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976076.74532049801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2445822.4312062101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942323.26376915805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1084034.8738416701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791037.11908656498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1422615.63068301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472573.29457169003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953389.26451969903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217194.870196526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260744.65582389099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868280.95995114499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1100909.7101292899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216638.05502240901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1496999.70344926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2900488.5084386398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1057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535657.277547581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557171.21235959104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187655.81153865901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92286.363636363603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187398.76627723401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855553.29855704401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201896.730916992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240611.46459533999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1058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309687.95724473801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433051.13835068099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492520.797262526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274934.45805027202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404094.018574343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416695.17200184299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195122.68274336201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518533.647196987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D271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1059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1060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1061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20403.750559447999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8068.9587512282897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20423.171052824498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1062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20403.750559447999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10497.654910331201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12786.8741603788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5252.1398785183601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13820.574513764701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13823.605003442501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8725.7427085799809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8770.14876945789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1063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20423.171052824498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7261.33170099995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16070.2231584905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10603.165402849299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13957.319610869101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4986.0081149862999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13611.7200502661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5311.8040633904902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17466.926794348899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6552.7611867860396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16448.844763323501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21174.203931446002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14002.182625511799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12206.517005059601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8697.8899365609504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6731.1059259357598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20765.569711171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17102.5094234034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23701.6307971608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6670.3260441810498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24400.927032015799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1064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28090.725565032499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36626.733427169202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22286.741229730302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13835.7426253755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7505.30516219929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20214.710699482501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11811.1823409114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17409.585282230801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19509.214787268302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16342.592633654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22812.707235742299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21950.9216245262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28569.0176172133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8446.5837918290108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13521.830222599699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16050.2309577306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23568.052934683401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8929.8926754023705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12516.4237980128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8751.26992675781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1065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28099.367955957601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36624.0772453916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22286.741229730302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13835.7426253755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7516.5934602091902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20214.710699482501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11811.1823409114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17409.585282230801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19509.214787268302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16342.592633654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22828.519365446002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21950.9216245262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28569.0176172133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8446.5837918290108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13521.830222599699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16050.2309577306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23568.052934683401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8929.8926754023705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12602.756520172201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1066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19199.001613711898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18192.4432464151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21793.879287657201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28573.538907359001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37048.217623976801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28693.938146783501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28626.568291314401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30285.605611474599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22074.833694515801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22943.252491985801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32475.195413465201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23000.8532560108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13283.805864038801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15356.794061177499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11298.8285154062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15299.613770161801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12920.760286175901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10852.1919222653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19961.142640632199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8366.2742612853708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12509.9735003232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13778.861865065401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7646.3835182294697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13823.923020884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6199.8242240426898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11046.8707861778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9652.5404064846607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21373.410406254399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19597.754080929801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8067.4457062309202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15997.314625770099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21286.345486015602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21639.1395437664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15658.7223387628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14068.260294297201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9772.4715932550007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4904.2607325235504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9198.0096857806693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9088.50255979139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7534.7921473237202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9530.1871117851806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6934.9497909521997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13065.7004120497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19544.284715883299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12606.7266091079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4976.5277887766297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13120.698253135701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5523.9812964200801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10889.7404046908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16462.947005184498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16713.394108644599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7730.7849011078397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19026.070105179399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17172.0425043018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10993.047345663999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22899.881344522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16321.5546163333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7988.6910033411496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8792.9731326813107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8611.9581987023994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20094.266190090199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9018.6321898743299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13338.0324452942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14407.6107195598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8469.4735322834604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9664.5129700466605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23147.160378901601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23568.052934683401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9305.5085821648809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34457.3699579034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21289.550718714901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21906.197436212002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35989.368668979703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9407.8686557733599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24034.148914989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34046.6576355293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23167.960011314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20402.953051077198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34995.793982007999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15956.543413896599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21492.508174794799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36257.675139591403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21307.369333336799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20770.249213362302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22149.9664696377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36334.3965859007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26735.855146735099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28258.218746140599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7224.4795755595696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6330.3583809485599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30735.173203791001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22980.2220586402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4654.3489264904802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28054.135633911301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52290.453789484403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1067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3173.0768778116999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40093.2734375</v>
      </c>
    </row>
    <row r="245" spans="1:4" x14ac:dyDescent="0.25">
      <c r="A245" s="6" t="s">
        <v>77</v>
      </c>
      <c r="B245" s="6" t="s">
        <v>78</v>
      </c>
      <c r="C245" s="6" t="s">
        <v>15</v>
      </c>
      <c r="D245" s="6">
        <v>6651.0455139486403</v>
      </c>
    </row>
    <row r="246" spans="1:4" x14ac:dyDescent="0.25">
      <c r="A246" s="6" t="s">
        <v>89</v>
      </c>
      <c r="B246" s="6" t="s">
        <v>90</v>
      </c>
      <c r="C246" s="6" t="s">
        <v>15</v>
      </c>
      <c r="D246" s="6">
        <v>11071.7955423197</v>
      </c>
    </row>
    <row r="247" spans="1:4" x14ac:dyDescent="0.25">
      <c r="A247" s="6" t="s">
        <v>105</v>
      </c>
      <c r="B247" s="6" t="s">
        <v>106</v>
      </c>
      <c r="C247" s="6" t="s">
        <v>15</v>
      </c>
      <c r="D247" s="6">
        <v>4710.0122072734403</v>
      </c>
    </row>
    <row r="248" spans="1:4" x14ac:dyDescent="0.25">
      <c r="A248" s="6" t="s">
        <v>107</v>
      </c>
      <c r="B248" s="6" t="s">
        <v>108</v>
      </c>
      <c r="C248" s="6" t="s">
        <v>15</v>
      </c>
      <c r="D248" s="6">
        <v>8751.26992675781</v>
      </c>
    </row>
    <row r="249" spans="1:4" x14ac:dyDescent="0.25">
      <c r="A249" t="s">
        <v>18</v>
      </c>
    </row>
    <row r="250" spans="1:4" x14ac:dyDescent="0.25">
      <c r="A250" t="s">
        <v>1153</v>
      </c>
    </row>
    <row r="251" spans="1:4" x14ac:dyDescent="0.25">
      <c r="A251" t="s">
        <v>19</v>
      </c>
    </row>
    <row r="252" spans="1:4" x14ac:dyDescent="0.25">
      <c r="A252" t="s">
        <v>20</v>
      </c>
    </row>
    <row r="253" spans="1:4" x14ac:dyDescent="0.25">
      <c r="A253" t="s">
        <v>21</v>
      </c>
    </row>
    <row r="256" spans="1:4" x14ac:dyDescent="0.25">
      <c r="D256" s="7" t="str">
        <f>HYPERLINK("#'Indice'!A1", "Ir al índice")</f>
        <v>Ir al índice</v>
      </c>
    </row>
    <row r="257" spans="1:4" ht="17.25" x14ac:dyDescent="0.3">
      <c r="A257" s="4" t="s">
        <v>1068</v>
      </c>
    </row>
    <row r="258" spans="1:4" x14ac:dyDescent="0.25">
      <c r="A258" s="5" t="s">
        <v>9</v>
      </c>
      <c r="B258" s="5" t="s">
        <v>10</v>
      </c>
      <c r="C258" s="5" t="s">
        <v>11</v>
      </c>
      <c r="D258" s="5" t="s">
        <v>453</v>
      </c>
    </row>
    <row r="259" spans="1:4" x14ac:dyDescent="0.25">
      <c r="A259" s="6" t="s">
        <v>13</v>
      </c>
      <c r="B259" s="6" t="s">
        <v>14</v>
      </c>
      <c r="C259" s="6" t="s">
        <v>15</v>
      </c>
      <c r="D259" s="6">
        <v>8068.9587512282897</v>
      </c>
    </row>
    <row r="260" spans="1:4" x14ac:dyDescent="0.25">
      <c r="A260" s="6" t="s">
        <v>24</v>
      </c>
      <c r="B260" s="6" t="s">
        <v>25</v>
      </c>
      <c r="C260" s="6" t="s">
        <v>15</v>
      </c>
      <c r="D260" s="6">
        <v>9908.6599129313909</v>
      </c>
    </row>
    <row r="261" spans="1:4" x14ac:dyDescent="0.25">
      <c r="A261" s="6" t="s">
        <v>26</v>
      </c>
      <c r="B261" s="6" t="s">
        <v>27</v>
      </c>
      <c r="C261" s="6" t="s">
        <v>15</v>
      </c>
      <c r="D261" s="6">
        <v>10950.1813201883</v>
      </c>
    </row>
    <row r="262" spans="1:4" x14ac:dyDescent="0.25">
      <c r="A262" s="6" t="s">
        <v>28</v>
      </c>
      <c r="B262" s="6" t="s">
        <v>29</v>
      </c>
      <c r="C262" s="6" t="s">
        <v>15</v>
      </c>
      <c r="D262" s="6">
        <v>2358.9285267421201</v>
      </c>
    </row>
    <row r="263" spans="1:4" x14ac:dyDescent="0.25">
      <c r="A263" s="6" t="s">
        <v>30</v>
      </c>
      <c r="B263" s="6" t="s">
        <v>31</v>
      </c>
      <c r="C263" s="6" t="s">
        <v>15</v>
      </c>
      <c r="D263" s="6">
        <v>11382.0636586288</v>
      </c>
    </row>
    <row r="264" spans="1:4" x14ac:dyDescent="0.25">
      <c r="A264" s="6" t="s">
        <v>32</v>
      </c>
      <c r="B264" s="6" t="s">
        <v>33</v>
      </c>
      <c r="C264" s="6" t="s">
        <v>15</v>
      </c>
      <c r="D264" s="6">
        <v>7340.4051544352997</v>
      </c>
    </row>
    <row r="265" spans="1:4" x14ac:dyDescent="0.25">
      <c r="A265" s="6" t="s">
        <v>34</v>
      </c>
      <c r="B265" s="6" t="s">
        <v>35</v>
      </c>
      <c r="C265" s="6" t="s">
        <v>15</v>
      </c>
      <c r="D265" s="6">
        <v>10594.7470559347</v>
      </c>
    </row>
    <row r="266" spans="1:4" x14ac:dyDescent="0.25">
      <c r="A266" s="6" t="s">
        <v>36</v>
      </c>
      <c r="B266" s="6" t="s">
        <v>37</v>
      </c>
      <c r="C266" s="6" t="s">
        <v>15</v>
      </c>
      <c r="D266" s="6">
        <v>12221.779578960501</v>
      </c>
    </row>
    <row r="267" spans="1:4" x14ac:dyDescent="0.25">
      <c r="A267" t="s">
        <v>18</v>
      </c>
    </row>
    <row r="268" spans="1:4" x14ac:dyDescent="0.25">
      <c r="A268" t="s">
        <v>1153</v>
      </c>
    </row>
    <row r="269" spans="1:4" x14ac:dyDescent="0.25">
      <c r="A269" t="s">
        <v>19</v>
      </c>
    </row>
    <row r="270" spans="1:4" x14ac:dyDescent="0.25">
      <c r="A270" t="s">
        <v>20</v>
      </c>
    </row>
    <row r="271" spans="1:4" x14ac:dyDescent="0.25">
      <c r="A271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1069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1070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1071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66907.480233555994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28155.032773230399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67035.101875353997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1072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66907.480233555994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30443.3749790806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45105.089155094996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19396.338592010601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27799.831115745801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22029.560508776402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15148.438233475399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24010.0506703225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1073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67035.101875353997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15331.6029757704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85315.937594315605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29090.021321767799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47432.352396057599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21609.650445682699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28879.851581061401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19351.980568447601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54009.655606681401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13520.3188604151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29964.950239471698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31963.1469730381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21557.5374060045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12538.029271290899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15218.6435444747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23985.967083140898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53673.732146627997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75030.549141981202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30357.3404604651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22481.957417782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45962.288789846098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1074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172323.74032650501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225899.01861789901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52946.816244404501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25079.374620473602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18534.474820825399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33471.757224901303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24493.0467796946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39223.962507661403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52152.9252742963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42732.859845400802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106711.81361867901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56311.459657627798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155989.20433947101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40213.516760526203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58748.533393349302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53229.620625932002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64270.664059688599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27794.2838724678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24763.942191997299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30767.5884332081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1075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172409.34657259699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226693.04643797799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53352.679201053899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25082.0280037226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18583.449600409702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33471.757224901303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24493.0467796946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39223.962507661403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52152.9252742963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42732.859845400802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106772.30213252601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56311.459657627798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155989.20433947101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40213.516760526203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58748.533393349302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53229.620625932002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64270.664059688599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27794.2838724678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24940.611076292898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1076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34896.477729961603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21278.264073730101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92567.5863620686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201656.728952198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322019.34315004398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133784.35739202201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166149.48809452701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339174.283056913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83249.760774134294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254399.29181137899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268787.56935545302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218653.392396651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45558.419442656203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55179.858049898699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32050.951468630501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24344.7092572609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35280.365150705598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20582.678426517701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52977.583353738803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31576.809716040199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69626.037153604004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44179.335662827798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44364.156482583698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53327.271579995002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33944.390862470798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53277.061297822103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53463.305787608602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37226.904745616099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57571.230150031901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44084.669210389096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40861.1599723974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34776.912785024302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45048.107863932499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34141.1776047198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18835.8288491934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15417.303145895001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15560.4215254671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19867.651258393798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22739.086446966699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21159.3005653947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23136.4250284017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13218.753552506099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19536.235947670899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44422.626308009298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27724.120383181398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16112.427697802799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32661.7001105618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16419.8418998788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16299.361609953499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57067.3060559609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48895.5629810678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26408.135334450799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29741.710200858201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16162.9169583894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24657.551140875701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27224.177418535401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34371.109447401199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12326.023927353601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31415.319390463101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14222.429831871999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11111.531897155101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18711.479468715301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22250.055394795199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30431.342881317702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29056.591678350698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18189.135125416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97970.5507365347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64270.664059688599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20130.36303009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16457.2599421341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56235.134604842402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109771.650842619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114377.81706308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35443.436417349301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192639.88062800301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240462.62320447201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125103.446976233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62588.135689487099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79202.359392163096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40091.4531150646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67425.029948574898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366988.91999350302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99061.402105489906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144903.15475577401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44619.890477233901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164280.26094875901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36222.172510044496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77043.2182731637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23640.029748612498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11755.8449073631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62394.324067892303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96803.210194793501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10888.5028610348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123772.990543475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375048.02997412201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1077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47968.1930212316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59378.563672363198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6131.9224733574702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4439.3938654119302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16431.5480439889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85134.205825194207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12777.437745679499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30767.5884332081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1078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28155.032773230399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38017.509894495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39989.029524722799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22215.932241439801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25814.885756485099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55801.229502306203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4339.7820861241999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24065.032665813102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1079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1080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1081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156318.95308038601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78279.606437711904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156571.183342515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1082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156318.95308038601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131868.122141928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122902.190615956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105324.047844057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146865.49425575999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110362.22307281999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92592.137925529503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146751.825810968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1083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156571.183342515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82312.403521439395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144935.65527735799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137077.783960211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129394.103181154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67648.035338072397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115156.266162632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105775.233745259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124335.97179593801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86324.658514611903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139979.20019188401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140927.93868573601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110591.99136437599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119103.580587428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92743.893372232997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144440.17860224901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136724.932545786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150510.476796809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99737.611985793497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110656.717626677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147988.43189243699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1084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245617.83043493799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314053.97044305399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138017.357820529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105210.36683755599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86892.083643936494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108134.294507577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86778.830395765806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136871.79499878301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179550.807194989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152700.323822237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193571.86107173999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180189.269523753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272472.06324266002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127655.51118839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146624.715011997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154282.193106947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149960.19567271799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112966.23485249199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101015.050431697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56936.637988124203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1085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245690.33819272701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314869.14527247602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138820.569886582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105214.75130331999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87692.562436496402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108134.294507577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86778.830395765806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136871.79499878301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179550.807194989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152700.323822237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193655.29684912399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180189.269523753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272472.06324266002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127655.51118839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146624.715011997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154282.193106947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149960.19567271799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112966.23485249199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101469.636147497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1086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149690.58224824999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93279.978200512705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190707.87121149301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294113.81766673899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372744.47813612898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230061.05806473599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251016.265917499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388537.48994872498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260457.41096342899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340017.72453876701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309342.71204540599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258544.24480946799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143089.23587689301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172784.52040985401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118215.211471783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131702.712932736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158921.023511298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97204.530268902294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153582.73731621701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94201.531012777807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166446.48133828799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134072.35970859401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144578.233960652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136718.44022877101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116631.75135928299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166770.99030638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160661.85572419499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117578.88044694701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140049.47383355501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156501.16773601799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131117.20695048699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141899.23525074901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116545.759998314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98161.177531891706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93123.981396111005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112788.88315926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92208.607886066296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89957.109611071399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109571.519158328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114263.148071638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90572.611763490306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84419.347178414595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72779.950155181301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134831.88919201601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95132.345644721994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81785.093388341207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105055.48738917999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88239.446631528495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110018.378503808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171903.32910180101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146443.839465778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122296.652826399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136590.81824589201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93461.421486147199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134173.126909379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160807.38321286999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118850.503711235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88227.863388027399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109659.04918756201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69267.587057159893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100506.64367949399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97449.999921851297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71755.818169655206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84968.014043195799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100002.10987753401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122618.85968621699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203627.11052017301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149960.19567271799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82994.066704944795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75681.093887101903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140058.001161247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248281.49497904899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262854.42195188598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108060.50350089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292035.92527121602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366051.32779747702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256294.43684974301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229373.02765817501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265386.14648305601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192164.618522148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215711.39367012901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338630.14626475499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256723.513308161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242044.50088026701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172136.01449676699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235515.115085678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119631.968955704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221878.244407216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81809.423238914897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92940.605794401898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206770.69688422701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215418.33910716101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127766.025955523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294748.87500591401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369185.42685338698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1087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130151.837139507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140983.30415152601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42982.898554402404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63725.9265001085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51431.230315179899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163740.51356159701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69897.558377872905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56936.637988124203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1088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78279.606437711904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102686.353123922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108526.158015362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76379.085370689107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153154.366418366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93663.914673493695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68993.242719215996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152044.245706908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D272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1089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1090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1091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69198.621553289995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39193.7592954785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69222.678381165199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1092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69198.621553289995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59566.000121155703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38251.745210933499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22278.6647782726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43403.948687909702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40711.486875106799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18021.659937056502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43421.415978792102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1093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69222.678381165199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25772.145699108602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38413.082719174898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62786.131913130601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29405.962172968098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8631.6683298554908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31973.990525117799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22199.622352340601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31462.665751090299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16499.614876563399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51069.973952804001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26677.6056984153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40128.777874306899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19090.787658896599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18032.384881976901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36849.3711874414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38620.537666887998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35870.797811166398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21235.081169406702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44209.116514090201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25080.0603942163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1094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114473.961216125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165529.87772024999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100995.88086602199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24285.560111827701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17641.1451599744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24850.793378133199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20199.2196248742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55582.932626853799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52186.748993945599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46010.336929974597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73472.733149210195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52453.019550655801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83088.333028363704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34093.193160578798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38155.785174552002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36281.6205942534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95043.700374502499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31813.925923430899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23614.352779682002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17378.785246276901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1095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114497.825838766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165619.240342184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101211.87241722101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24285.560111827701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17634.128537761098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24850.793378133199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20199.2196248742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55582.932626853799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52186.748993945599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46010.336929974597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73508.638997813105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52453.019550655801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83088.333028363704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34093.193160578798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38155.785174552002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36281.6205942534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95043.700374502499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31813.925923430899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23648.773944464501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1096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53815.213483132502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44610.360863870999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53052.974418439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113152.998963912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154884.30120512701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87515.120854188106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106756.825372509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133306.065282005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49290.428338481499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74135.593397514298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88545.739418480502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77846.808205063004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41509.237743019803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54440.735294667997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27627.579264900101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44358.3641456607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53346.471008083798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17169.028024280899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35387.166634067697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28617.155620990299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39387.732718283303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47027.201493381799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44789.020889183703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37662.436947676601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30047.6062296907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37062.948597086703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37347.226643518297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25005.292885847401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34583.530486945798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21392.438352515801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37755.274295579497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27374.126729172101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47799.573981959104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20927.5276180617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18218.336074730301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11132.0850013211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11467.941456214499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27968.316127665199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30229.0041556002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20068.802113617901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17417.4273574744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23203.0328655796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22282.915156557701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32720.656333489998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16928.303804098901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21294.641240639401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22591.684502141801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16666.347445312102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21534.490571810202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39428.351113858902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40036.787464580499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20470.525384540899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42950.130392599203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22725.640852426601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25875.481175056098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44625.034028851202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24110.132966555699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31070.4228861925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21476.832230524498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20975.153232893601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62359.049443999502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23209.933914291702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21863.984686690801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15456.7678405529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18100.744777371099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27751.863141527399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100086.559145305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95043.700374502499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21864.693430109299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19328.841714055699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48410.044660895801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69972.979185111704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105468.59435941699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21192.6056484869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78918.585719715993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80177.410892977001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79204.011843523302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59614.640319086197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53332.817927675103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41272.330431070397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106068.004946844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157586.31817641601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68539.7718617879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79910.417153864895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55275.779166780201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81299.095382237196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40892.446495697499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66489.260993919204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11091.9898572929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21280.7890306605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55884.195225048003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128150.559166917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12087.5643220487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159702.68439890901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177796.045159598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1097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33956.174364312901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81184.866194100206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21337.6496237254</v>
      </c>
    </row>
    <row r="246" spans="1:4" x14ac:dyDescent="0.25">
      <c r="A246" s="6" t="s">
        <v>77</v>
      </c>
      <c r="B246" s="6" t="s">
        <v>78</v>
      </c>
      <c r="C246" s="6" t="s">
        <v>15</v>
      </c>
      <c r="D246" s="6">
        <v>19773.8635479076</v>
      </c>
    </row>
    <row r="247" spans="1:4" x14ac:dyDescent="0.25">
      <c r="A247" s="6" t="s">
        <v>89</v>
      </c>
      <c r="B247" s="6" t="s">
        <v>90</v>
      </c>
      <c r="C247" s="6" t="s">
        <v>15</v>
      </c>
      <c r="D247" s="6">
        <v>51102.948635499197</v>
      </c>
    </row>
    <row r="248" spans="1:4" x14ac:dyDescent="0.25">
      <c r="A248" s="6" t="s">
        <v>105</v>
      </c>
      <c r="B248" s="6" t="s">
        <v>106</v>
      </c>
      <c r="C248" s="6" t="s">
        <v>15</v>
      </c>
      <c r="D248" s="6">
        <v>16858.703780345601</v>
      </c>
    </row>
    <row r="249" spans="1:4" x14ac:dyDescent="0.25">
      <c r="A249" s="6" t="s">
        <v>107</v>
      </c>
      <c r="B249" s="6" t="s">
        <v>108</v>
      </c>
      <c r="C249" s="6" t="s">
        <v>15</v>
      </c>
      <c r="D249" s="6">
        <v>17378.785246276901</v>
      </c>
    </row>
    <row r="250" spans="1:4" x14ac:dyDescent="0.25">
      <c r="A250" t="s">
        <v>18</v>
      </c>
    </row>
    <row r="251" spans="1:4" x14ac:dyDescent="0.25">
      <c r="A251" t="s">
        <v>1153</v>
      </c>
    </row>
    <row r="252" spans="1:4" x14ac:dyDescent="0.25">
      <c r="A252" t="s">
        <v>19</v>
      </c>
    </row>
    <row r="253" spans="1:4" x14ac:dyDescent="0.25">
      <c r="A253" t="s">
        <v>20</v>
      </c>
    </row>
    <row r="254" spans="1:4" x14ac:dyDescent="0.25">
      <c r="A254" t="s">
        <v>21</v>
      </c>
    </row>
    <row r="257" spans="1:4" x14ac:dyDescent="0.25">
      <c r="D257" s="7" t="str">
        <f>HYPERLINK("#'Indice'!A1", "Ir al índice")</f>
        <v>Ir al índice</v>
      </c>
    </row>
    <row r="258" spans="1:4" ht="17.25" x14ac:dyDescent="0.3">
      <c r="A258" s="4" t="s">
        <v>1098</v>
      </c>
    </row>
    <row r="259" spans="1:4" x14ac:dyDescent="0.25">
      <c r="A259" s="5" t="s">
        <v>9</v>
      </c>
      <c r="B259" s="5" t="s">
        <v>10</v>
      </c>
      <c r="C259" s="5" t="s">
        <v>11</v>
      </c>
      <c r="D259" s="5" t="s">
        <v>453</v>
      </c>
    </row>
    <row r="260" spans="1:4" x14ac:dyDescent="0.25">
      <c r="A260" s="6" t="s">
        <v>13</v>
      </c>
      <c r="B260" s="6" t="s">
        <v>14</v>
      </c>
      <c r="C260" s="6" t="s">
        <v>15</v>
      </c>
      <c r="D260" s="6">
        <v>39193.7592954785</v>
      </c>
    </row>
    <row r="261" spans="1:4" x14ac:dyDescent="0.25">
      <c r="A261" s="6" t="s">
        <v>24</v>
      </c>
      <c r="B261" s="6" t="s">
        <v>25</v>
      </c>
      <c r="C261" s="6" t="s">
        <v>15</v>
      </c>
      <c r="D261" s="6">
        <v>30745.016785914599</v>
      </c>
    </row>
    <row r="262" spans="1:4" x14ac:dyDescent="0.25">
      <c r="A262" s="6" t="s">
        <v>26</v>
      </c>
      <c r="B262" s="6" t="s">
        <v>27</v>
      </c>
      <c r="C262" s="6" t="s">
        <v>15</v>
      </c>
      <c r="D262" s="6">
        <v>61752.428450368097</v>
      </c>
    </row>
    <row r="263" spans="1:4" x14ac:dyDescent="0.25">
      <c r="A263" s="6" t="s">
        <v>28</v>
      </c>
      <c r="B263" s="6" t="s">
        <v>29</v>
      </c>
      <c r="C263" s="6" t="s">
        <v>15</v>
      </c>
      <c r="D263" s="6">
        <v>30585.223739624002</v>
      </c>
    </row>
    <row r="264" spans="1:4" x14ac:dyDescent="0.25">
      <c r="A264" s="6" t="s">
        <v>30</v>
      </c>
      <c r="B264" s="6" t="s">
        <v>31</v>
      </c>
      <c r="C264" s="6" t="s">
        <v>15</v>
      </c>
      <c r="D264" s="6">
        <v>28741.755885555402</v>
      </c>
    </row>
    <row r="265" spans="1:4" x14ac:dyDescent="0.25">
      <c r="A265" s="6" t="s">
        <v>32</v>
      </c>
      <c r="B265" s="6" t="s">
        <v>33</v>
      </c>
      <c r="C265" s="6" t="s">
        <v>15</v>
      </c>
      <c r="D265" s="6">
        <v>104451.28699884799</v>
      </c>
    </row>
    <row r="266" spans="1:4" x14ac:dyDescent="0.25">
      <c r="A266" s="6" t="s">
        <v>34</v>
      </c>
      <c r="B266" s="6" t="s">
        <v>35</v>
      </c>
      <c r="C266" s="6" t="s">
        <v>15</v>
      </c>
      <c r="D266" s="6">
        <v>13715.5268060903</v>
      </c>
    </row>
    <row r="267" spans="1:4" x14ac:dyDescent="0.25">
      <c r="A267" s="6" t="s">
        <v>36</v>
      </c>
      <c r="B267" s="6" t="s">
        <v>37</v>
      </c>
      <c r="C267" s="6" t="s">
        <v>15</v>
      </c>
      <c r="D267" s="6">
        <v>52471.6125554143</v>
      </c>
    </row>
    <row r="268" spans="1:4" x14ac:dyDescent="0.25">
      <c r="A268" t="s">
        <v>18</v>
      </c>
    </row>
    <row r="269" spans="1:4" x14ac:dyDescent="0.25">
      <c r="A269" t="s">
        <v>1153</v>
      </c>
    </row>
    <row r="270" spans="1:4" x14ac:dyDescent="0.25">
      <c r="A270" t="s">
        <v>19</v>
      </c>
    </row>
    <row r="271" spans="1:4" x14ac:dyDescent="0.25">
      <c r="A271" t="s">
        <v>20</v>
      </c>
    </row>
    <row r="272" spans="1:4" x14ac:dyDescent="0.25">
      <c r="A272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1099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1100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1101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125750.05492413801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39269.837498968001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126019.04192413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1102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125750.05492413801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140347.78669056701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96260.183035980997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69613.802001485601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103405.846747073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69396.678384396306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34552.255956530098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90377.461339202695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1103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126019.04192413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28916.6515315256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158459.14646411501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152462.818526786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94644.064209014803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27671.7687498503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48875.315308440498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70246.469592263107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44880.424978956398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34584.751293486202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101795.095733038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78403.588429358802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69641.661078933801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47936.841659694699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34663.406679257299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68892.646272618396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65847.427294817506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90161.549215346706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83438.986986510805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46069.702010616398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84514.523784183693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1104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301747.21149887401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362901.31079706002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107538.905182157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51126.021243184798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29787.135323469702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69249.556222314306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37614.486869114997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82628.104336017102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149595.47090318799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108218.475357863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190837.967702289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157419.90088355399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237581.800298969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81875.696418538602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106433.556045904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95353.995357264896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159959.43815540901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53308.408884400997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40541.980189127702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15789.291324043301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1105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301903.91611065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363973.54941934202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107926.160072336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51129.380539304701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30146.387097443901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69249.556222314306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37614.486869114997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82628.104336017102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149595.47090318799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108218.475357863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190948.47738507701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157419.90088355399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237581.800298969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81875.696418538602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106433.556045904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95353.995357264896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159959.43815540901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53308.408884400997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40909.153403464297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1106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133434.362685256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94143.341667721994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201392.14278052599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387921.09846287401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475439.48661105998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222798.287717492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281238.66689894401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350092.15432799998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169349.41853856799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403868.166375703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391475.64848161599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260176.58223875501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106394.758825681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143627.22143149801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67057.446210258597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70859.733102603102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106019.200200463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40432.577242753003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90968.683567293498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57609.340701622299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107669.625644589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86706.978986124494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90664.8798538212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105868.21859860999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67998.729107937907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103325.033522025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95726.868682545595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77350.636102320204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94484.517902756706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132335.05773134701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71128.393641263698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70677.4162893178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68362.607142259294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58372.361560919402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42022.004889785298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43342.037743699599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18180.220746243602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38270.915143756203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41345.189235102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35664.618023749201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36621.462942105398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27229.786586311799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37922.337406370803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78685.3872282292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30659.234489463801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26954.638278681599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45682.023647367598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28186.465849791399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70963.740997389003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163159.19458634799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109620.025654643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56749.4761340896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83415.522850677502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48227.938022861803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76537.274289056601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100620.530196616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72003.178229218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33054.582841197604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50806.450322619901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32724.648203738401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49828.828796670299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37677.831100681396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36602.111224809501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32501.953319310102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39946.317130571202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36394.213761890103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143000.24217996601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159959.43815540901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69663.690034088504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29307.304577621901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113307.738111618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175243.01918366499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159339.116709519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70071.312680356205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229769.89645531899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377793.97070540499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283604.42376254901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210838.674661208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257597.56716636501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149143.712217578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139276.247300616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525878.11790542002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256727.65810886701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311430.36922376201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178733.89938889199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274005.09607177798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51114.798909570098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187666.45566953201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25718.600576846002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29729.409216221298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183529.917593869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204612.74672282499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24748.682464920399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339931.58726479101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453749.74950361799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1107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83054.641775092605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53074.279472014503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64309.306251656999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4427.7779134114598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12921.834448756001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149543.69901334899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16198.704049309499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15789.291324043301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1108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39269.837498968001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74737.196121696397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100256.349047703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26266.340329905899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105060.72472538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42354.016920384303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10010.5663958594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158216.67238285599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D27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1109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1110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1111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74528.240709037695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37181.150191955603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74644.905978690993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1112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74528.240709037695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62019.224080510699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63244.082884533404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48523.6869445392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53768.097607279997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41179.058318326097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58606.369507339703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59352.834177324497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1113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74644.905978690993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32054.799750704999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66111.841032882803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64052.943717579597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64092.754377815203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31094.409823961501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38229.318184983204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48618.350444291602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57502.922396166599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33055.8719488036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58887.956518324601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67226.001589239793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41032.555437754498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33077.505080768999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58818.180141224999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48273.355562386299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47481.924015970399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76325.829658533694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37185.486273739298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43523.943902380299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58192.0698570881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1114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139997.74183774201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194836.68371182101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68221.277916818304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39255.314894991498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32746.608675824398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43083.779707735899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35454.787335710898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59288.247016852998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72176.908519032499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64598.859761864704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100284.75218254499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88403.968654302298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154471.073605938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50819.932649150898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83014.370609037098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61094.688607295699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97021.994296935896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50308.856212801002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35243.068178958099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33596.1719047976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1115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140040.65333884099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195426.14460426601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68578.604220254201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39257.592543685903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32952.443764067699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43083.779707735899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35454.787335710898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59288.247016852998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72176.908519032499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64598.859761864704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100308.359134536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88403.968654302298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154471.073605938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50819.932649150898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83014.370609037098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61094.688607295699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97021.994296935896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50308.856212801002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35418.039945365301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1116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56836.788284454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38559.424014463497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97716.813545929297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180297.06073768999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224236.4847453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134565.438959133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145657.452340294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275866.03755874402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107826.15318572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151315.20569407899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167107.10381696501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169875.60791009601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63172.569134527999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81146.456900334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49463.296963135101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47832.081421160197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70440.710798824206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36535.948543343802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65078.964478063899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34590.360130683002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74240.006723651604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67850.013089603293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51370.461887329497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87305.483297853105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66614.048045449104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64571.186221909098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55651.888805534101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46758.863827841102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65065.095443323997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65666.940383941706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51190.384661029202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56450.515528169097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65984.711804286504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41208.771949918002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38294.896593482401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32802.422053706199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31354.0026447819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38188.622417995197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38246.365866387699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41614.639656047497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33762.5567381242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30743.2202042073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29591.065796003499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61059.015980932803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39521.163136858399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23312.0611680603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38644.439398385803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29527.467040823802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35440.7811982731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89144.653369735606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59725.081454509702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37858.105617702902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55625.602870143201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41078.444897109002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51072.177647278098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66852.743423732696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49165.659080682097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36729.765229924502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46410.854203321302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24777.3484471712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35878.942598695903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37200.591677289303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33107.692695710597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33382.694988398398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37913.606607427799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48248.088815082898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99187.524433807397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97021.994296935896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45106.344858691598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23205.982419755499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72691.122298388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164588.16096035199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153678.160439536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50179.353610003498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186710.53270844001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154023.99565264201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112109.308227317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95363.578402526502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103039.76850498399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73935.516226194901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98356.851287237398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230293.67485952101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114264.005033478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127001.218761579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91100.083358283504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117835.078130391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45983.328557779198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105398.00372922199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34715.888196620603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32649.527382268101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78785.421544947705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120834.744792114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21710.838590248801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195780.52536498601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219749.630140872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1117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73329.238894493901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68921.199627626294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26516.0743334613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15963.541488647499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24142.4478137283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91627.551690606095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22619.5546390573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33596.1719047976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1118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37181.150191955603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50717.029590478203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61273.059749221997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43545.278795882899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50263.338914694403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51043.449948645401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26017.8379514517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84383.561296366504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D273"/>
  <sheetViews>
    <sheetView topLeftCell="A10" workbookViewId="0">
      <selection activeCell="D27" sqref="D27"/>
    </sheetView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1119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1120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1121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453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145163.431918947</v>
      </c>
    </row>
    <row r="18" spans="1:4" x14ac:dyDescent="0.25">
      <c r="A18" s="6" t="s">
        <v>13</v>
      </c>
      <c r="B18" s="6" t="s">
        <v>16</v>
      </c>
      <c r="C18" s="6" t="s">
        <v>15</v>
      </c>
      <c r="D18" s="6">
        <v>58082.681285087703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145308.67291079601</v>
      </c>
    </row>
    <row r="20" spans="1:4" x14ac:dyDescent="0.25">
      <c r="A20" t="s">
        <v>18</v>
      </c>
    </row>
    <row r="21" spans="1:4" x14ac:dyDescent="0.25">
      <c r="A21" t="s">
        <v>1153</v>
      </c>
    </row>
    <row r="22" spans="1:4" x14ac:dyDescent="0.25">
      <c r="A22" t="s">
        <v>19</v>
      </c>
    </row>
    <row r="23" spans="1:4" x14ac:dyDescent="0.25">
      <c r="A23" t="s">
        <v>20</v>
      </c>
    </row>
    <row r="24" spans="1:4" x14ac:dyDescent="0.25">
      <c r="A24" t="s">
        <v>21</v>
      </c>
    </row>
    <row r="27" spans="1:4" x14ac:dyDescent="0.25">
      <c r="D27" s="7" t="str">
        <f>HYPERLINK("#'Indice'!A1", "Ir al índice")</f>
        <v>Ir al índice</v>
      </c>
    </row>
    <row r="28" spans="1:4" ht="17.25" x14ac:dyDescent="0.3">
      <c r="A28" s="4" t="s">
        <v>1122</v>
      </c>
    </row>
    <row r="29" spans="1:4" x14ac:dyDescent="0.25">
      <c r="A29" s="5" t="s">
        <v>9</v>
      </c>
      <c r="B29" s="5" t="s">
        <v>10</v>
      </c>
      <c r="C29" s="5" t="s">
        <v>11</v>
      </c>
      <c r="D29" s="5" t="s">
        <v>453</v>
      </c>
    </row>
    <row r="30" spans="1:4" x14ac:dyDescent="0.25">
      <c r="A30" s="6" t="s">
        <v>13</v>
      </c>
      <c r="B30" s="6" t="s">
        <v>14</v>
      </c>
      <c r="C30" s="6" t="s">
        <v>15</v>
      </c>
      <c r="D30" s="6">
        <v>145163.431918947</v>
      </c>
    </row>
    <row r="31" spans="1:4" x14ac:dyDescent="0.25">
      <c r="A31" s="6" t="s">
        <v>24</v>
      </c>
      <c r="B31" s="6" t="s">
        <v>25</v>
      </c>
      <c r="C31" s="6" t="s">
        <v>15</v>
      </c>
      <c r="D31" s="6">
        <v>60499.493414087701</v>
      </c>
    </row>
    <row r="32" spans="1:4" x14ac:dyDescent="0.25">
      <c r="A32" s="6" t="s">
        <v>26</v>
      </c>
      <c r="B32" s="6" t="s">
        <v>27</v>
      </c>
      <c r="C32" s="6" t="s">
        <v>15</v>
      </c>
      <c r="D32" s="6">
        <v>132864.621135091</v>
      </c>
    </row>
    <row r="33" spans="1:4" x14ac:dyDescent="0.25">
      <c r="A33" s="6" t="s">
        <v>28</v>
      </c>
      <c r="B33" s="6" t="s">
        <v>29</v>
      </c>
      <c r="C33" s="6" t="s">
        <v>15</v>
      </c>
      <c r="D33" s="6">
        <v>34238.296379585401</v>
      </c>
    </row>
    <row r="34" spans="1:4" x14ac:dyDescent="0.25">
      <c r="A34" s="6" t="s">
        <v>30</v>
      </c>
      <c r="B34" s="6" t="s">
        <v>31</v>
      </c>
      <c r="C34" s="6" t="s">
        <v>15</v>
      </c>
      <c r="D34" s="6">
        <v>85558.749254690701</v>
      </c>
    </row>
    <row r="35" spans="1:4" x14ac:dyDescent="0.25">
      <c r="A35" s="6" t="s">
        <v>32</v>
      </c>
      <c r="B35" s="6" t="s">
        <v>33</v>
      </c>
      <c r="C35" s="6" t="s">
        <v>15</v>
      </c>
      <c r="D35" s="6">
        <v>41293.6688834741</v>
      </c>
    </row>
    <row r="36" spans="1:4" x14ac:dyDescent="0.25">
      <c r="A36" s="6" t="s">
        <v>34</v>
      </c>
      <c r="B36" s="6" t="s">
        <v>35</v>
      </c>
      <c r="C36" s="6" t="s">
        <v>15</v>
      </c>
      <c r="D36" s="6">
        <v>54936.743607381301</v>
      </c>
    </row>
    <row r="37" spans="1:4" x14ac:dyDescent="0.25">
      <c r="A37" s="6" t="s">
        <v>36</v>
      </c>
      <c r="B37" s="6" t="s">
        <v>37</v>
      </c>
      <c r="C37" s="6" t="s">
        <v>15</v>
      </c>
      <c r="D37" s="6">
        <v>67605.186779586496</v>
      </c>
    </row>
    <row r="38" spans="1:4" x14ac:dyDescent="0.25">
      <c r="A38" t="s">
        <v>18</v>
      </c>
    </row>
    <row r="39" spans="1:4" x14ac:dyDescent="0.25">
      <c r="A39" t="s">
        <v>1153</v>
      </c>
    </row>
    <row r="40" spans="1:4" x14ac:dyDescent="0.25">
      <c r="A40" t="s">
        <v>19</v>
      </c>
    </row>
    <row r="41" spans="1:4" x14ac:dyDescent="0.25">
      <c r="A41" t="s">
        <v>20</v>
      </c>
    </row>
    <row r="42" spans="1:4" x14ac:dyDescent="0.25">
      <c r="A42" t="s">
        <v>21</v>
      </c>
    </row>
    <row r="45" spans="1:4" x14ac:dyDescent="0.25">
      <c r="D45" s="7" t="str">
        <f>HYPERLINK("#'Indice'!A1", "Ir al índice")</f>
        <v>Ir al índice</v>
      </c>
    </row>
    <row r="46" spans="1:4" ht="17.25" x14ac:dyDescent="0.3">
      <c r="A46" s="4" t="s">
        <v>1123</v>
      </c>
    </row>
    <row r="47" spans="1:4" x14ac:dyDescent="0.25">
      <c r="A47" s="5" t="s">
        <v>9</v>
      </c>
      <c r="B47" s="5" t="s">
        <v>10</v>
      </c>
      <c r="C47" s="5" t="s">
        <v>11</v>
      </c>
      <c r="D47" s="5" t="s">
        <v>453</v>
      </c>
    </row>
    <row r="48" spans="1:4" x14ac:dyDescent="0.25">
      <c r="A48" s="6" t="s">
        <v>13</v>
      </c>
      <c r="B48" s="6" t="s">
        <v>14</v>
      </c>
      <c r="C48" s="6" t="s">
        <v>15</v>
      </c>
      <c r="D48" s="6">
        <v>145308.67291079601</v>
      </c>
    </row>
    <row r="49" spans="1:4" x14ac:dyDescent="0.25">
      <c r="A49" s="6" t="s">
        <v>39</v>
      </c>
      <c r="B49" s="6" t="s">
        <v>40</v>
      </c>
      <c r="C49" s="6" t="s">
        <v>15</v>
      </c>
      <c r="D49" s="6">
        <v>49117.648691053</v>
      </c>
    </row>
    <row r="50" spans="1:4" x14ac:dyDescent="0.25">
      <c r="A50" s="6" t="s">
        <v>41</v>
      </c>
      <c r="B50" s="6" t="s">
        <v>42</v>
      </c>
      <c r="C50" s="6" t="s">
        <v>15</v>
      </c>
      <c r="D50" s="6">
        <v>127178.38649352999</v>
      </c>
    </row>
    <row r="51" spans="1:4" x14ac:dyDescent="0.25">
      <c r="A51" s="6" t="s">
        <v>24</v>
      </c>
      <c r="B51" s="6" t="s">
        <v>25</v>
      </c>
      <c r="C51" s="6" t="s">
        <v>15</v>
      </c>
      <c r="D51" s="6">
        <v>62480.793236211102</v>
      </c>
    </row>
    <row r="52" spans="1:4" x14ac:dyDescent="0.25">
      <c r="A52" s="6" t="s">
        <v>26</v>
      </c>
      <c r="B52" s="6" t="s">
        <v>27</v>
      </c>
      <c r="C52" s="6" t="s">
        <v>15</v>
      </c>
      <c r="D52" s="6">
        <v>115637.43564324301</v>
      </c>
    </row>
    <row r="53" spans="1:4" x14ac:dyDescent="0.25">
      <c r="A53" s="6" t="s">
        <v>43</v>
      </c>
      <c r="B53" s="6" t="s">
        <v>44</v>
      </c>
      <c r="C53" s="6" t="s">
        <v>15</v>
      </c>
      <c r="D53" s="6">
        <v>39268.219069783903</v>
      </c>
    </row>
    <row r="54" spans="1:4" x14ac:dyDescent="0.25">
      <c r="A54" s="6" t="s">
        <v>45</v>
      </c>
      <c r="B54" s="6" t="s">
        <v>46</v>
      </c>
      <c r="C54" s="6" t="s">
        <v>15</v>
      </c>
      <c r="D54" s="6">
        <v>68860.294048416094</v>
      </c>
    </row>
    <row r="55" spans="1:4" x14ac:dyDescent="0.25">
      <c r="A55" s="6" t="s">
        <v>28</v>
      </c>
      <c r="B55" s="6" t="s">
        <v>29</v>
      </c>
      <c r="C55" s="6" t="s">
        <v>15</v>
      </c>
      <c r="D55" s="6">
        <v>34654.980931715203</v>
      </c>
    </row>
    <row r="56" spans="1:4" x14ac:dyDescent="0.25">
      <c r="A56" s="6" t="s">
        <v>47</v>
      </c>
      <c r="B56" s="6" t="s">
        <v>48</v>
      </c>
      <c r="C56" s="6" t="s">
        <v>15</v>
      </c>
      <c r="D56" s="6">
        <v>95188.295411759696</v>
      </c>
    </row>
    <row r="57" spans="1:4" x14ac:dyDescent="0.25">
      <c r="A57" s="6" t="s">
        <v>49</v>
      </c>
      <c r="B57" s="6" t="s">
        <v>50</v>
      </c>
      <c r="C57" s="6" t="s">
        <v>15</v>
      </c>
      <c r="D57" s="6">
        <v>30917.722560279501</v>
      </c>
    </row>
    <row r="58" spans="1:4" x14ac:dyDescent="0.25">
      <c r="A58" s="6" t="s">
        <v>30</v>
      </c>
      <c r="B58" s="6" t="s">
        <v>31</v>
      </c>
      <c r="C58" s="6" t="s">
        <v>15</v>
      </c>
      <c r="D58" s="6">
        <v>130790.62246623301</v>
      </c>
    </row>
    <row r="59" spans="1:4" x14ac:dyDescent="0.25">
      <c r="A59" s="6" t="s">
        <v>51</v>
      </c>
      <c r="B59" s="6" t="s">
        <v>52</v>
      </c>
      <c r="C59" s="6" t="s">
        <v>15</v>
      </c>
      <c r="D59" s="6">
        <v>46805.299648555301</v>
      </c>
    </row>
    <row r="60" spans="1:4" x14ac:dyDescent="0.25">
      <c r="A60" s="6" t="s">
        <v>32</v>
      </c>
      <c r="B60" s="6" t="s">
        <v>33</v>
      </c>
      <c r="C60" s="6" t="s">
        <v>15</v>
      </c>
      <c r="D60" s="6">
        <v>41298.5395069113</v>
      </c>
    </row>
    <row r="61" spans="1:4" x14ac:dyDescent="0.25">
      <c r="A61" s="6" t="s">
        <v>53</v>
      </c>
      <c r="B61" s="6" t="s">
        <v>54</v>
      </c>
      <c r="C61" s="6" t="s">
        <v>15</v>
      </c>
      <c r="D61" s="6">
        <v>36502.3003665293</v>
      </c>
    </row>
    <row r="62" spans="1:4" x14ac:dyDescent="0.25">
      <c r="A62" s="6" t="s">
        <v>34</v>
      </c>
      <c r="B62" s="6" t="s">
        <v>35</v>
      </c>
      <c r="C62" s="6" t="s">
        <v>15</v>
      </c>
      <c r="D62" s="6">
        <v>55162.646397228003</v>
      </c>
    </row>
    <row r="63" spans="1:4" x14ac:dyDescent="0.25">
      <c r="A63" s="6" t="s">
        <v>36</v>
      </c>
      <c r="B63" s="6" t="s">
        <v>37</v>
      </c>
      <c r="C63" s="6" t="s">
        <v>15</v>
      </c>
      <c r="D63" s="6">
        <v>76255.561126852699</v>
      </c>
    </row>
    <row r="64" spans="1:4" x14ac:dyDescent="0.25">
      <c r="A64" s="6" t="s">
        <v>55</v>
      </c>
      <c r="B64" s="6" t="s">
        <v>56</v>
      </c>
      <c r="C64" s="6" t="s">
        <v>15</v>
      </c>
      <c r="D64" s="6">
        <v>104592.46614143399</v>
      </c>
    </row>
    <row r="65" spans="1:4" x14ac:dyDescent="0.25">
      <c r="A65" s="6" t="s">
        <v>57</v>
      </c>
      <c r="B65" s="6" t="s">
        <v>58</v>
      </c>
      <c r="C65" s="6" t="s">
        <v>15</v>
      </c>
      <c r="D65" s="6">
        <v>118837.82832051899</v>
      </c>
    </row>
    <row r="66" spans="1:4" x14ac:dyDescent="0.25">
      <c r="A66" s="6" t="s">
        <v>59</v>
      </c>
      <c r="B66" s="6" t="s">
        <v>60</v>
      </c>
      <c r="C66" s="6" t="s">
        <v>15</v>
      </c>
      <c r="D66" s="6">
        <v>160128.657688451</v>
      </c>
    </row>
    <row r="67" spans="1:4" x14ac:dyDescent="0.25">
      <c r="A67" s="6" t="s">
        <v>61</v>
      </c>
      <c r="B67" s="6" t="s">
        <v>62</v>
      </c>
      <c r="C67" s="6" t="s">
        <v>15</v>
      </c>
      <c r="D67" s="6">
        <v>64550.962227513301</v>
      </c>
    </row>
    <row r="68" spans="1:4" x14ac:dyDescent="0.25">
      <c r="A68" s="6" t="s">
        <v>65</v>
      </c>
      <c r="B68" s="6" t="s">
        <v>66</v>
      </c>
      <c r="C68" s="6" t="s">
        <v>15</v>
      </c>
      <c r="D68" s="6">
        <v>119391.92686890499</v>
      </c>
    </row>
    <row r="69" spans="1:4" x14ac:dyDescent="0.25">
      <c r="A69" t="s">
        <v>18</v>
      </c>
    </row>
    <row r="70" spans="1:4" x14ac:dyDescent="0.25">
      <c r="A70" t="s">
        <v>1153</v>
      </c>
    </row>
    <row r="71" spans="1:4" x14ac:dyDescent="0.25">
      <c r="A71" t="s">
        <v>19</v>
      </c>
    </row>
    <row r="72" spans="1:4" x14ac:dyDescent="0.25">
      <c r="A72" t="s">
        <v>20</v>
      </c>
    </row>
    <row r="73" spans="1:4" x14ac:dyDescent="0.25">
      <c r="A73" t="s">
        <v>21</v>
      </c>
    </row>
    <row r="76" spans="1:4" x14ac:dyDescent="0.25">
      <c r="D76" s="7" t="str">
        <f>HYPERLINK("#'Indice'!A1", "Ir al índice")</f>
        <v>Ir al índice</v>
      </c>
    </row>
    <row r="77" spans="1:4" ht="17.25" x14ac:dyDescent="0.3">
      <c r="A77" s="4" t="s">
        <v>1124</v>
      </c>
    </row>
    <row r="78" spans="1:4" x14ac:dyDescent="0.25">
      <c r="A78" s="5" t="s">
        <v>9</v>
      </c>
      <c r="B78" s="5" t="s">
        <v>68</v>
      </c>
      <c r="C78" s="5" t="s">
        <v>11</v>
      </c>
      <c r="D78" s="5" t="s">
        <v>453</v>
      </c>
    </row>
    <row r="79" spans="1:4" x14ac:dyDescent="0.25">
      <c r="A79" s="6" t="s">
        <v>69</v>
      </c>
      <c r="B79" s="6" t="s">
        <v>70</v>
      </c>
      <c r="C79" s="6" t="s">
        <v>15</v>
      </c>
      <c r="D79" s="6">
        <v>258724.57287553101</v>
      </c>
    </row>
    <row r="80" spans="1:4" x14ac:dyDescent="0.25">
      <c r="A80" s="6" t="s">
        <v>71</v>
      </c>
      <c r="B80" s="6" t="s">
        <v>72</v>
      </c>
      <c r="C80" s="6" t="s">
        <v>15</v>
      </c>
      <c r="D80" s="6">
        <v>314315.97832832602</v>
      </c>
    </row>
    <row r="81" spans="1:4" x14ac:dyDescent="0.25">
      <c r="A81" s="6" t="s">
        <v>73</v>
      </c>
      <c r="B81" s="6" t="s">
        <v>74</v>
      </c>
      <c r="C81" s="6" t="s">
        <v>15</v>
      </c>
      <c r="D81" s="6">
        <v>231654.42305580401</v>
      </c>
    </row>
    <row r="82" spans="1:4" x14ac:dyDescent="0.25">
      <c r="A82" s="6" t="s">
        <v>75</v>
      </c>
      <c r="B82" s="6" t="s">
        <v>76</v>
      </c>
      <c r="C82" s="6" t="s">
        <v>15</v>
      </c>
      <c r="D82" s="6">
        <v>62311.907696775801</v>
      </c>
    </row>
    <row r="83" spans="1:4" x14ac:dyDescent="0.25">
      <c r="A83" s="6" t="s">
        <v>77</v>
      </c>
      <c r="B83" s="6" t="s">
        <v>78</v>
      </c>
      <c r="C83" s="6" t="s">
        <v>15</v>
      </c>
      <c r="D83" s="6">
        <v>31564.185115351</v>
      </c>
    </row>
    <row r="84" spans="1:4" x14ac:dyDescent="0.25">
      <c r="A84" s="6" t="s">
        <v>79</v>
      </c>
      <c r="B84" s="6" t="s">
        <v>80</v>
      </c>
      <c r="C84" s="6" t="s">
        <v>15</v>
      </c>
      <c r="D84" s="6">
        <v>50979.067630275204</v>
      </c>
    </row>
    <row r="85" spans="1:4" x14ac:dyDescent="0.25">
      <c r="A85" s="6" t="s">
        <v>81</v>
      </c>
      <c r="B85" s="6" t="s">
        <v>82</v>
      </c>
      <c r="C85" s="6" t="s">
        <v>15</v>
      </c>
      <c r="D85" s="6">
        <v>42062.978592645202</v>
      </c>
    </row>
    <row r="86" spans="1:4" x14ac:dyDescent="0.25">
      <c r="A86" s="6" t="s">
        <v>83</v>
      </c>
      <c r="B86" s="6" t="s">
        <v>84</v>
      </c>
      <c r="C86" s="6" t="s">
        <v>15</v>
      </c>
      <c r="D86" s="6">
        <v>130065.117962584</v>
      </c>
    </row>
    <row r="87" spans="1:4" x14ac:dyDescent="0.25">
      <c r="A87" s="6" t="s">
        <v>85</v>
      </c>
      <c r="B87" s="6" t="s">
        <v>86</v>
      </c>
      <c r="C87" s="6" t="s">
        <v>15</v>
      </c>
      <c r="D87" s="6">
        <v>128380.833077056</v>
      </c>
    </row>
    <row r="88" spans="1:4" x14ac:dyDescent="0.25">
      <c r="A88" s="6" t="s">
        <v>87</v>
      </c>
      <c r="B88" s="6" t="s">
        <v>88</v>
      </c>
      <c r="C88" s="6" t="s">
        <v>15</v>
      </c>
      <c r="D88" s="6">
        <v>110290.102053881</v>
      </c>
    </row>
    <row r="89" spans="1:4" x14ac:dyDescent="0.25">
      <c r="A89" s="6" t="s">
        <v>89</v>
      </c>
      <c r="B89" s="6" t="s">
        <v>90</v>
      </c>
      <c r="C89" s="6" t="s">
        <v>15</v>
      </c>
      <c r="D89" s="6">
        <v>189150.614864442</v>
      </c>
    </row>
    <row r="90" spans="1:4" x14ac:dyDescent="0.25">
      <c r="A90" s="6" t="s">
        <v>91</v>
      </c>
      <c r="B90" s="6" t="s">
        <v>92</v>
      </c>
      <c r="C90" s="6" t="s">
        <v>15</v>
      </c>
      <c r="D90" s="6">
        <v>124278.23820738</v>
      </c>
    </row>
    <row r="91" spans="1:4" x14ac:dyDescent="0.25">
      <c r="A91" s="6" t="s">
        <v>93</v>
      </c>
      <c r="B91" s="6" t="s">
        <v>94</v>
      </c>
      <c r="C91" s="6" t="s">
        <v>15</v>
      </c>
      <c r="D91" s="6">
        <v>192452.18680815701</v>
      </c>
    </row>
    <row r="92" spans="1:4" x14ac:dyDescent="0.25">
      <c r="A92" s="6" t="s">
        <v>95</v>
      </c>
      <c r="B92" s="6" t="s">
        <v>96</v>
      </c>
      <c r="C92" s="6" t="s">
        <v>15</v>
      </c>
      <c r="D92" s="6">
        <v>62305.378856053198</v>
      </c>
    </row>
    <row r="93" spans="1:4" x14ac:dyDescent="0.25">
      <c r="A93" s="6" t="s">
        <v>97</v>
      </c>
      <c r="B93" s="6" t="s">
        <v>98</v>
      </c>
      <c r="C93" s="6" t="s">
        <v>15</v>
      </c>
      <c r="D93" s="6">
        <v>105125.829263944</v>
      </c>
    </row>
    <row r="94" spans="1:4" x14ac:dyDescent="0.25">
      <c r="A94" s="6" t="s">
        <v>99</v>
      </c>
      <c r="B94" s="6" t="s">
        <v>100</v>
      </c>
      <c r="C94" s="6" t="s">
        <v>15</v>
      </c>
      <c r="D94" s="6">
        <v>71466.324594869904</v>
      </c>
    </row>
    <row r="95" spans="1:4" x14ac:dyDescent="0.25">
      <c r="A95" s="6" t="s">
        <v>101</v>
      </c>
      <c r="B95" s="6" t="s">
        <v>102</v>
      </c>
      <c r="C95" s="6" t="s">
        <v>15</v>
      </c>
      <c r="D95" s="6">
        <v>157881.90781966</v>
      </c>
    </row>
    <row r="96" spans="1:4" x14ac:dyDescent="0.25">
      <c r="A96" s="6" t="s">
        <v>103</v>
      </c>
      <c r="B96" s="6" t="s">
        <v>104</v>
      </c>
      <c r="C96" s="6" t="s">
        <v>15</v>
      </c>
      <c r="D96" s="6">
        <v>64467.894711531597</v>
      </c>
    </row>
    <row r="97" spans="1:4" x14ac:dyDescent="0.25">
      <c r="A97" s="6" t="s">
        <v>105</v>
      </c>
      <c r="B97" s="6" t="s">
        <v>106</v>
      </c>
      <c r="C97" s="6" t="s">
        <v>15</v>
      </c>
      <c r="D97" s="6">
        <v>70902.391717871302</v>
      </c>
    </row>
    <row r="98" spans="1:4" x14ac:dyDescent="0.25">
      <c r="A98" s="6" t="s">
        <v>107</v>
      </c>
      <c r="B98" s="6" t="s">
        <v>108</v>
      </c>
      <c r="C98" s="6" t="s">
        <v>15</v>
      </c>
      <c r="D98" s="6">
        <v>43312.218436397699</v>
      </c>
    </row>
    <row r="99" spans="1:4" x14ac:dyDescent="0.25">
      <c r="A99" t="s">
        <v>18</v>
      </c>
    </row>
    <row r="100" spans="1:4" x14ac:dyDescent="0.25">
      <c r="A100" t="s">
        <v>1153</v>
      </c>
    </row>
    <row r="101" spans="1:4" x14ac:dyDescent="0.25">
      <c r="A101" t="s">
        <v>19</v>
      </c>
    </row>
    <row r="102" spans="1:4" x14ac:dyDescent="0.25">
      <c r="A102" t="s">
        <v>20</v>
      </c>
    </row>
    <row r="103" spans="1:4" x14ac:dyDescent="0.25">
      <c r="A103" t="s">
        <v>21</v>
      </c>
    </row>
    <row r="106" spans="1:4" x14ac:dyDescent="0.25">
      <c r="D106" s="7" t="str">
        <f>HYPERLINK("#'Indice'!A1", "Ir al índice")</f>
        <v>Ir al índice</v>
      </c>
    </row>
    <row r="107" spans="1:4" ht="17.25" x14ac:dyDescent="0.3">
      <c r="A107" s="4" t="s">
        <v>1125</v>
      </c>
    </row>
    <row r="108" spans="1:4" x14ac:dyDescent="0.25">
      <c r="A108" s="5" t="s">
        <v>9</v>
      </c>
      <c r="B108" s="5" t="s">
        <v>68</v>
      </c>
      <c r="C108" s="5" t="s">
        <v>11</v>
      </c>
      <c r="D108" s="5" t="s">
        <v>453</v>
      </c>
    </row>
    <row r="109" spans="1:4" x14ac:dyDescent="0.25">
      <c r="A109" s="6" t="s">
        <v>69</v>
      </c>
      <c r="B109" s="6" t="s">
        <v>70</v>
      </c>
      <c r="C109" s="6" t="s">
        <v>15</v>
      </c>
      <c r="D109" s="6">
        <v>258782.26384222801</v>
      </c>
    </row>
    <row r="110" spans="1:4" x14ac:dyDescent="0.25">
      <c r="A110" s="6" t="s">
        <v>71</v>
      </c>
      <c r="B110" s="6" t="s">
        <v>72</v>
      </c>
      <c r="C110" s="6" t="s">
        <v>15</v>
      </c>
      <c r="D110" s="6">
        <v>313806.48142649297</v>
      </c>
    </row>
    <row r="111" spans="1:4" x14ac:dyDescent="0.25">
      <c r="A111" s="6" t="s">
        <v>73</v>
      </c>
      <c r="B111" s="6" t="s">
        <v>74</v>
      </c>
      <c r="C111" s="6" t="s">
        <v>15</v>
      </c>
      <c r="D111" s="6">
        <v>232062.377643574</v>
      </c>
    </row>
    <row r="112" spans="1:4" x14ac:dyDescent="0.25">
      <c r="A112" s="6" t="s">
        <v>75</v>
      </c>
      <c r="B112" s="6" t="s">
        <v>76</v>
      </c>
      <c r="C112" s="6" t="s">
        <v>15</v>
      </c>
      <c r="D112" s="6">
        <v>62316.127411342801</v>
      </c>
    </row>
    <row r="113" spans="1:4" x14ac:dyDescent="0.25">
      <c r="A113" s="6" t="s">
        <v>77</v>
      </c>
      <c r="B113" s="6" t="s">
        <v>78</v>
      </c>
      <c r="C113" s="6" t="s">
        <v>15</v>
      </c>
      <c r="D113" s="6">
        <v>31710.133482912599</v>
      </c>
    </row>
    <row r="114" spans="1:4" x14ac:dyDescent="0.25">
      <c r="A114" s="6" t="s">
        <v>79</v>
      </c>
      <c r="B114" s="6" t="s">
        <v>80</v>
      </c>
      <c r="C114" s="6" t="s">
        <v>15</v>
      </c>
      <c r="D114" s="6">
        <v>50979.067630275204</v>
      </c>
    </row>
    <row r="115" spans="1:4" x14ac:dyDescent="0.25">
      <c r="A115" s="6" t="s">
        <v>81</v>
      </c>
      <c r="B115" s="6" t="s">
        <v>82</v>
      </c>
      <c r="C115" s="6" t="s">
        <v>15</v>
      </c>
      <c r="D115" s="6">
        <v>42062.978592645202</v>
      </c>
    </row>
    <row r="116" spans="1:4" x14ac:dyDescent="0.25">
      <c r="A116" s="6" t="s">
        <v>83</v>
      </c>
      <c r="B116" s="6" t="s">
        <v>84</v>
      </c>
      <c r="C116" s="6" t="s">
        <v>15</v>
      </c>
      <c r="D116" s="6">
        <v>130065.117962584</v>
      </c>
    </row>
    <row r="117" spans="1:4" x14ac:dyDescent="0.25">
      <c r="A117" s="6" t="s">
        <v>85</v>
      </c>
      <c r="B117" s="6" t="s">
        <v>86</v>
      </c>
      <c r="C117" s="6" t="s">
        <v>15</v>
      </c>
      <c r="D117" s="6">
        <v>128380.833077056</v>
      </c>
    </row>
    <row r="118" spans="1:4" x14ac:dyDescent="0.25">
      <c r="A118" s="6" t="s">
        <v>87</v>
      </c>
      <c r="B118" s="6" t="s">
        <v>88</v>
      </c>
      <c r="C118" s="6" t="s">
        <v>15</v>
      </c>
      <c r="D118" s="6">
        <v>110290.102053881</v>
      </c>
    </row>
    <row r="119" spans="1:4" x14ac:dyDescent="0.25">
      <c r="A119" s="6" t="s">
        <v>89</v>
      </c>
      <c r="B119" s="6" t="s">
        <v>90</v>
      </c>
      <c r="C119" s="6" t="s">
        <v>15</v>
      </c>
      <c r="D119" s="6">
        <v>189380.029118882</v>
      </c>
    </row>
    <row r="120" spans="1:4" x14ac:dyDescent="0.25">
      <c r="A120" s="6" t="s">
        <v>91</v>
      </c>
      <c r="B120" s="6" t="s">
        <v>92</v>
      </c>
      <c r="C120" s="6" t="s">
        <v>15</v>
      </c>
      <c r="D120" s="6">
        <v>124278.23820738</v>
      </c>
    </row>
    <row r="121" spans="1:4" x14ac:dyDescent="0.25">
      <c r="A121" s="6" t="s">
        <v>93</v>
      </c>
      <c r="B121" s="6" t="s">
        <v>94</v>
      </c>
      <c r="C121" s="6" t="s">
        <v>15</v>
      </c>
      <c r="D121" s="6">
        <v>192452.18680815701</v>
      </c>
    </row>
    <row r="122" spans="1:4" x14ac:dyDescent="0.25">
      <c r="A122" s="6" t="s">
        <v>95</v>
      </c>
      <c r="B122" s="6" t="s">
        <v>96</v>
      </c>
      <c r="C122" s="6" t="s">
        <v>15</v>
      </c>
      <c r="D122" s="6">
        <v>62305.378856053198</v>
      </c>
    </row>
    <row r="123" spans="1:4" x14ac:dyDescent="0.25">
      <c r="A123" s="6" t="s">
        <v>97</v>
      </c>
      <c r="B123" s="6" t="s">
        <v>98</v>
      </c>
      <c r="C123" s="6" t="s">
        <v>15</v>
      </c>
      <c r="D123" s="6">
        <v>105125.829263944</v>
      </c>
    </row>
    <row r="124" spans="1:4" x14ac:dyDescent="0.25">
      <c r="A124" s="6" t="s">
        <v>99</v>
      </c>
      <c r="B124" s="6" t="s">
        <v>100</v>
      </c>
      <c r="C124" s="6" t="s">
        <v>15</v>
      </c>
      <c r="D124" s="6">
        <v>71466.324594869904</v>
      </c>
    </row>
    <row r="125" spans="1:4" x14ac:dyDescent="0.25">
      <c r="A125" s="6" t="s">
        <v>101</v>
      </c>
      <c r="B125" s="6" t="s">
        <v>102</v>
      </c>
      <c r="C125" s="6" t="s">
        <v>15</v>
      </c>
      <c r="D125" s="6">
        <v>157881.90781966</v>
      </c>
    </row>
    <row r="126" spans="1:4" x14ac:dyDescent="0.25">
      <c r="A126" s="6" t="s">
        <v>103</v>
      </c>
      <c r="B126" s="6" t="s">
        <v>104</v>
      </c>
      <c r="C126" s="6" t="s">
        <v>15</v>
      </c>
      <c r="D126" s="6">
        <v>64467.894711531597</v>
      </c>
    </row>
    <row r="127" spans="1:4" x14ac:dyDescent="0.25">
      <c r="A127" s="6" t="s">
        <v>105</v>
      </c>
      <c r="B127" s="6" t="s">
        <v>106</v>
      </c>
      <c r="C127" s="6" t="s">
        <v>15</v>
      </c>
      <c r="D127" s="6">
        <v>71540.437422375195</v>
      </c>
    </row>
    <row r="128" spans="1:4" x14ac:dyDescent="0.25">
      <c r="A128" t="s">
        <v>18</v>
      </c>
    </row>
    <row r="129" spans="1:4" x14ac:dyDescent="0.25">
      <c r="A129" t="s">
        <v>1153</v>
      </c>
    </row>
    <row r="130" spans="1:4" x14ac:dyDescent="0.25">
      <c r="A130" t="s">
        <v>19</v>
      </c>
    </row>
    <row r="131" spans="1:4" x14ac:dyDescent="0.25">
      <c r="A131" t="s">
        <v>20</v>
      </c>
    </row>
    <row r="132" spans="1:4" x14ac:dyDescent="0.25">
      <c r="A132" t="s">
        <v>21</v>
      </c>
    </row>
    <row r="135" spans="1:4" x14ac:dyDescent="0.25">
      <c r="D135" s="7" t="str">
        <f>HYPERLINK("#'Indice'!A1", "Ir al índice")</f>
        <v>Ir al índice</v>
      </c>
    </row>
    <row r="136" spans="1:4" ht="17.25" x14ac:dyDescent="0.3">
      <c r="A136" s="4" t="s">
        <v>1126</v>
      </c>
    </row>
    <row r="137" spans="1:4" x14ac:dyDescent="0.25">
      <c r="A137" s="5" t="s">
        <v>9</v>
      </c>
      <c r="B137" s="5" t="s">
        <v>111</v>
      </c>
      <c r="C137" s="5" t="s">
        <v>11</v>
      </c>
      <c r="D137" s="5" t="s">
        <v>453</v>
      </c>
    </row>
    <row r="138" spans="1:4" x14ac:dyDescent="0.25">
      <c r="A138" s="6" t="s">
        <v>85</v>
      </c>
      <c r="B138" s="6" t="s">
        <v>112</v>
      </c>
      <c r="C138" s="6" t="s">
        <v>15</v>
      </c>
      <c r="D138" s="6">
        <v>94702.613209138101</v>
      </c>
    </row>
    <row r="139" spans="1:4" x14ac:dyDescent="0.25">
      <c r="A139" s="6" t="s">
        <v>89</v>
      </c>
      <c r="B139" s="6" t="s">
        <v>113</v>
      </c>
      <c r="C139" s="6" t="s">
        <v>15</v>
      </c>
      <c r="D139" s="6">
        <v>110245.986604779</v>
      </c>
    </row>
    <row r="140" spans="1:4" x14ac:dyDescent="0.25">
      <c r="A140" s="6" t="s">
        <v>91</v>
      </c>
      <c r="B140" s="6" t="s">
        <v>114</v>
      </c>
      <c r="C140" s="6" t="s">
        <v>15</v>
      </c>
      <c r="D140" s="6">
        <v>180544.92579586801</v>
      </c>
    </row>
    <row r="141" spans="1:4" x14ac:dyDescent="0.25">
      <c r="A141" s="6" t="s">
        <v>93</v>
      </c>
      <c r="B141" s="6" t="s">
        <v>115</v>
      </c>
      <c r="C141" s="6" t="s">
        <v>15</v>
      </c>
      <c r="D141" s="6">
        <v>365371.96195869701</v>
      </c>
    </row>
    <row r="142" spans="1:4" x14ac:dyDescent="0.25">
      <c r="A142" s="6" t="s">
        <v>95</v>
      </c>
      <c r="B142" s="6" t="s">
        <v>116</v>
      </c>
      <c r="C142" s="6" t="s">
        <v>15</v>
      </c>
      <c r="D142" s="6">
        <v>308843.60552163603</v>
      </c>
    </row>
    <row r="143" spans="1:4" x14ac:dyDescent="0.25">
      <c r="A143" s="6" t="s">
        <v>103</v>
      </c>
      <c r="B143" s="6" t="s">
        <v>117</v>
      </c>
      <c r="C143" s="6" t="s">
        <v>15</v>
      </c>
      <c r="D143" s="6">
        <v>268258.937030598</v>
      </c>
    </row>
    <row r="144" spans="1:4" x14ac:dyDescent="0.25">
      <c r="A144" s="6" t="s">
        <v>105</v>
      </c>
      <c r="B144" s="6" t="s">
        <v>118</v>
      </c>
      <c r="C144" s="6" t="s">
        <v>15</v>
      </c>
      <c r="D144" s="6">
        <v>280439.93046592397</v>
      </c>
    </row>
    <row r="145" spans="1:4" x14ac:dyDescent="0.25">
      <c r="A145" s="6" t="s">
        <v>107</v>
      </c>
      <c r="B145" s="6" t="s">
        <v>119</v>
      </c>
      <c r="C145" s="6" t="s">
        <v>15</v>
      </c>
      <c r="D145" s="6">
        <v>441886.07402380602</v>
      </c>
    </row>
    <row r="146" spans="1:4" x14ac:dyDescent="0.25">
      <c r="A146" s="6" t="s">
        <v>120</v>
      </c>
      <c r="B146" s="6" t="s">
        <v>121</v>
      </c>
      <c r="C146" s="6" t="s">
        <v>15</v>
      </c>
      <c r="D146" s="6">
        <v>110609.27364054701</v>
      </c>
    </row>
    <row r="147" spans="1:4" x14ac:dyDescent="0.25">
      <c r="A147" s="6" t="s">
        <v>122</v>
      </c>
      <c r="B147" s="6" t="s">
        <v>123</v>
      </c>
      <c r="C147" s="6" t="s">
        <v>15</v>
      </c>
      <c r="D147" s="6">
        <v>261850.144561394</v>
      </c>
    </row>
    <row r="148" spans="1:4" x14ac:dyDescent="0.25">
      <c r="A148" s="6" t="s">
        <v>124</v>
      </c>
      <c r="B148" s="6" t="s">
        <v>125</v>
      </c>
      <c r="C148" s="6" t="s">
        <v>15</v>
      </c>
      <c r="D148" s="6">
        <v>196859.39484791999</v>
      </c>
    </row>
    <row r="149" spans="1:4" x14ac:dyDescent="0.25">
      <c r="A149" s="6" t="s">
        <v>126</v>
      </c>
      <c r="B149" s="6" t="s">
        <v>127</v>
      </c>
      <c r="C149" s="6" t="s">
        <v>15</v>
      </c>
      <c r="D149" s="6">
        <v>236448.75459506901</v>
      </c>
    </row>
    <row r="150" spans="1:4" x14ac:dyDescent="0.25">
      <c r="A150" s="6" t="s">
        <v>128</v>
      </c>
      <c r="B150" s="6" t="s">
        <v>129</v>
      </c>
      <c r="C150" s="6" t="s">
        <v>15</v>
      </c>
      <c r="D150" s="6">
        <v>160205.630646259</v>
      </c>
    </row>
    <row r="151" spans="1:4" x14ac:dyDescent="0.25">
      <c r="A151" s="6" t="s">
        <v>130</v>
      </c>
      <c r="B151" s="6" t="s">
        <v>131</v>
      </c>
      <c r="C151" s="6" t="s">
        <v>15</v>
      </c>
      <c r="D151" s="6">
        <v>129871.474230117</v>
      </c>
    </row>
    <row r="152" spans="1:4" x14ac:dyDescent="0.25">
      <c r="A152" s="6" t="s">
        <v>132</v>
      </c>
      <c r="B152" s="6" t="s">
        <v>133</v>
      </c>
      <c r="C152" s="6" t="s">
        <v>15</v>
      </c>
      <c r="D152" s="6">
        <v>53565.902180294499</v>
      </c>
    </row>
    <row r="153" spans="1:4" x14ac:dyDescent="0.25">
      <c r="A153" s="6" t="s">
        <v>134</v>
      </c>
      <c r="B153" s="6" t="s">
        <v>135</v>
      </c>
      <c r="C153" s="6" t="s">
        <v>15</v>
      </c>
      <c r="D153" s="6">
        <v>79336.675649230907</v>
      </c>
    </row>
    <row r="154" spans="1:4" x14ac:dyDescent="0.25">
      <c r="A154" s="6" t="s">
        <v>136</v>
      </c>
      <c r="B154" s="6" t="s">
        <v>137</v>
      </c>
      <c r="C154" s="6" t="s">
        <v>15</v>
      </c>
      <c r="D154" s="6">
        <v>84709.175819424199</v>
      </c>
    </row>
    <row r="155" spans="1:4" x14ac:dyDescent="0.25">
      <c r="A155" s="6" t="s">
        <v>138</v>
      </c>
      <c r="B155" s="6" t="s">
        <v>139</v>
      </c>
      <c r="C155" s="6" t="s">
        <v>15</v>
      </c>
      <c r="D155" s="6">
        <v>42339.859934154003</v>
      </c>
    </row>
    <row r="156" spans="1:4" x14ac:dyDescent="0.25">
      <c r="A156" s="6" t="s">
        <v>140</v>
      </c>
      <c r="B156" s="6" t="s">
        <v>141</v>
      </c>
      <c r="C156" s="6" t="s">
        <v>15</v>
      </c>
      <c r="D156" s="6">
        <v>118966.091486744</v>
      </c>
    </row>
    <row r="157" spans="1:4" x14ac:dyDescent="0.25">
      <c r="A157" s="6" t="s">
        <v>142</v>
      </c>
      <c r="B157" s="6" t="s">
        <v>143</v>
      </c>
      <c r="C157" s="6" t="s">
        <v>15</v>
      </c>
      <c r="D157" s="6">
        <v>31991.270389350899</v>
      </c>
    </row>
    <row r="158" spans="1:4" x14ac:dyDescent="0.25">
      <c r="A158" s="6" t="s">
        <v>144</v>
      </c>
      <c r="B158" s="6" t="s">
        <v>145</v>
      </c>
      <c r="C158" s="6" t="s">
        <v>15</v>
      </c>
      <c r="D158" s="6">
        <v>92770.065564232107</v>
      </c>
    </row>
    <row r="159" spans="1:4" x14ac:dyDescent="0.25">
      <c r="A159" s="6" t="s">
        <v>146</v>
      </c>
      <c r="B159" s="6" t="s">
        <v>147</v>
      </c>
      <c r="C159" s="6" t="s">
        <v>15</v>
      </c>
      <c r="D159" s="6">
        <v>76147.892129557396</v>
      </c>
    </row>
    <row r="160" spans="1:4" x14ac:dyDescent="0.25">
      <c r="A160" s="6" t="s">
        <v>148</v>
      </c>
      <c r="B160" s="6" t="s">
        <v>149</v>
      </c>
      <c r="C160" s="6" t="s">
        <v>15</v>
      </c>
      <c r="D160" s="6">
        <v>73727.490189161399</v>
      </c>
    </row>
    <row r="161" spans="1:4" x14ac:dyDescent="0.25">
      <c r="A161" s="6" t="s">
        <v>150</v>
      </c>
      <c r="B161" s="6" t="s">
        <v>151</v>
      </c>
      <c r="C161" s="6" t="s">
        <v>15</v>
      </c>
      <c r="D161" s="6">
        <v>110135.85406196299</v>
      </c>
    </row>
    <row r="162" spans="1:4" x14ac:dyDescent="0.25">
      <c r="A162" s="6" t="s">
        <v>152</v>
      </c>
      <c r="B162" s="6" t="s">
        <v>153</v>
      </c>
      <c r="C162" s="6" t="s">
        <v>15</v>
      </c>
      <c r="D162" s="6">
        <v>79568.768607393504</v>
      </c>
    </row>
    <row r="163" spans="1:4" x14ac:dyDescent="0.25">
      <c r="A163" s="6" t="s">
        <v>154</v>
      </c>
      <c r="B163" s="6" t="s">
        <v>155</v>
      </c>
      <c r="C163" s="6" t="s">
        <v>15</v>
      </c>
      <c r="D163" s="6">
        <v>59308.566437809102</v>
      </c>
    </row>
    <row r="164" spans="1:4" x14ac:dyDescent="0.25">
      <c r="A164" s="6" t="s">
        <v>156</v>
      </c>
      <c r="B164" s="6" t="s">
        <v>157</v>
      </c>
      <c r="C164" s="6" t="s">
        <v>15</v>
      </c>
      <c r="D164" s="6">
        <v>56152.731504623298</v>
      </c>
    </row>
    <row r="165" spans="1:4" x14ac:dyDescent="0.25">
      <c r="A165" s="6" t="s">
        <v>158</v>
      </c>
      <c r="B165" s="6" t="s">
        <v>159</v>
      </c>
      <c r="C165" s="6" t="s">
        <v>15</v>
      </c>
      <c r="D165" s="6">
        <v>52764.762648705298</v>
      </c>
    </row>
    <row r="166" spans="1:4" x14ac:dyDescent="0.25">
      <c r="A166" s="6" t="s">
        <v>160</v>
      </c>
      <c r="B166" s="6" t="s">
        <v>161</v>
      </c>
      <c r="C166" s="6" t="s">
        <v>15</v>
      </c>
      <c r="D166" s="6">
        <v>89003.285144801906</v>
      </c>
    </row>
    <row r="167" spans="1:4" x14ac:dyDescent="0.25">
      <c r="A167" s="6" t="s">
        <v>162</v>
      </c>
      <c r="B167" s="6" t="s">
        <v>163</v>
      </c>
      <c r="C167" s="6" t="s">
        <v>15</v>
      </c>
      <c r="D167" s="6">
        <v>126440.304407915</v>
      </c>
    </row>
    <row r="168" spans="1:4" x14ac:dyDescent="0.25">
      <c r="A168" s="6" t="s">
        <v>164</v>
      </c>
      <c r="B168" s="6" t="s">
        <v>165</v>
      </c>
      <c r="C168" s="6" t="s">
        <v>15</v>
      </c>
      <c r="D168" s="6">
        <v>66309.465485195498</v>
      </c>
    </row>
    <row r="169" spans="1:4" x14ac:dyDescent="0.25">
      <c r="A169" s="6" t="s">
        <v>166</v>
      </c>
      <c r="B169" s="6" t="s">
        <v>167</v>
      </c>
      <c r="C169" s="6" t="s">
        <v>15</v>
      </c>
      <c r="D169" s="6">
        <v>61119.654415610697</v>
      </c>
    </row>
    <row r="170" spans="1:4" x14ac:dyDescent="0.25">
      <c r="A170" s="6" t="s">
        <v>168</v>
      </c>
      <c r="B170" s="6" t="s">
        <v>169</v>
      </c>
      <c r="C170" s="6" t="s">
        <v>15</v>
      </c>
      <c r="D170" s="6">
        <v>81548.576587578398</v>
      </c>
    </row>
    <row r="171" spans="1:4" x14ac:dyDescent="0.25">
      <c r="A171" s="6" t="s">
        <v>170</v>
      </c>
      <c r="B171" s="6" t="s">
        <v>171</v>
      </c>
      <c r="C171" s="6" t="s">
        <v>15</v>
      </c>
      <c r="D171" s="6">
        <v>90607.294489499196</v>
      </c>
    </row>
    <row r="172" spans="1:4" x14ac:dyDescent="0.25">
      <c r="A172" s="6" t="s">
        <v>172</v>
      </c>
      <c r="B172" s="6" t="s">
        <v>173</v>
      </c>
      <c r="C172" s="6" t="s">
        <v>15</v>
      </c>
      <c r="D172" s="6">
        <v>65131.924669975298</v>
      </c>
    </row>
    <row r="173" spans="1:4" x14ac:dyDescent="0.25">
      <c r="A173" s="6" t="s">
        <v>174</v>
      </c>
      <c r="B173" s="6" t="s">
        <v>175</v>
      </c>
      <c r="C173" s="6" t="s">
        <v>15</v>
      </c>
      <c r="D173" s="6">
        <v>48161.887165527398</v>
      </c>
    </row>
    <row r="174" spans="1:4" x14ac:dyDescent="0.25">
      <c r="A174" s="6" t="s">
        <v>176</v>
      </c>
      <c r="B174" s="6" t="s">
        <v>177</v>
      </c>
      <c r="C174" s="6" t="s">
        <v>15</v>
      </c>
      <c r="D174" s="6">
        <v>26036.802895996301</v>
      </c>
    </row>
    <row r="175" spans="1:4" x14ac:dyDescent="0.25">
      <c r="A175" s="6" t="s">
        <v>178</v>
      </c>
      <c r="B175" s="6" t="s">
        <v>179</v>
      </c>
      <c r="C175" s="6" t="s">
        <v>15</v>
      </c>
      <c r="D175" s="6">
        <v>36372.703284732997</v>
      </c>
    </row>
    <row r="176" spans="1:4" x14ac:dyDescent="0.25">
      <c r="A176" s="6" t="s">
        <v>180</v>
      </c>
      <c r="B176" s="6" t="s">
        <v>181</v>
      </c>
      <c r="C176" s="6" t="s">
        <v>15</v>
      </c>
      <c r="D176" s="6">
        <v>93175.972791307402</v>
      </c>
    </row>
    <row r="177" spans="1:4" x14ac:dyDescent="0.25">
      <c r="A177" s="6" t="s">
        <v>182</v>
      </c>
      <c r="B177" s="6" t="s">
        <v>183</v>
      </c>
      <c r="C177" s="6" t="s">
        <v>15</v>
      </c>
      <c r="D177" s="6">
        <v>29789.254790882798</v>
      </c>
    </row>
    <row r="178" spans="1:4" x14ac:dyDescent="0.25">
      <c r="A178" s="6" t="s">
        <v>184</v>
      </c>
      <c r="B178" s="6" t="s">
        <v>185</v>
      </c>
      <c r="C178" s="6" t="s">
        <v>15</v>
      </c>
      <c r="D178" s="6">
        <v>33041.464187873098</v>
      </c>
    </row>
    <row r="179" spans="1:4" x14ac:dyDescent="0.25">
      <c r="A179" s="6" t="s">
        <v>186</v>
      </c>
      <c r="B179" s="6" t="s">
        <v>187</v>
      </c>
      <c r="C179" s="6" t="s">
        <v>15</v>
      </c>
      <c r="D179" s="6">
        <v>21840.103775739899</v>
      </c>
    </row>
    <row r="180" spans="1:4" x14ac:dyDescent="0.25">
      <c r="A180" s="6" t="s">
        <v>188</v>
      </c>
      <c r="B180" s="6" t="s">
        <v>189</v>
      </c>
      <c r="C180" s="6" t="s">
        <v>15</v>
      </c>
      <c r="D180" s="6">
        <v>28762.558188822299</v>
      </c>
    </row>
    <row r="181" spans="1:4" x14ac:dyDescent="0.25">
      <c r="A181" s="6" t="s">
        <v>190</v>
      </c>
      <c r="B181" s="6" t="s">
        <v>191</v>
      </c>
      <c r="C181" s="6" t="s">
        <v>15</v>
      </c>
      <c r="D181" s="6">
        <v>148515.293054446</v>
      </c>
    </row>
    <row r="182" spans="1:4" x14ac:dyDescent="0.25">
      <c r="A182" s="6" t="s">
        <v>192</v>
      </c>
      <c r="B182" s="6" t="s">
        <v>193</v>
      </c>
      <c r="C182" s="6" t="s">
        <v>15</v>
      </c>
      <c r="D182" s="6">
        <v>39756.371240429798</v>
      </c>
    </row>
    <row r="183" spans="1:4" x14ac:dyDescent="0.25">
      <c r="A183" s="6" t="s">
        <v>194</v>
      </c>
      <c r="B183" s="6" t="s">
        <v>195</v>
      </c>
      <c r="C183" s="6" t="s">
        <v>15</v>
      </c>
      <c r="D183" s="6">
        <v>46898.766726206501</v>
      </c>
    </row>
    <row r="184" spans="1:4" x14ac:dyDescent="0.25">
      <c r="A184" s="6" t="s">
        <v>196</v>
      </c>
      <c r="B184" s="6" t="s">
        <v>197</v>
      </c>
      <c r="C184" s="6" t="s">
        <v>15</v>
      </c>
      <c r="D184" s="6">
        <v>56642.488325664097</v>
      </c>
    </row>
    <row r="185" spans="1:4" x14ac:dyDescent="0.25">
      <c r="A185" s="6" t="s">
        <v>198</v>
      </c>
      <c r="B185" s="6" t="s">
        <v>199</v>
      </c>
      <c r="C185" s="6" t="s">
        <v>15</v>
      </c>
      <c r="D185" s="6">
        <v>27953.246068312001</v>
      </c>
    </row>
    <row r="186" spans="1:4" x14ac:dyDescent="0.25">
      <c r="A186" s="6" t="s">
        <v>200</v>
      </c>
      <c r="B186" s="6" t="s">
        <v>201</v>
      </c>
      <c r="C186" s="6" t="s">
        <v>15</v>
      </c>
      <c r="D186" s="6">
        <v>41465.559103829102</v>
      </c>
    </row>
    <row r="187" spans="1:4" x14ac:dyDescent="0.25">
      <c r="A187" s="6" t="s">
        <v>202</v>
      </c>
      <c r="B187" s="6" t="s">
        <v>203</v>
      </c>
      <c r="C187" s="6" t="s">
        <v>15</v>
      </c>
      <c r="D187" s="6">
        <v>83084.962294974204</v>
      </c>
    </row>
    <row r="188" spans="1:4" x14ac:dyDescent="0.25">
      <c r="A188" s="6" t="s">
        <v>204</v>
      </c>
      <c r="B188" s="6" t="s">
        <v>205</v>
      </c>
      <c r="C188" s="6" t="s">
        <v>15</v>
      </c>
      <c r="D188" s="6">
        <v>91457.354890767499</v>
      </c>
    </row>
    <row r="189" spans="1:4" x14ac:dyDescent="0.25">
      <c r="A189" s="6" t="s">
        <v>206</v>
      </c>
      <c r="B189" s="6" t="s">
        <v>207</v>
      </c>
      <c r="C189" s="6" t="s">
        <v>15</v>
      </c>
      <c r="D189" s="6">
        <v>41408.786011653698</v>
      </c>
    </row>
    <row r="190" spans="1:4" x14ac:dyDescent="0.25">
      <c r="A190" s="6" t="s">
        <v>208</v>
      </c>
      <c r="B190" s="6" t="s">
        <v>209</v>
      </c>
      <c r="C190" s="6" t="s">
        <v>15</v>
      </c>
      <c r="D190" s="6">
        <v>119366.48391343201</v>
      </c>
    </row>
    <row r="191" spans="1:4" x14ac:dyDescent="0.25">
      <c r="A191" s="6" t="s">
        <v>210</v>
      </c>
      <c r="B191" s="6" t="s">
        <v>211</v>
      </c>
      <c r="C191" s="6" t="s">
        <v>15</v>
      </c>
      <c r="D191" s="6">
        <v>35440.6253872987</v>
      </c>
    </row>
    <row r="192" spans="1:4" x14ac:dyDescent="0.25">
      <c r="A192" s="6" t="s">
        <v>212</v>
      </c>
      <c r="B192" s="6" t="s">
        <v>213</v>
      </c>
      <c r="C192" s="6" t="s">
        <v>15</v>
      </c>
      <c r="D192" s="6">
        <v>99305.525679772007</v>
      </c>
    </row>
    <row r="193" spans="1:4" x14ac:dyDescent="0.25">
      <c r="A193" s="6" t="s">
        <v>214</v>
      </c>
      <c r="B193" s="6" t="s">
        <v>215</v>
      </c>
      <c r="C193" s="6" t="s">
        <v>15</v>
      </c>
      <c r="D193" s="6">
        <v>150632.23560948001</v>
      </c>
    </row>
    <row r="194" spans="1:4" x14ac:dyDescent="0.25">
      <c r="A194" s="6" t="s">
        <v>216</v>
      </c>
      <c r="B194" s="6" t="s">
        <v>217</v>
      </c>
      <c r="C194" s="6" t="s">
        <v>15</v>
      </c>
      <c r="D194" s="6">
        <v>89259.999680056004</v>
      </c>
    </row>
    <row r="195" spans="1:4" x14ac:dyDescent="0.25">
      <c r="A195" s="6" t="s">
        <v>218</v>
      </c>
      <c r="B195" s="6" t="s">
        <v>219</v>
      </c>
      <c r="C195" s="6" t="s">
        <v>15</v>
      </c>
      <c r="D195" s="6">
        <v>28188.451890300399</v>
      </c>
    </row>
    <row r="196" spans="1:4" x14ac:dyDescent="0.25">
      <c r="A196" s="6" t="s">
        <v>220</v>
      </c>
      <c r="B196" s="6" t="s">
        <v>221</v>
      </c>
      <c r="C196" s="6" t="s">
        <v>15</v>
      </c>
      <c r="D196" s="6">
        <v>99424.633635580394</v>
      </c>
    </row>
    <row r="197" spans="1:4" x14ac:dyDescent="0.25">
      <c r="A197" s="6" t="s">
        <v>222</v>
      </c>
      <c r="B197" s="6" t="s">
        <v>223</v>
      </c>
      <c r="C197" s="6" t="s">
        <v>15</v>
      </c>
      <c r="D197" s="6">
        <v>39015.093632876298</v>
      </c>
    </row>
    <row r="198" spans="1:4" x14ac:dyDescent="0.25">
      <c r="A198" s="6" t="s">
        <v>224</v>
      </c>
      <c r="B198" s="6" t="s">
        <v>225</v>
      </c>
      <c r="C198" s="6" t="s">
        <v>15</v>
      </c>
      <c r="D198" s="6">
        <v>70302.602589558999</v>
      </c>
    </row>
    <row r="199" spans="1:4" x14ac:dyDescent="0.25">
      <c r="A199" s="6" t="s">
        <v>226</v>
      </c>
      <c r="B199" s="6" t="s">
        <v>227</v>
      </c>
      <c r="C199" s="6" t="s">
        <v>15</v>
      </c>
      <c r="D199" s="6">
        <v>44563.252485677403</v>
      </c>
    </row>
    <row r="200" spans="1:4" x14ac:dyDescent="0.25">
      <c r="A200" s="6" t="s">
        <v>228</v>
      </c>
      <c r="B200" s="6" t="s">
        <v>229</v>
      </c>
      <c r="C200" s="6" t="s">
        <v>15</v>
      </c>
      <c r="D200" s="6">
        <v>38716.072959857003</v>
      </c>
    </row>
    <row r="201" spans="1:4" x14ac:dyDescent="0.25">
      <c r="A201" s="6" t="s">
        <v>230</v>
      </c>
      <c r="B201" s="6" t="s">
        <v>231</v>
      </c>
      <c r="C201" s="6" t="s">
        <v>15</v>
      </c>
      <c r="D201" s="6">
        <v>42188.682761841403</v>
      </c>
    </row>
    <row r="202" spans="1:4" x14ac:dyDescent="0.25">
      <c r="A202" s="6" t="s">
        <v>232</v>
      </c>
      <c r="B202" s="6" t="s">
        <v>233</v>
      </c>
      <c r="C202" s="6" t="s">
        <v>15</v>
      </c>
      <c r="D202" s="6">
        <v>34553.610568885597</v>
      </c>
    </row>
    <row r="203" spans="1:4" x14ac:dyDescent="0.25">
      <c r="A203" s="6" t="s">
        <v>234</v>
      </c>
      <c r="B203" s="6" t="s">
        <v>235</v>
      </c>
      <c r="C203" s="6" t="s">
        <v>15</v>
      </c>
      <c r="D203" s="6">
        <v>65205.9798059971</v>
      </c>
    </row>
    <row r="204" spans="1:4" x14ac:dyDescent="0.25">
      <c r="A204" s="6" t="s">
        <v>236</v>
      </c>
      <c r="B204" s="6" t="s">
        <v>237</v>
      </c>
      <c r="C204" s="6" t="s">
        <v>15</v>
      </c>
      <c r="D204" s="6">
        <v>212267.583274456</v>
      </c>
    </row>
    <row r="205" spans="1:4" x14ac:dyDescent="0.25">
      <c r="A205" s="6" t="s">
        <v>238</v>
      </c>
      <c r="B205" s="6" t="s">
        <v>239</v>
      </c>
      <c r="C205" s="6" t="s">
        <v>15</v>
      </c>
      <c r="D205" s="6">
        <v>157881.90781966</v>
      </c>
    </row>
    <row r="206" spans="1:4" x14ac:dyDescent="0.25">
      <c r="A206" s="6" t="s">
        <v>240</v>
      </c>
      <c r="B206" s="6" t="s">
        <v>241</v>
      </c>
      <c r="C206" s="6" t="s">
        <v>15</v>
      </c>
      <c r="D206" s="6">
        <v>95435.196710608099</v>
      </c>
    </row>
    <row r="207" spans="1:4" x14ac:dyDescent="0.25">
      <c r="A207" s="6" t="s">
        <v>242</v>
      </c>
      <c r="B207" s="6" t="s">
        <v>243</v>
      </c>
      <c r="C207" s="6" t="s">
        <v>15</v>
      </c>
      <c r="D207" s="6">
        <v>39601.023243647003</v>
      </c>
    </row>
    <row r="208" spans="1:4" x14ac:dyDescent="0.25">
      <c r="A208" s="6" t="s">
        <v>244</v>
      </c>
      <c r="B208" s="6" t="s">
        <v>245</v>
      </c>
      <c r="C208" s="6" t="s">
        <v>15</v>
      </c>
      <c r="D208" s="6">
        <v>97990.305956886397</v>
      </c>
    </row>
    <row r="209" spans="1:4" x14ac:dyDescent="0.25">
      <c r="A209" s="6" t="s">
        <v>246</v>
      </c>
      <c r="B209" s="6" t="s">
        <v>247</v>
      </c>
      <c r="C209" s="6" t="s">
        <v>15</v>
      </c>
      <c r="D209" s="6">
        <v>211786.49501298301</v>
      </c>
    </row>
    <row r="210" spans="1:4" x14ac:dyDescent="0.25">
      <c r="A210" s="6" t="s">
        <v>248</v>
      </c>
      <c r="B210" s="6" t="s">
        <v>249</v>
      </c>
      <c r="C210" s="6" t="s">
        <v>15</v>
      </c>
      <c r="D210" s="6">
        <v>251479.63758087999</v>
      </c>
    </row>
    <row r="211" spans="1:4" x14ac:dyDescent="0.25">
      <c r="A211" s="6" t="s">
        <v>250</v>
      </c>
      <c r="B211" s="6" t="s">
        <v>251</v>
      </c>
      <c r="C211" s="6" t="s">
        <v>15</v>
      </c>
      <c r="D211" s="6">
        <v>48516.763723580902</v>
      </c>
    </row>
    <row r="212" spans="1:4" x14ac:dyDescent="0.25">
      <c r="A212" s="6" t="s">
        <v>252</v>
      </c>
      <c r="B212" s="6" t="s">
        <v>253</v>
      </c>
      <c r="C212" s="6" t="s">
        <v>15</v>
      </c>
      <c r="D212" s="6">
        <v>197451.82437649</v>
      </c>
    </row>
    <row r="213" spans="1:4" x14ac:dyDescent="0.25">
      <c r="A213" s="6" t="s">
        <v>254</v>
      </c>
      <c r="B213" s="6" t="s">
        <v>255</v>
      </c>
      <c r="C213" s="6" t="s">
        <v>15</v>
      </c>
      <c r="D213" s="6">
        <v>139842.35330452101</v>
      </c>
    </row>
    <row r="214" spans="1:4" x14ac:dyDescent="0.25">
      <c r="A214" s="6" t="s">
        <v>256</v>
      </c>
      <c r="B214" s="6" t="s">
        <v>257</v>
      </c>
      <c r="C214" s="6" t="s">
        <v>15</v>
      </c>
      <c r="D214" s="6">
        <v>196041.82879879701</v>
      </c>
    </row>
    <row r="215" spans="1:4" x14ac:dyDescent="0.25">
      <c r="A215" s="6" t="s">
        <v>258</v>
      </c>
      <c r="B215" s="6" t="s">
        <v>259</v>
      </c>
      <c r="C215" s="6" t="s">
        <v>15</v>
      </c>
      <c r="D215" s="6">
        <v>119484.531481021</v>
      </c>
    </row>
    <row r="216" spans="1:4" x14ac:dyDescent="0.25">
      <c r="A216" s="6" t="s">
        <v>260</v>
      </c>
      <c r="B216" s="6" t="s">
        <v>261</v>
      </c>
      <c r="C216" s="6" t="s">
        <v>15</v>
      </c>
      <c r="D216" s="6">
        <v>182712.91838018</v>
      </c>
    </row>
    <row r="217" spans="1:4" x14ac:dyDescent="0.25">
      <c r="A217" s="6" t="s">
        <v>262</v>
      </c>
      <c r="B217" s="6" t="s">
        <v>263</v>
      </c>
      <c r="C217" s="6" t="s">
        <v>15</v>
      </c>
      <c r="D217" s="6">
        <v>100478.011558368</v>
      </c>
    </row>
    <row r="218" spans="1:4" x14ac:dyDescent="0.25">
      <c r="A218" s="6" t="s">
        <v>264</v>
      </c>
      <c r="B218" s="6" t="s">
        <v>265</v>
      </c>
      <c r="C218" s="6" t="s">
        <v>15</v>
      </c>
      <c r="D218" s="6">
        <v>250684.01720728001</v>
      </c>
    </row>
    <row r="219" spans="1:4" x14ac:dyDescent="0.25">
      <c r="A219" s="6" t="s">
        <v>266</v>
      </c>
      <c r="B219" s="6" t="s">
        <v>267</v>
      </c>
      <c r="C219" s="6" t="s">
        <v>15</v>
      </c>
      <c r="D219" s="6">
        <v>347770.318224938</v>
      </c>
    </row>
    <row r="220" spans="1:4" x14ac:dyDescent="0.25">
      <c r="A220" s="6" t="s">
        <v>268</v>
      </c>
      <c r="B220" s="6" t="s">
        <v>269</v>
      </c>
      <c r="C220" s="6" t="s">
        <v>15</v>
      </c>
      <c r="D220" s="6">
        <v>203644.51151188801</v>
      </c>
    </row>
    <row r="221" spans="1:4" x14ac:dyDescent="0.25">
      <c r="A221" s="6" t="s">
        <v>270</v>
      </c>
      <c r="B221" s="6" t="s">
        <v>271</v>
      </c>
      <c r="C221" s="6" t="s">
        <v>15</v>
      </c>
      <c r="D221" s="6">
        <v>171756.436793022</v>
      </c>
    </row>
    <row r="222" spans="1:4" x14ac:dyDescent="0.25">
      <c r="A222" s="6" t="s">
        <v>272</v>
      </c>
      <c r="B222" s="6" t="s">
        <v>273</v>
      </c>
      <c r="C222" s="6" t="s">
        <v>15</v>
      </c>
      <c r="D222" s="6">
        <v>139054.61272308801</v>
      </c>
    </row>
    <row r="223" spans="1:4" x14ac:dyDescent="0.25">
      <c r="A223" s="6" t="s">
        <v>274</v>
      </c>
      <c r="B223" s="6" t="s">
        <v>275</v>
      </c>
      <c r="C223" s="6" t="s">
        <v>15</v>
      </c>
      <c r="D223" s="6">
        <v>99494.383474823902</v>
      </c>
    </row>
    <row r="224" spans="1:4" x14ac:dyDescent="0.25">
      <c r="A224" s="6" t="s">
        <v>276</v>
      </c>
      <c r="B224" s="6" t="s">
        <v>277</v>
      </c>
      <c r="C224" s="6" t="s">
        <v>15</v>
      </c>
      <c r="D224" s="6">
        <v>83425.033058435394</v>
      </c>
    </row>
    <row r="225" spans="1:4" x14ac:dyDescent="0.25">
      <c r="A225" s="6" t="s">
        <v>278</v>
      </c>
      <c r="B225" s="6" t="s">
        <v>279</v>
      </c>
      <c r="C225" s="6" t="s">
        <v>15</v>
      </c>
      <c r="D225" s="6">
        <v>230602.559012944</v>
      </c>
    </row>
    <row r="226" spans="1:4" x14ac:dyDescent="0.25">
      <c r="A226" s="6" t="s">
        <v>280</v>
      </c>
      <c r="B226" s="6" t="s">
        <v>281</v>
      </c>
      <c r="C226" s="6" t="s">
        <v>15</v>
      </c>
      <c r="D226" s="6">
        <v>25143.250639265101</v>
      </c>
    </row>
    <row r="227" spans="1:4" x14ac:dyDescent="0.25">
      <c r="A227" s="6" t="s">
        <v>282</v>
      </c>
      <c r="B227" s="6" t="s">
        <v>283</v>
      </c>
      <c r="C227" s="6" t="s">
        <v>15</v>
      </c>
      <c r="D227" s="6">
        <v>53744.927982232897</v>
      </c>
    </row>
    <row r="228" spans="1:4" x14ac:dyDescent="0.25">
      <c r="A228" s="6" t="s">
        <v>284</v>
      </c>
      <c r="B228" s="6" t="s">
        <v>285</v>
      </c>
      <c r="C228" s="6" t="s">
        <v>15</v>
      </c>
      <c r="D228" s="6">
        <v>124085.702615153</v>
      </c>
    </row>
    <row r="229" spans="1:4" x14ac:dyDescent="0.25">
      <c r="A229" s="6" t="s">
        <v>286</v>
      </c>
      <c r="B229" s="6" t="s">
        <v>287</v>
      </c>
      <c r="C229" s="6" t="s">
        <v>15</v>
      </c>
      <c r="D229" s="6">
        <v>325587.16150909697</v>
      </c>
    </row>
    <row r="230" spans="1:4" x14ac:dyDescent="0.25">
      <c r="A230" s="6" t="s">
        <v>288</v>
      </c>
      <c r="B230" s="6" t="s">
        <v>289</v>
      </c>
      <c r="C230" s="6" t="s">
        <v>15</v>
      </c>
      <c r="D230" s="6">
        <v>25563.738353609799</v>
      </c>
    </row>
    <row r="231" spans="1:4" x14ac:dyDescent="0.25">
      <c r="A231" s="6" t="s">
        <v>290</v>
      </c>
      <c r="B231" s="6" t="s">
        <v>291</v>
      </c>
      <c r="C231" s="6" t="s">
        <v>15</v>
      </c>
      <c r="D231" s="6">
        <v>322320.06664311298</v>
      </c>
    </row>
    <row r="232" spans="1:4" x14ac:dyDescent="0.25">
      <c r="A232" s="6" t="s">
        <v>292</v>
      </c>
      <c r="B232" s="6" t="s">
        <v>293</v>
      </c>
      <c r="C232" s="6" t="s">
        <v>15</v>
      </c>
      <c r="D232" s="6">
        <v>328081.14188774599</v>
      </c>
    </row>
    <row r="233" spans="1:4" x14ac:dyDescent="0.25">
      <c r="A233" t="s">
        <v>18</v>
      </c>
    </row>
    <row r="234" spans="1:4" x14ac:dyDescent="0.25">
      <c r="A234" t="s">
        <v>1153</v>
      </c>
    </row>
    <row r="235" spans="1:4" x14ac:dyDescent="0.25">
      <c r="A235" t="s">
        <v>19</v>
      </c>
    </row>
    <row r="236" spans="1:4" x14ac:dyDescent="0.25">
      <c r="A236" t="s">
        <v>20</v>
      </c>
    </row>
    <row r="237" spans="1:4" x14ac:dyDescent="0.25">
      <c r="A237" t="s">
        <v>21</v>
      </c>
    </row>
    <row r="240" spans="1:4" x14ac:dyDescent="0.25">
      <c r="D240" s="7" t="str">
        <f>HYPERLINK("#'Indice'!A1", "Ir al índice")</f>
        <v>Ir al índice</v>
      </c>
    </row>
    <row r="241" spans="1:4" ht="17.25" x14ac:dyDescent="0.3">
      <c r="A241" s="4" t="s">
        <v>1127</v>
      </c>
    </row>
    <row r="242" spans="1:4" x14ac:dyDescent="0.25">
      <c r="A242" s="5" t="s">
        <v>9</v>
      </c>
      <c r="B242" s="5" t="s">
        <v>68</v>
      </c>
      <c r="C242" s="5" t="s">
        <v>11</v>
      </c>
      <c r="D242" s="5" t="s">
        <v>453</v>
      </c>
    </row>
    <row r="243" spans="1:4" x14ac:dyDescent="0.25">
      <c r="A243" s="6" t="s">
        <v>69</v>
      </c>
      <c r="B243" s="6" t="s">
        <v>70</v>
      </c>
      <c r="C243" s="6" t="s">
        <v>15</v>
      </c>
      <c r="D243" s="6">
        <v>17095.482030534</v>
      </c>
    </row>
    <row r="244" spans="1:4" x14ac:dyDescent="0.25">
      <c r="A244" s="6" t="s">
        <v>71</v>
      </c>
      <c r="B244" s="6" t="s">
        <v>72</v>
      </c>
      <c r="C244" s="6" t="s">
        <v>15</v>
      </c>
      <c r="D244" s="6">
        <v>706012.09716796898</v>
      </c>
    </row>
    <row r="245" spans="1:4" x14ac:dyDescent="0.25">
      <c r="A245" s="6" t="s">
        <v>73</v>
      </c>
      <c r="B245" s="6" t="s">
        <v>74</v>
      </c>
      <c r="C245" s="6" t="s">
        <v>15</v>
      </c>
      <c r="D245" s="6">
        <v>3072.9165649414099</v>
      </c>
    </row>
    <row r="246" spans="1:4" x14ac:dyDescent="0.25">
      <c r="A246" s="6" t="s">
        <v>75</v>
      </c>
      <c r="B246" s="6" t="s">
        <v>76</v>
      </c>
      <c r="C246" s="6" t="s">
        <v>15</v>
      </c>
      <c r="D246" s="6">
        <v>694.44439697265602</v>
      </c>
    </row>
    <row r="247" spans="1:4" x14ac:dyDescent="0.25">
      <c r="A247" s="6" t="s">
        <v>77</v>
      </c>
      <c r="B247" s="6" t="s">
        <v>78</v>
      </c>
      <c r="C247" s="6" t="s">
        <v>15</v>
      </c>
      <c r="D247" s="6">
        <v>15556.4524387647</v>
      </c>
    </row>
    <row r="248" spans="1:4" x14ac:dyDescent="0.25">
      <c r="A248" s="6" t="s">
        <v>89</v>
      </c>
      <c r="B248" s="6" t="s">
        <v>90</v>
      </c>
      <c r="C248" s="6" t="s">
        <v>15</v>
      </c>
      <c r="D248" s="6">
        <v>75936.629608856005</v>
      </c>
    </row>
    <row r="249" spans="1:4" x14ac:dyDescent="0.25">
      <c r="A249" s="6" t="s">
        <v>105</v>
      </c>
      <c r="B249" s="6" t="s">
        <v>106</v>
      </c>
      <c r="C249" s="6" t="s">
        <v>15</v>
      </c>
      <c r="D249" s="6">
        <v>15247.28637365</v>
      </c>
    </row>
    <row r="250" spans="1:4" x14ac:dyDescent="0.25">
      <c r="A250" s="6" t="s">
        <v>107</v>
      </c>
      <c r="B250" s="6" t="s">
        <v>108</v>
      </c>
      <c r="C250" s="6" t="s">
        <v>15</v>
      </c>
      <c r="D250" s="6">
        <v>43312.218436397699</v>
      </c>
    </row>
    <row r="251" spans="1:4" x14ac:dyDescent="0.25">
      <c r="A251" t="s">
        <v>18</v>
      </c>
    </row>
    <row r="252" spans="1:4" x14ac:dyDescent="0.25">
      <c r="A252" t="s">
        <v>1153</v>
      </c>
    </row>
    <row r="253" spans="1:4" x14ac:dyDescent="0.25">
      <c r="A253" t="s">
        <v>19</v>
      </c>
    </row>
    <row r="254" spans="1:4" x14ac:dyDescent="0.25">
      <c r="A254" t="s">
        <v>20</v>
      </c>
    </row>
    <row r="255" spans="1:4" x14ac:dyDescent="0.25">
      <c r="A255" t="s">
        <v>21</v>
      </c>
    </row>
    <row r="258" spans="1:4" x14ac:dyDescent="0.25">
      <c r="D258" s="7" t="str">
        <f>HYPERLINK("#'Indice'!A1", "Ir al índice")</f>
        <v>Ir al índice</v>
      </c>
    </row>
    <row r="259" spans="1:4" ht="17.25" x14ac:dyDescent="0.3">
      <c r="A259" s="4" t="s">
        <v>1128</v>
      </c>
    </row>
    <row r="260" spans="1:4" x14ac:dyDescent="0.25">
      <c r="A260" s="5" t="s">
        <v>9</v>
      </c>
      <c r="B260" s="5" t="s">
        <v>10</v>
      </c>
      <c r="C260" s="5" t="s">
        <v>11</v>
      </c>
      <c r="D260" s="5" t="s">
        <v>453</v>
      </c>
    </row>
    <row r="261" spans="1:4" x14ac:dyDescent="0.25">
      <c r="A261" s="6" t="s">
        <v>13</v>
      </c>
      <c r="B261" s="6" t="s">
        <v>14</v>
      </c>
      <c r="C261" s="6" t="s">
        <v>15</v>
      </c>
      <c r="D261" s="6">
        <v>58082.681285087703</v>
      </c>
    </row>
    <row r="262" spans="1:4" x14ac:dyDescent="0.25">
      <c r="A262" s="6" t="s">
        <v>24</v>
      </c>
      <c r="B262" s="6" t="s">
        <v>25</v>
      </c>
      <c r="C262" s="6" t="s">
        <v>15</v>
      </c>
      <c r="D262" s="6">
        <v>51767.612482334604</v>
      </c>
    </row>
    <row r="263" spans="1:4" x14ac:dyDescent="0.25">
      <c r="A263" s="6" t="s">
        <v>26</v>
      </c>
      <c r="B263" s="6" t="s">
        <v>27</v>
      </c>
      <c r="C263" s="6" t="s">
        <v>15</v>
      </c>
      <c r="D263" s="6">
        <v>173318.28291428799</v>
      </c>
    </row>
    <row r="264" spans="1:4" x14ac:dyDescent="0.25">
      <c r="A264" s="6" t="s">
        <v>28</v>
      </c>
      <c r="B264" s="6" t="s">
        <v>29</v>
      </c>
      <c r="C264" s="6" t="s">
        <v>15</v>
      </c>
      <c r="D264" s="6">
        <v>14383.080017725601</v>
      </c>
    </row>
    <row r="265" spans="1:4" x14ac:dyDescent="0.25">
      <c r="A265" s="6" t="s">
        <v>30</v>
      </c>
      <c r="B265" s="6" t="s">
        <v>31</v>
      </c>
      <c r="C265" s="6" t="s">
        <v>15</v>
      </c>
      <c r="D265" s="6">
        <v>41002.353307426798</v>
      </c>
    </row>
    <row r="266" spans="1:4" x14ac:dyDescent="0.25">
      <c r="A266" s="6" t="s">
        <v>32</v>
      </c>
      <c r="B266" s="6" t="s">
        <v>33</v>
      </c>
      <c r="C266" s="6" t="s">
        <v>15</v>
      </c>
      <c r="D266" s="6">
        <v>40859.473271493604</v>
      </c>
    </row>
    <row r="267" spans="1:4" x14ac:dyDescent="0.25">
      <c r="A267" s="6" t="s">
        <v>34</v>
      </c>
      <c r="B267" s="6" t="s">
        <v>35</v>
      </c>
      <c r="C267" s="6" t="s">
        <v>15</v>
      </c>
      <c r="D267" s="6">
        <v>20277.571166406</v>
      </c>
    </row>
    <row r="268" spans="1:4" x14ac:dyDescent="0.25">
      <c r="A268" s="6" t="s">
        <v>36</v>
      </c>
      <c r="B268" s="6" t="s">
        <v>37</v>
      </c>
      <c r="C268" s="6" t="s">
        <v>15</v>
      </c>
      <c r="D268" s="6">
        <v>27002.246981195702</v>
      </c>
    </row>
    <row r="269" spans="1:4" x14ac:dyDescent="0.25">
      <c r="A269" t="s">
        <v>18</v>
      </c>
    </row>
    <row r="270" spans="1:4" x14ac:dyDescent="0.25">
      <c r="A270" t="s">
        <v>1153</v>
      </c>
    </row>
    <row r="271" spans="1:4" x14ac:dyDescent="0.25">
      <c r="A271" t="s">
        <v>19</v>
      </c>
    </row>
    <row r="272" spans="1:4" x14ac:dyDescent="0.25">
      <c r="A272" t="s">
        <v>20</v>
      </c>
    </row>
    <row r="273" spans="1:1" x14ac:dyDescent="0.25">
      <c r="A273" t="s">
        <v>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D75B-1DBE-444E-9065-815735B0C1CA}">
  <dimension ref="A1:C274"/>
  <sheetViews>
    <sheetView topLeftCell="A14" workbookViewId="0">
      <selection activeCell="C27" sqref="C27"/>
    </sheetView>
  </sheetViews>
  <sheetFormatPr baseColWidth="10" defaultColWidth="11.42578125" defaultRowHeight="15" x14ac:dyDescent="0.25"/>
  <sheetData>
    <row r="1" spans="1:3" x14ac:dyDescent="0.25">
      <c r="C1" s="7" t="str">
        <f>HYPERLINK("#'Indice'!A1", "Ir al Índice")</f>
        <v>Ir al Índice</v>
      </c>
    </row>
    <row r="5" spans="1:3" ht="23.25" x14ac:dyDescent="0.35">
      <c r="A5" s="1" t="s">
        <v>0</v>
      </c>
    </row>
    <row r="7" spans="1:3" ht="21" x14ac:dyDescent="0.35">
      <c r="A7" s="2" t="s">
        <v>1129</v>
      </c>
    </row>
    <row r="9" spans="1:3" x14ac:dyDescent="0.25">
      <c r="A9" t="s">
        <v>3</v>
      </c>
    </row>
    <row r="10" spans="1:3" x14ac:dyDescent="0.25">
      <c r="A10" t="s">
        <v>4</v>
      </c>
    </row>
    <row r="11" spans="1:3" x14ac:dyDescent="0.25">
      <c r="A11" t="s">
        <v>1130</v>
      </c>
    </row>
    <row r="12" spans="1:3" x14ac:dyDescent="0.25">
      <c r="A12" s="3" t="s">
        <v>1131</v>
      </c>
    </row>
    <row r="15" spans="1:3" ht="18" thickBot="1" x14ac:dyDescent="0.35">
      <c r="A15" s="4" t="s">
        <v>1132</v>
      </c>
    </row>
    <row r="16" spans="1:3" ht="16.5" thickTop="1" thickBot="1" x14ac:dyDescent="0.3">
      <c r="A16" s="5" t="s">
        <v>9</v>
      </c>
      <c r="B16" s="5" t="s">
        <v>10</v>
      </c>
      <c r="C16" s="5" t="s">
        <v>1133</v>
      </c>
    </row>
    <row r="17" spans="1:3" ht="15.75" thickTop="1" x14ac:dyDescent="0.25">
      <c r="A17" s="6" t="s">
        <v>13</v>
      </c>
      <c r="B17" s="6" t="s">
        <v>14</v>
      </c>
      <c r="C17" s="9">
        <v>0.58055000000000001</v>
      </c>
    </row>
    <row r="18" spans="1:3" x14ac:dyDescent="0.25">
      <c r="A18" s="6" t="s">
        <v>13</v>
      </c>
      <c r="B18" s="6" t="s">
        <v>17</v>
      </c>
      <c r="C18" s="9">
        <v>0.58006999999999997</v>
      </c>
    </row>
    <row r="19" spans="1:3" x14ac:dyDescent="0.25">
      <c r="A19" s="6" t="s">
        <v>13</v>
      </c>
      <c r="B19" s="6" t="s">
        <v>16</v>
      </c>
      <c r="C19" s="9">
        <v>0.61189000000000004</v>
      </c>
    </row>
    <row r="20" spans="1:3" x14ac:dyDescent="0.25">
      <c r="A20" t="s">
        <v>1134</v>
      </c>
    </row>
    <row r="21" spans="1:3" x14ac:dyDescent="0.25">
      <c r="A21" t="s">
        <v>19</v>
      </c>
    </row>
    <row r="22" spans="1:3" x14ac:dyDescent="0.25">
      <c r="A22" t="s">
        <v>1135</v>
      </c>
    </row>
    <row r="23" spans="1:3" x14ac:dyDescent="0.25">
      <c r="A23" t="s">
        <v>1153</v>
      </c>
    </row>
    <row r="24" spans="1:3" x14ac:dyDescent="0.25">
      <c r="A24" t="s">
        <v>1136</v>
      </c>
    </row>
    <row r="27" spans="1:3" x14ac:dyDescent="0.25">
      <c r="C27" s="7" t="str">
        <f>HYPERLINK("#'Indice'!A1", "Ir al Índice")</f>
        <v>Ir al Índice</v>
      </c>
    </row>
    <row r="28" spans="1:3" ht="18" thickBot="1" x14ac:dyDescent="0.35">
      <c r="A28" s="4" t="s">
        <v>1137</v>
      </c>
    </row>
    <row r="29" spans="1:3" ht="16.5" thickTop="1" thickBot="1" x14ac:dyDescent="0.3">
      <c r="A29" s="5" t="s">
        <v>9</v>
      </c>
      <c r="B29" s="5" t="s">
        <v>10</v>
      </c>
      <c r="C29" s="5" t="s">
        <v>1133</v>
      </c>
    </row>
    <row r="30" spans="1:3" ht="15.75" thickTop="1" x14ac:dyDescent="0.25">
      <c r="A30" s="10">
        <v>11001</v>
      </c>
      <c r="B30" s="6" t="s">
        <v>14</v>
      </c>
      <c r="C30" s="9">
        <v>0.58055000000000001</v>
      </c>
    </row>
    <row r="31" spans="1:3" x14ac:dyDescent="0.25">
      <c r="A31" s="10">
        <v>25175</v>
      </c>
      <c r="B31" s="6" t="s">
        <v>25</v>
      </c>
      <c r="C31" s="9">
        <v>0.50095999999999996</v>
      </c>
    </row>
    <row r="32" spans="1:3" x14ac:dyDescent="0.25">
      <c r="A32" s="10">
        <v>25214</v>
      </c>
      <c r="B32" s="6" t="s">
        <v>27</v>
      </c>
      <c r="C32" s="9">
        <v>0.51012000000000002</v>
      </c>
    </row>
    <row r="33" spans="1:3" x14ac:dyDescent="0.25">
      <c r="A33" s="10">
        <v>25286</v>
      </c>
      <c r="B33" s="6" t="s">
        <v>29</v>
      </c>
      <c r="C33" s="9">
        <v>0.43584000000000001</v>
      </c>
    </row>
    <row r="34" spans="1:3" x14ac:dyDescent="0.25">
      <c r="A34" s="10">
        <v>25377</v>
      </c>
      <c r="B34" s="6" t="s">
        <v>31</v>
      </c>
      <c r="C34" s="9">
        <v>0.49768000000000001</v>
      </c>
    </row>
    <row r="35" spans="1:3" x14ac:dyDescent="0.25">
      <c r="A35" s="10">
        <v>25473</v>
      </c>
      <c r="B35" s="6" t="s">
        <v>33</v>
      </c>
      <c r="C35" s="9">
        <v>0.42318</v>
      </c>
    </row>
    <row r="36" spans="1:3" x14ac:dyDescent="0.25">
      <c r="A36" s="10">
        <v>25754</v>
      </c>
      <c r="B36" s="6" t="s">
        <v>35</v>
      </c>
      <c r="C36" s="9">
        <v>0.40977999999999998</v>
      </c>
    </row>
    <row r="37" spans="1:3" x14ac:dyDescent="0.25">
      <c r="A37" s="10">
        <v>25758</v>
      </c>
      <c r="B37" s="6" t="s">
        <v>37</v>
      </c>
      <c r="C37" s="9">
        <v>0.51195000000000002</v>
      </c>
    </row>
    <row r="38" spans="1:3" x14ac:dyDescent="0.25">
      <c r="A38" t="s">
        <v>1134</v>
      </c>
    </row>
    <row r="39" spans="1:3" x14ac:dyDescent="0.25">
      <c r="A39" t="s">
        <v>19</v>
      </c>
    </row>
    <row r="40" spans="1:3" x14ac:dyDescent="0.25">
      <c r="A40" t="s">
        <v>1135</v>
      </c>
    </row>
    <row r="41" spans="1:3" x14ac:dyDescent="0.25">
      <c r="A41" t="s">
        <v>1153</v>
      </c>
    </row>
    <row r="42" spans="1:3" x14ac:dyDescent="0.25">
      <c r="A42" t="s">
        <v>1136</v>
      </c>
    </row>
    <row r="45" spans="1:3" x14ac:dyDescent="0.25">
      <c r="C45" s="7" t="str">
        <f>HYPERLINK("#'Indice'!A1", "Ir al Índice")</f>
        <v>Ir al Índice</v>
      </c>
    </row>
    <row r="46" spans="1:3" ht="18" thickBot="1" x14ac:dyDescent="0.35">
      <c r="A46" s="4" t="s">
        <v>1138</v>
      </c>
    </row>
    <row r="47" spans="1:3" ht="16.5" thickTop="1" thickBot="1" x14ac:dyDescent="0.3">
      <c r="A47" s="5" t="s">
        <v>9</v>
      </c>
      <c r="B47" s="5" t="s">
        <v>10</v>
      </c>
      <c r="C47" s="5" t="s">
        <v>1133</v>
      </c>
    </row>
    <row r="48" spans="1:3" ht="15.75" thickTop="1" x14ac:dyDescent="0.25">
      <c r="A48" s="11">
        <v>11001</v>
      </c>
      <c r="B48" s="6" t="s">
        <v>14</v>
      </c>
      <c r="C48" s="9">
        <v>0.58006999999999997</v>
      </c>
    </row>
    <row r="49" spans="1:3" x14ac:dyDescent="0.25">
      <c r="A49" s="11">
        <v>25099</v>
      </c>
      <c r="B49" s="6" t="s">
        <v>40</v>
      </c>
      <c r="C49" s="9">
        <v>0.42781999999999998</v>
      </c>
    </row>
    <row r="50" spans="1:3" x14ac:dyDescent="0.25">
      <c r="A50" s="11">
        <v>25126</v>
      </c>
      <c r="B50" s="6" t="s">
        <v>42</v>
      </c>
      <c r="C50" s="9">
        <v>0.51883000000000001</v>
      </c>
    </row>
    <row r="51" spans="1:3" x14ac:dyDescent="0.25">
      <c r="A51" s="11">
        <v>25175</v>
      </c>
      <c r="B51" s="6" t="s">
        <v>25</v>
      </c>
      <c r="C51" s="9">
        <v>0.49592000000000003</v>
      </c>
    </row>
    <row r="52" spans="1:3" x14ac:dyDescent="0.25">
      <c r="A52" s="11">
        <v>25214</v>
      </c>
      <c r="B52" s="6" t="s">
        <v>27</v>
      </c>
      <c r="C52" s="9">
        <v>0.47654000000000002</v>
      </c>
    </row>
    <row r="53" spans="1:3" x14ac:dyDescent="0.25">
      <c r="A53" s="11">
        <v>25260</v>
      </c>
      <c r="B53" s="6" t="s">
        <v>44</v>
      </c>
      <c r="C53" s="9">
        <v>0.35674</v>
      </c>
    </row>
    <row r="54" spans="1:3" x14ac:dyDescent="0.25">
      <c r="A54" s="11">
        <v>25269</v>
      </c>
      <c r="B54" s="6" t="s">
        <v>46</v>
      </c>
      <c r="C54" s="9">
        <v>0.47175</v>
      </c>
    </row>
    <row r="55" spans="1:3" x14ac:dyDescent="0.25">
      <c r="A55" s="11">
        <v>25286</v>
      </c>
      <c r="B55" s="6" t="s">
        <v>29</v>
      </c>
      <c r="C55" s="9">
        <v>0.43537999999999999</v>
      </c>
    </row>
    <row r="56" spans="1:3" x14ac:dyDescent="0.25">
      <c r="A56" s="11">
        <v>25290</v>
      </c>
      <c r="B56" s="6" t="s">
        <v>48</v>
      </c>
      <c r="C56" s="9">
        <v>0.50280000000000002</v>
      </c>
    </row>
    <row r="57" spans="1:3" x14ac:dyDescent="0.25">
      <c r="A57" s="11">
        <v>25295</v>
      </c>
      <c r="B57" s="6" t="s">
        <v>50</v>
      </c>
      <c r="C57" s="9">
        <v>0.33112000000000003</v>
      </c>
    </row>
    <row r="58" spans="1:3" x14ac:dyDescent="0.25">
      <c r="A58" s="11">
        <v>25377</v>
      </c>
      <c r="B58" s="6" t="s">
        <v>31</v>
      </c>
      <c r="C58" s="9">
        <v>0.48810999999999999</v>
      </c>
    </row>
    <row r="59" spans="1:3" x14ac:dyDescent="0.25">
      <c r="A59" s="11">
        <v>25430</v>
      </c>
      <c r="B59" s="6" t="s">
        <v>52</v>
      </c>
      <c r="C59" s="9">
        <v>0.52000999999999997</v>
      </c>
    </row>
    <row r="60" spans="1:3" x14ac:dyDescent="0.25">
      <c r="A60" s="11">
        <v>25473</v>
      </c>
      <c r="B60" s="6" t="s">
        <v>33</v>
      </c>
      <c r="C60" s="9">
        <v>0.42059999999999997</v>
      </c>
    </row>
    <row r="61" spans="1:3" x14ac:dyDescent="0.25">
      <c r="A61" s="11">
        <v>25740</v>
      </c>
      <c r="B61" s="6" t="s">
        <v>54</v>
      </c>
      <c r="C61" s="9">
        <v>0.39956000000000003</v>
      </c>
    </row>
    <row r="62" spans="1:3" x14ac:dyDescent="0.25">
      <c r="A62" s="11">
        <v>25754</v>
      </c>
      <c r="B62" s="6" t="s">
        <v>35</v>
      </c>
      <c r="C62" s="9">
        <v>0.40967999999999999</v>
      </c>
    </row>
    <row r="63" spans="1:3" x14ac:dyDescent="0.25">
      <c r="A63" s="11">
        <v>25758</v>
      </c>
      <c r="B63" s="6" t="s">
        <v>37</v>
      </c>
      <c r="C63" s="9">
        <v>0.40782000000000002</v>
      </c>
    </row>
    <row r="64" spans="1:3" x14ac:dyDescent="0.25">
      <c r="A64" s="11">
        <v>25769</v>
      </c>
      <c r="B64" s="6" t="s">
        <v>56</v>
      </c>
      <c r="C64" s="9">
        <v>0.43395</v>
      </c>
    </row>
    <row r="65" spans="1:3" x14ac:dyDescent="0.25">
      <c r="A65" s="11">
        <v>25785</v>
      </c>
      <c r="B65" s="6" t="s">
        <v>58</v>
      </c>
      <c r="C65" s="9">
        <v>0.42526999999999998</v>
      </c>
    </row>
    <row r="66" spans="1:3" x14ac:dyDescent="0.25">
      <c r="A66" s="11">
        <v>25799</v>
      </c>
      <c r="B66" s="6" t="s">
        <v>60</v>
      </c>
      <c r="C66" s="9">
        <v>0.43204999999999999</v>
      </c>
    </row>
    <row r="67" spans="1:3" x14ac:dyDescent="0.25">
      <c r="A67" s="11">
        <v>25817</v>
      </c>
      <c r="B67" s="6" t="s">
        <v>62</v>
      </c>
      <c r="C67" s="9">
        <v>0.38905000000000001</v>
      </c>
    </row>
    <row r="68" spans="1:3" x14ac:dyDescent="0.25">
      <c r="A68" s="11">
        <v>25898</v>
      </c>
      <c r="B68" s="6" t="s">
        <v>64</v>
      </c>
      <c r="C68" s="9">
        <v>0.41654000000000002</v>
      </c>
    </row>
    <row r="69" spans="1:3" x14ac:dyDescent="0.25">
      <c r="A69" s="11">
        <v>25899</v>
      </c>
      <c r="B69" s="6" t="s">
        <v>66</v>
      </c>
      <c r="C69" s="9">
        <v>0.44019000000000003</v>
      </c>
    </row>
    <row r="70" spans="1:3" x14ac:dyDescent="0.25">
      <c r="A70" t="s">
        <v>1134</v>
      </c>
    </row>
    <row r="71" spans="1:3" x14ac:dyDescent="0.25">
      <c r="A71" t="s">
        <v>19</v>
      </c>
    </row>
    <row r="72" spans="1:3" x14ac:dyDescent="0.25">
      <c r="A72" t="s">
        <v>1135</v>
      </c>
    </row>
    <row r="73" spans="1:3" x14ac:dyDescent="0.25">
      <c r="A73" t="s">
        <v>1153</v>
      </c>
    </row>
    <row r="74" spans="1:3" x14ac:dyDescent="0.25">
      <c r="A74" t="s">
        <v>1136</v>
      </c>
    </row>
    <row r="77" spans="1:3" x14ac:dyDescent="0.25">
      <c r="C77" s="7" t="str">
        <f>HYPERLINK("#'Indice'!A1", "Ir al Índice")</f>
        <v>Ir al Índice</v>
      </c>
    </row>
    <row r="78" spans="1:3" ht="18" thickBot="1" x14ac:dyDescent="0.35">
      <c r="A78" s="4" t="s">
        <v>1139</v>
      </c>
    </row>
    <row r="79" spans="1:3" ht="16.5" thickTop="1" thickBot="1" x14ac:dyDescent="0.3">
      <c r="A79" s="5" t="s">
        <v>9</v>
      </c>
      <c r="B79" s="5" t="s">
        <v>68</v>
      </c>
      <c r="C79" s="5" t="s">
        <v>1133</v>
      </c>
    </row>
    <row r="80" spans="1:3" ht="15.75" thickTop="1" x14ac:dyDescent="0.25">
      <c r="A80" s="11">
        <v>1</v>
      </c>
      <c r="B80" s="6" t="s">
        <v>70</v>
      </c>
      <c r="C80" s="9">
        <v>0.53556999999999999</v>
      </c>
    </row>
    <row r="81" spans="1:3" x14ac:dyDescent="0.25">
      <c r="A81" s="11">
        <v>10</v>
      </c>
      <c r="B81" s="6" t="s">
        <v>88</v>
      </c>
      <c r="C81" s="9">
        <v>0.47071000000000002</v>
      </c>
    </row>
    <row r="82" spans="1:3" x14ac:dyDescent="0.25">
      <c r="A82" s="11">
        <v>11</v>
      </c>
      <c r="B82" s="6" t="s">
        <v>90</v>
      </c>
      <c r="C82" s="9">
        <v>0.55589999999999995</v>
      </c>
    </row>
    <row r="83" spans="1:3" x14ac:dyDescent="0.25">
      <c r="A83" s="11">
        <v>12</v>
      </c>
      <c r="B83" s="6" t="s">
        <v>92</v>
      </c>
      <c r="C83" s="9">
        <v>0.48698999999999998</v>
      </c>
    </row>
    <row r="84" spans="1:3" x14ac:dyDescent="0.25">
      <c r="A84" s="11">
        <v>13</v>
      </c>
      <c r="B84" s="6" t="s">
        <v>94</v>
      </c>
      <c r="C84" s="9">
        <v>0.42398999999999998</v>
      </c>
    </row>
    <row r="85" spans="1:3" x14ac:dyDescent="0.25">
      <c r="A85" s="11">
        <v>14</v>
      </c>
      <c r="B85" s="6" t="s">
        <v>96</v>
      </c>
      <c r="C85" s="9">
        <v>0.51373000000000002</v>
      </c>
    </row>
    <row r="86" spans="1:3" x14ac:dyDescent="0.25">
      <c r="A86" s="11">
        <v>15</v>
      </c>
      <c r="B86" s="6" t="s">
        <v>98</v>
      </c>
      <c r="C86" s="9">
        <v>0.45659</v>
      </c>
    </row>
    <row r="87" spans="1:3" x14ac:dyDescent="0.25">
      <c r="A87" s="11">
        <v>16</v>
      </c>
      <c r="B87" s="6" t="s">
        <v>100</v>
      </c>
      <c r="C87" s="9">
        <v>0.46772999999999998</v>
      </c>
    </row>
    <row r="88" spans="1:3" x14ac:dyDescent="0.25">
      <c r="A88" s="11">
        <v>17</v>
      </c>
      <c r="B88" s="6" t="s">
        <v>102</v>
      </c>
      <c r="C88" s="9">
        <v>0.60138000000000003</v>
      </c>
    </row>
    <row r="89" spans="1:3" x14ac:dyDescent="0.25">
      <c r="A89" s="11">
        <v>18</v>
      </c>
      <c r="B89" s="6" t="s">
        <v>104</v>
      </c>
      <c r="C89" s="9">
        <v>0.49873000000000001</v>
      </c>
    </row>
    <row r="90" spans="1:3" x14ac:dyDescent="0.25">
      <c r="A90" s="11">
        <v>19</v>
      </c>
      <c r="B90" s="6" t="s">
        <v>106</v>
      </c>
      <c r="C90" s="9">
        <v>0.47499000000000002</v>
      </c>
    </row>
    <row r="91" spans="1:3" x14ac:dyDescent="0.25">
      <c r="A91" s="11">
        <v>2</v>
      </c>
      <c r="B91" s="6" t="s">
        <v>72</v>
      </c>
      <c r="C91" s="9">
        <v>0.52412999999999998</v>
      </c>
    </row>
    <row r="92" spans="1:3" x14ac:dyDescent="0.25">
      <c r="A92" s="11">
        <v>20</v>
      </c>
      <c r="B92" s="6" t="s">
        <v>108</v>
      </c>
      <c r="C92" s="9">
        <v>0.50373000000000001</v>
      </c>
    </row>
    <row r="93" spans="1:3" x14ac:dyDescent="0.25">
      <c r="A93" s="11">
        <v>3</v>
      </c>
      <c r="B93" s="6" t="s">
        <v>74</v>
      </c>
      <c r="C93" s="9">
        <v>0.64992000000000005</v>
      </c>
    </row>
    <row r="94" spans="1:3" x14ac:dyDescent="0.25">
      <c r="A94" s="11">
        <v>4</v>
      </c>
      <c r="B94" s="6" t="s">
        <v>76</v>
      </c>
      <c r="C94" s="9">
        <v>0.44702999999999998</v>
      </c>
    </row>
    <row r="95" spans="1:3" x14ac:dyDescent="0.25">
      <c r="A95" s="11">
        <v>5</v>
      </c>
      <c r="B95" s="6" t="s">
        <v>78</v>
      </c>
      <c r="C95" s="9">
        <v>0.42696000000000001</v>
      </c>
    </row>
    <row r="96" spans="1:3" x14ac:dyDescent="0.25">
      <c r="A96" s="11">
        <v>6</v>
      </c>
      <c r="B96" s="6" t="s">
        <v>80</v>
      </c>
      <c r="C96" s="9">
        <v>0.47876000000000002</v>
      </c>
    </row>
    <row r="97" spans="1:3" x14ac:dyDescent="0.25">
      <c r="A97" s="11">
        <v>7</v>
      </c>
      <c r="B97" s="6" t="s">
        <v>82</v>
      </c>
      <c r="C97" s="9">
        <v>0.45743</v>
      </c>
    </row>
    <row r="98" spans="1:3" x14ac:dyDescent="0.25">
      <c r="A98" s="11">
        <v>8</v>
      </c>
      <c r="B98" s="6" t="s">
        <v>84</v>
      </c>
      <c r="C98" s="9">
        <v>0.50175999999999998</v>
      </c>
    </row>
    <row r="99" spans="1:3" x14ac:dyDescent="0.25">
      <c r="A99" s="11">
        <v>9</v>
      </c>
      <c r="B99" s="6" t="s">
        <v>86</v>
      </c>
      <c r="C99" s="9">
        <v>0.49136999999999997</v>
      </c>
    </row>
    <row r="100" spans="1:3" x14ac:dyDescent="0.25">
      <c r="A100" t="s">
        <v>1134</v>
      </c>
    </row>
    <row r="101" spans="1:3" x14ac:dyDescent="0.25">
      <c r="A101" t="s">
        <v>19</v>
      </c>
    </row>
    <row r="102" spans="1:3" x14ac:dyDescent="0.25">
      <c r="A102" t="s">
        <v>1135</v>
      </c>
    </row>
    <row r="103" spans="1:3" x14ac:dyDescent="0.25">
      <c r="A103" t="s">
        <v>1153</v>
      </c>
    </row>
    <row r="104" spans="1:3" x14ac:dyDescent="0.25">
      <c r="A104" t="s">
        <v>1136</v>
      </c>
    </row>
    <row r="107" spans="1:3" x14ac:dyDescent="0.25">
      <c r="C107" s="7" t="str">
        <f>HYPERLINK("#'Indice'!A1", "Ir al Índice")</f>
        <v>Ir al Índice</v>
      </c>
    </row>
    <row r="108" spans="1:3" ht="18" thickBot="1" x14ac:dyDescent="0.35">
      <c r="A108" s="4" t="s">
        <v>1140</v>
      </c>
    </row>
    <row r="109" spans="1:3" ht="16.5" thickTop="1" thickBot="1" x14ac:dyDescent="0.3">
      <c r="A109" s="5" t="s">
        <v>9</v>
      </c>
      <c r="B109" s="5" t="s">
        <v>68</v>
      </c>
      <c r="C109" s="5" t="s">
        <v>1133</v>
      </c>
    </row>
    <row r="110" spans="1:3" ht="15.75" thickTop="1" x14ac:dyDescent="0.25">
      <c r="A110" s="11">
        <v>1</v>
      </c>
      <c r="B110" s="6" t="s">
        <v>70</v>
      </c>
      <c r="C110" s="9">
        <v>0.53534000000000004</v>
      </c>
    </row>
    <row r="111" spans="1:3" x14ac:dyDescent="0.25">
      <c r="A111" s="11">
        <v>10</v>
      </c>
      <c r="B111" s="6" t="s">
        <v>88</v>
      </c>
      <c r="C111" s="9">
        <v>0.47071000000000002</v>
      </c>
    </row>
    <row r="112" spans="1:3" x14ac:dyDescent="0.25">
      <c r="A112" s="11">
        <v>11</v>
      </c>
      <c r="B112" s="6" t="s">
        <v>90</v>
      </c>
      <c r="C112" s="9">
        <v>0.55564999999999998</v>
      </c>
    </row>
    <row r="113" spans="1:3" x14ac:dyDescent="0.25">
      <c r="A113" s="11">
        <v>12</v>
      </c>
      <c r="B113" s="6" t="s">
        <v>92</v>
      </c>
      <c r="C113" s="9">
        <v>0.48698999999999998</v>
      </c>
    </row>
    <row r="114" spans="1:3" x14ac:dyDescent="0.25">
      <c r="A114" s="11">
        <v>13</v>
      </c>
      <c r="B114" s="6" t="s">
        <v>94</v>
      </c>
      <c r="C114" s="9">
        <v>0.42398999999999998</v>
      </c>
    </row>
    <row r="115" spans="1:3" x14ac:dyDescent="0.25">
      <c r="A115" s="11">
        <v>14</v>
      </c>
      <c r="B115" s="6" t="s">
        <v>96</v>
      </c>
      <c r="C115" s="9">
        <v>0.51373000000000002</v>
      </c>
    </row>
    <row r="116" spans="1:3" x14ac:dyDescent="0.25">
      <c r="A116" s="11">
        <v>15</v>
      </c>
      <c r="B116" s="6" t="s">
        <v>98</v>
      </c>
      <c r="C116" s="9">
        <v>0.45659</v>
      </c>
    </row>
    <row r="117" spans="1:3" x14ac:dyDescent="0.25">
      <c r="A117" s="11">
        <v>16</v>
      </c>
      <c r="B117" s="6" t="s">
        <v>100</v>
      </c>
      <c r="C117" s="9">
        <v>0.46772999999999998</v>
      </c>
    </row>
    <row r="118" spans="1:3" x14ac:dyDescent="0.25">
      <c r="A118" s="11">
        <v>17</v>
      </c>
      <c r="B118" s="6" t="s">
        <v>102</v>
      </c>
      <c r="C118" s="9">
        <v>0.60138000000000003</v>
      </c>
    </row>
    <row r="119" spans="1:3" x14ac:dyDescent="0.25">
      <c r="A119" s="11">
        <v>18</v>
      </c>
      <c r="B119" s="6" t="s">
        <v>104</v>
      </c>
      <c r="C119" s="9">
        <v>0.49873000000000001</v>
      </c>
    </row>
    <row r="120" spans="1:3" x14ac:dyDescent="0.25">
      <c r="A120" s="11">
        <v>19</v>
      </c>
      <c r="B120" s="6" t="s">
        <v>106</v>
      </c>
      <c r="C120" s="9">
        <v>0.47455999999999998</v>
      </c>
    </row>
    <row r="121" spans="1:3" x14ac:dyDescent="0.25">
      <c r="A121" s="11">
        <v>2</v>
      </c>
      <c r="B121" s="6" t="s">
        <v>72</v>
      </c>
      <c r="C121" s="9">
        <v>0.52249999999999996</v>
      </c>
    </row>
    <row r="122" spans="1:3" x14ac:dyDescent="0.25">
      <c r="A122" s="11">
        <v>3</v>
      </c>
      <c r="B122" s="6" t="s">
        <v>74</v>
      </c>
      <c r="C122" s="9">
        <v>0.64934999999999998</v>
      </c>
    </row>
    <row r="123" spans="1:3" x14ac:dyDescent="0.25">
      <c r="A123" s="11">
        <v>4</v>
      </c>
      <c r="B123" s="6" t="s">
        <v>76</v>
      </c>
      <c r="C123" s="9">
        <v>0.44701999999999997</v>
      </c>
    </row>
    <row r="124" spans="1:3" x14ac:dyDescent="0.25">
      <c r="A124" s="11">
        <v>5</v>
      </c>
      <c r="B124" s="6" t="s">
        <v>78</v>
      </c>
      <c r="C124" s="9">
        <v>0.42436000000000001</v>
      </c>
    </row>
    <row r="125" spans="1:3" x14ac:dyDescent="0.25">
      <c r="A125" s="11">
        <v>6</v>
      </c>
      <c r="B125" s="6" t="s">
        <v>80</v>
      </c>
      <c r="C125" s="9">
        <v>0.47876000000000002</v>
      </c>
    </row>
    <row r="126" spans="1:3" x14ac:dyDescent="0.25">
      <c r="A126" s="11">
        <v>7</v>
      </c>
      <c r="B126" s="6" t="s">
        <v>82</v>
      </c>
      <c r="C126" s="9">
        <v>0.45743</v>
      </c>
    </row>
    <row r="127" spans="1:3" x14ac:dyDescent="0.25">
      <c r="A127" s="11">
        <v>8</v>
      </c>
      <c r="B127" s="6" t="s">
        <v>84</v>
      </c>
      <c r="C127" s="9">
        <v>0.50175999999999998</v>
      </c>
    </row>
    <row r="128" spans="1:3" x14ac:dyDescent="0.25">
      <c r="A128" s="11">
        <v>9</v>
      </c>
      <c r="B128" s="6" t="s">
        <v>86</v>
      </c>
      <c r="C128" s="9">
        <v>0.49136999999999997</v>
      </c>
    </row>
    <row r="129" spans="1:3" x14ac:dyDescent="0.25">
      <c r="A129" t="s">
        <v>1134</v>
      </c>
    </row>
    <row r="130" spans="1:3" x14ac:dyDescent="0.25">
      <c r="A130" t="s">
        <v>19</v>
      </c>
    </row>
    <row r="131" spans="1:3" x14ac:dyDescent="0.25">
      <c r="A131" t="s">
        <v>1135</v>
      </c>
    </row>
    <row r="132" spans="1:3" x14ac:dyDescent="0.25">
      <c r="A132" t="s">
        <v>1153</v>
      </c>
    </row>
    <row r="133" spans="1:3" x14ac:dyDescent="0.25">
      <c r="A133" t="s">
        <v>1136</v>
      </c>
    </row>
    <row r="136" spans="1:3" x14ac:dyDescent="0.25">
      <c r="C136" s="7" t="str">
        <f>HYPERLINK("#'Indice'!A1", "Ir al Índice")</f>
        <v>Ir al Índice</v>
      </c>
    </row>
    <row r="137" spans="1:3" ht="18" thickBot="1" x14ac:dyDescent="0.35">
      <c r="A137" s="4" t="s">
        <v>1141</v>
      </c>
    </row>
    <row r="138" spans="1:3" ht="16.5" thickTop="1" thickBot="1" x14ac:dyDescent="0.3">
      <c r="A138" s="5" t="s">
        <v>9</v>
      </c>
      <c r="B138" s="5" t="s">
        <v>111</v>
      </c>
      <c r="C138" s="5" t="s">
        <v>1133</v>
      </c>
    </row>
    <row r="139" spans="1:3" ht="15.75" thickTop="1" x14ac:dyDescent="0.25">
      <c r="A139" s="11">
        <v>100</v>
      </c>
      <c r="B139" s="6" t="s">
        <v>247</v>
      </c>
      <c r="C139" s="9">
        <v>0.47060999999999997</v>
      </c>
    </row>
    <row r="140" spans="1:3" x14ac:dyDescent="0.25">
      <c r="A140" s="11">
        <v>101</v>
      </c>
      <c r="B140" s="6" t="s">
        <v>249</v>
      </c>
      <c r="C140" s="9">
        <v>0.45273000000000002</v>
      </c>
    </row>
    <row r="141" spans="1:3" x14ac:dyDescent="0.25">
      <c r="A141" s="11">
        <v>102</v>
      </c>
      <c r="B141" s="6" t="s">
        <v>251</v>
      </c>
      <c r="C141" s="9">
        <v>0.52920999999999996</v>
      </c>
    </row>
    <row r="142" spans="1:3" x14ac:dyDescent="0.25">
      <c r="A142" s="11">
        <v>107</v>
      </c>
      <c r="B142" s="6" t="s">
        <v>253</v>
      </c>
      <c r="C142" s="9">
        <v>0.39067000000000002</v>
      </c>
    </row>
    <row r="143" spans="1:3" x14ac:dyDescent="0.25">
      <c r="A143" s="11">
        <v>109</v>
      </c>
      <c r="B143" s="6" t="s">
        <v>255</v>
      </c>
      <c r="C143" s="9">
        <v>0.39113999999999999</v>
      </c>
    </row>
    <row r="144" spans="1:3" x14ac:dyDescent="0.25">
      <c r="A144" s="11">
        <v>11</v>
      </c>
      <c r="B144" s="6" t="s">
        <v>113</v>
      </c>
      <c r="C144" s="9">
        <v>0.55298999999999998</v>
      </c>
    </row>
    <row r="145" spans="1:3" x14ac:dyDescent="0.25">
      <c r="A145" s="11">
        <v>110</v>
      </c>
      <c r="B145" s="6" t="s">
        <v>257</v>
      </c>
      <c r="C145" s="9">
        <v>0.38097999999999999</v>
      </c>
    </row>
    <row r="146" spans="1:3" x14ac:dyDescent="0.25">
      <c r="A146" s="11">
        <v>112</v>
      </c>
      <c r="B146" s="6" t="s">
        <v>259</v>
      </c>
      <c r="C146" s="9">
        <v>0.37726999999999999</v>
      </c>
    </row>
    <row r="147" spans="1:3" x14ac:dyDescent="0.25">
      <c r="A147" s="11">
        <v>114</v>
      </c>
      <c r="B147" s="6" t="s">
        <v>261</v>
      </c>
      <c r="C147" s="9">
        <v>0.38627</v>
      </c>
    </row>
    <row r="148" spans="1:3" x14ac:dyDescent="0.25">
      <c r="A148" s="11">
        <v>116</v>
      </c>
      <c r="B148" s="6" t="s">
        <v>263</v>
      </c>
      <c r="C148" s="9">
        <v>0.39844000000000002</v>
      </c>
    </row>
    <row r="149" spans="1:3" x14ac:dyDescent="0.25">
      <c r="A149" s="11">
        <v>12</v>
      </c>
      <c r="B149" s="6" t="s">
        <v>114</v>
      </c>
      <c r="C149" s="9">
        <v>0.46234999999999998</v>
      </c>
    </row>
    <row r="150" spans="1:3" x14ac:dyDescent="0.25">
      <c r="A150" s="11">
        <v>13</v>
      </c>
      <c r="B150" s="6" t="s">
        <v>115</v>
      </c>
      <c r="C150" s="9">
        <v>0.40483999999999998</v>
      </c>
    </row>
    <row r="151" spans="1:3" x14ac:dyDescent="0.25">
      <c r="A151" s="11">
        <v>14</v>
      </c>
      <c r="B151" s="6" t="s">
        <v>116</v>
      </c>
      <c r="C151" s="9">
        <v>0.46844000000000002</v>
      </c>
    </row>
    <row r="152" spans="1:3" x14ac:dyDescent="0.25">
      <c r="A152" s="11">
        <v>18</v>
      </c>
      <c r="B152" s="6" t="s">
        <v>117</v>
      </c>
      <c r="C152" s="9">
        <v>0.44751000000000002</v>
      </c>
    </row>
    <row r="153" spans="1:3" x14ac:dyDescent="0.25">
      <c r="A153" s="11">
        <v>19</v>
      </c>
      <c r="B153" s="6" t="s">
        <v>118</v>
      </c>
      <c r="C153" s="9">
        <v>0.45463999999999999</v>
      </c>
    </row>
    <row r="154" spans="1:3" x14ac:dyDescent="0.25">
      <c r="A154" s="11">
        <v>20</v>
      </c>
      <c r="B154" s="6" t="s">
        <v>119</v>
      </c>
      <c r="C154" s="9">
        <v>0.39834000000000003</v>
      </c>
    </row>
    <row r="155" spans="1:3" x14ac:dyDescent="0.25">
      <c r="A155" s="11">
        <v>21</v>
      </c>
      <c r="B155" s="6" t="s">
        <v>121</v>
      </c>
      <c r="C155" s="9">
        <v>0.46948000000000001</v>
      </c>
    </row>
    <row r="156" spans="1:3" x14ac:dyDescent="0.25">
      <c r="A156" s="11">
        <v>23</v>
      </c>
      <c r="B156" s="6" t="s">
        <v>123</v>
      </c>
      <c r="C156" s="9">
        <v>0.44190000000000002</v>
      </c>
    </row>
    <row r="157" spans="1:3" x14ac:dyDescent="0.25">
      <c r="A157" s="11">
        <v>24</v>
      </c>
      <c r="B157" s="6" t="s">
        <v>125</v>
      </c>
      <c r="C157" s="9">
        <v>0.44983000000000001</v>
      </c>
    </row>
    <row r="158" spans="1:3" x14ac:dyDescent="0.25">
      <c r="A158" s="11">
        <v>25</v>
      </c>
      <c r="B158" s="6" t="s">
        <v>127</v>
      </c>
      <c r="C158" s="9">
        <v>0.41441</v>
      </c>
    </row>
    <row r="159" spans="1:3" x14ac:dyDescent="0.25">
      <c r="A159" s="11">
        <v>26</v>
      </c>
      <c r="B159" s="6" t="s">
        <v>129</v>
      </c>
      <c r="C159" s="9">
        <v>0.47748000000000002</v>
      </c>
    </row>
    <row r="160" spans="1:3" x14ac:dyDescent="0.25">
      <c r="A160" s="11">
        <v>27</v>
      </c>
      <c r="B160" s="6" t="s">
        <v>131</v>
      </c>
      <c r="C160" s="9">
        <v>0.43059999999999998</v>
      </c>
    </row>
    <row r="161" spans="1:3" x14ac:dyDescent="0.25">
      <c r="A161" s="11">
        <v>28</v>
      </c>
      <c r="B161" s="6" t="s">
        <v>133</v>
      </c>
      <c r="C161" s="9">
        <v>0.43413000000000002</v>
      </c>
    </row>
    <row r="162" spans="1:3" x14ac:dyDescent="0.25">
      <c r="A162" s="11">
        <v>29</v>
      </c>
      <c r="B162" s="6" t="s">
        <v>135</v>
      </c>
      <c r="C162" s="9">
        <v>0.44871</v>
      </c>
    </row>
    <row r="163" spans="1:3" x14ac:dyDescent="0.25">
      <c r="A163" s="11">
        <v>30</v>
      </c>
      <c r="B163" s="6" t="s">
        <v>137</v>
      </c>
      <c r="C163" s="9">
        <v>0.45119999999999999</v>
      </c>
    </row>
    <row r="164" spans="1:3" x14ac:dyDescent="0.25">
      <c r="A164" s="11">
        <v>32</v>
      </c>
      <c r="B164" s="6" t="s">
        <v>139</v>
      </c>
      <c r="C164" s="9">
        <v>0.43303000000000003</v>
      </c>
    </row>
    <row r="165" spans="1:3" x14ac:dyDescent="0.25">
      <c r="A165" s="11">
        <v>33</v>
      </c>
      <c r="B165" s="6" t="s">
        <v>141</v>
      </c>
      <c r="C165" s="9">
        <v>0.45169999999999999</v>
      </c>
    </row>
    <row r="166" spans="1:3" x14ac:dyDescent="0.25">
      <c r="A166" s="11">
        <v>34</v>
      </c>
      <c r="B166" s="6" t="s">
        <v>143</v>
      </c>
      <c r="C166" s="9">
        <v>0.43290000000000001</v>
      </c>
    </row>
    <row r="167" spans="1:3" x14ac:dyDescent="0.25">
      <c r="A167" s="11">
        <v>35</v>
      </c>
      <c r="B167" s="6" t="s">
        <v>145</v>
      </c>
      <c r="C167" s="9">
        <v>0.49357000000000001</v>
      </c>
    </row>
    <row r="168" spans="1:3" x14ac:dyDescent="0.25">
      <c r="A168" s="11">
        <v>36</v>
      </c>
      <c r="B168" s="6" t="s">
        <v>147</v>
      </c>
      <c r="C168" s="9">
        <v>0.46736</v>
      </c>
    </row>
    <row r="169" spans="1:3" x14ac:dyDescent="0.25">
      <c r="A169" s="11">
        <v>37</v>
      </c>
      <c r="B169" s="6" t="s">
        <v>149</v>
      </c>
      <c r="C169" s="9">
        <v>0.49720999999999999</v>
      </c>
    </row>
    <row r="170" spans="1:3" x14ac:dyDescent="0.25">
      <c r="A170" s="11">
        <v>38</v>
      </c>
      <c r="B170" s="6" t="s">
        <v>151</v>
      </c>
      <c r="C170" s="9">
        <v>0.43725000000000003</v>
      </c>
    </row>
    <row r="171" spans="1:3" x14ac:dyDescent="0.25">
      <c r="A171" s="11">
        <v>39</v>
      </c>
      <c r="B171" s="6" t="s">
        <v>153</v>
      </c>
      <c r="C171" s="9">
        <v>0.52742999999999995</v>
      </c>
    </row>
    <row r="172" spans="1:3" x14ac:dyDescent="0.25">
      <c r="A172" s="11">
        <v>40</v>
      </c>
      <c r="B172" s="6" t="s">
        <v>155</v>
      </c>
      <c r="C172" s="9">
        <v>0.50002000000000002</v>
      </c>
    </row>
    <row r="173" spans="1:3" x14ac:dyDescent="0.25">
      <c r="A173" s="11">
        <v>41</v>
      </c>
      <c r="B173" s="6" t="s">
        <v>157</v>
      </c>
      <c r="C173" s="9">
        <v>0.41807</v>
      </c>
    </row>
    <row r="174" spans="1:3" x14ac:dyDescent="0.25">
      <c r="A174" s="11">
        <v>42</v>
      </c>
      <c r="B174" s="6" t="s">
        <v>159</v>
      </c>
      <c r="C174" s="9">
        <v>0.46777000000000002</v>
      </c>
    </row>
    <row r="175" spans="1:3" x14ac:dyDescent="0.25">
      <c r="A175" s="11">
        <v>43</v>
      </c>
      <c r="B175" s="6" t="s">
        <v>161</v>
      </c>
      <c r="C175" s="9">
        <v>0.44696999999999998</v>
      </c>
    </row>
    <row r="176" spans="1:3" x14ac:dyDescent="0.25">
      <c r="A176" s="11">
        <v>44</v>
      </c>
      <c r="B176" s="6" t="s">
        <v>163</v>
      </c>
      <c r="C176" s="9">
        <v>0.44105</v>
      </c>
    </row>
    <row r="177" spans="1:3" x14ac:dyDescent="0.25">
      <c r="A177" s="11">
        <v>45</v>
      </c>
      <c r="B177" s="6" t="s">
        <v>165</v>
      </c>
      <c r="C177" s="9">
        <v>0.43502000000000002</v>
      </c>
    </row>
    <row r="178" spans="1:3" x14ac:dyDescent="0.25">
      <c r="A178" s="11">
        <v>47</v>
      </c>
      <c r="B178" s="6" t="s">
        <v>167</v>
      </c>
      <c r="C178" s="9">
        <v>0.41493999999999998</v>
      </c>
    </row>
    <row r="179" spans="1:3" x14ac:dyDescent="0.25">
      <c r="A179" s="11">
        <v>48</v>
      </c>
      <c r="B179" s="6" t="s">
        <v>169</v>
      </c>
      <c r="C179" s="9">
        <v>0.45591999999999999</v>
      </c>
    </row>
    <row r="180" spans="1:3" x14ac:dyDescent="0.25">
      <c r="A180" s="11">
        <v>49</v>
      </c>
      <c r="B180" s="6" t="s">
        <v>171</v>
      </c>
      <c r="C180" s="9">
        <v>0.47138999999999998</v>
      </c>
    </row>
    <row r="181" spans="1:3" x14ac:dyDescent="0.25">
      <c r="A181" s="11">
        <v>50</v>
      </c>
      <c r="B181" s="6" t="s">
        <v>173</v>
      </c>
      <c r="C181" s="9">
        <v>0.41743000000000002</v>
      </c>
    </row>
    <row r="182" spans="1:3" x14ac:dyDescent="0.25">
      <c r="A182" s="11">
        <v>51</v>
      </c>
      <c r="B182" s="6" t="s">
        <v>175</v>
      </c>
      <c r="C182" s="9">
        <v>0.43275000000000002</v>
      </c>
    </row>
    <row r="183" spans="1:3" x14ac:dyDescent="0.25">
      <c r="A183" s="11">
        <v>52</v>
      </c>
      <c r="B183" s="6" t="s">
        <v>177</v>
      </c>
      <c r="C183" s="9">
        <v>0.46290999999999999</v>
      </c>
    </row>
    <row r="184" spans="1:3" x14ac:dyDescent="0.25">
      <c r="A184" s="11">
        <v>53</v>
      </c>
      <c r="B184" s="6" t="s">
        <v>179</v>
      </c>
      <c r="C184" s="9">
        <v>0.48137000000000002</v>
      </c>
    </row>
    <row r="185" spans="1:3" x14ac:dyDescent="0.25">
      <c r="A185" s="11">
        <v>54</v>
      </c>
      <c r="B185" s="6" t="s">
        <v>181</v>
      </c>
      <c r="C185" s="9">
        <v>0.46033000000000002</v>
      </c>
    </row>
    <row r="186" spans="1:3" x14ac:dyDescent="0.25">
      <c r="A186" s="11">
        <v>55</v>
      </c>
      <c r="B186" s="6" t="s">
        <v>183</v>
      </c>
      <c r="C186" s="9">
        <v>0.44013999999999998</v>
      </c>
    </row>
    <row r="187" spans="1:3" x14ac:dyDescent="0.25">
      <c r="A187" s="11">
        <v>57</v>
      </c>
      <c r="B187" s="6" t="s">
        <v>185</v>
      </c>
      <c r="C187" s="9">
        <v>0.43137999999999999</v>
      </c>
    </row>
    <row r="188" spans="1:3" x14ac:dyDescent="0.25">
      <c r="A188" s="11">
        <v>58</v>
      </c>
      <c r="B188" s="6" t="s">
        <v>187</v>
      </c>
      <c r="C188" s="9">
        <v>0.40789999999999998</v>
      </c>
    </row>
    <row r="189" spans="1:3" x14ac:dyDescent="0.25">
      <c r="A189" s="11">
        <v>62</v>
      </c>
      <c r="B189" s="6" t="s">
        <v>189</v>
      </c>
      <c r="C189" s="9">
        <v>0.45256000000000002</v>
      </c>
    </row>
    <row r="190" spans="1:3" x14ac:dyDescent="0.25">
      <c r="A190" s="11">
        <v>65</v>
      </c>
      <c r="B190" s="6" t="s">
        <v>191</v>
      </c>
      <c r="C190" s="9">
        <v>0.44719999999999999</v>
      </c>
    </row>
    <row r="191" spans="1:3" x14ac:dyDescent="0.25">
      <c r="A191" s="11">
        <v>66</v>
      </c>
      <c r="B191" s="6" t="s">
        <v>193</v>
      </c>
      <c r="C191" s="9">
        <v>0.41456999999999999</v>
      </c>
    </row>
    <row r="192" spans="1:3" x14ac:dyDescent="0.25">
      <c r="A192" s="11">
        <v>67</v>
      </c>
      <c r="B192" s="6" t="s">
        <v>195</v>
      </c>
      <c r="C192" s="9">
        <v>0.43966</v>
      </c>
    </row>
    <row r="193" spans="1:3" x14ac:dyDescent="0.25">
      <c r="A193" s="11">
        <v>69</v>
      </c>
      <c r="B193" s="6" t="s">
        <v>197</v>
      </c>
      <c r="C193" s="9">
        <v>0.46109</v>
      </c>
    </row>
    <row r="194" spans="1:3" x14ac:dyDescent="0.25">
      <c r="A194" s="11">
        <v>70</v>
      </c>
      <c r="B194" s="6" t="s">
        <v>199</v>
      </c>
      <c r="C194" s="9">
        <v>0.40788000000000002</v>
      </c>
    </row>
    <row r="195" spans="1:3" x14ac:dyDescent="0.25">
      <c r="A195" s="11">
        <v>71</v>
      </c>
      <c r="B195" s="6" t="s">
        <v>201</v>
      </c>
      <c r="C195" s="9">
        <v>0.42587000000000003</v>
      </c>
    </row>
    <row r="196" spans="1:3" x14ac:dyDescent="0.25">
      <c r="A196" s="11">
        <v>72</v>
      </c>
      <c r="B196" s="6" t="s">
        <v>203</v>
      </c>
      <c r="C196" s="9">
        <v>0.41136</v>
      </c>
    </row>
    <row r="197" spans="1:3" x14ac:dyDescent="0.25">
      <c r="A197" s="11">
        <v>73</v>
      </c>
      <c r="B197" s="6" t="s">
        <v>205</v>
      </c>
      <c r="C197" s="9">
        <v>0.46133999999999997</v>
      </c>
    </row>
    <row r="198" spans="1:3" x14ac:dyDescent="0.25">
      <c r="A198" s="11">
        <v>74</v>
      </c>
      <c r="B198" s="6" t="s">
        <v>207</v>
      </c>
      <c r="C198" s="9">
        <v>0.41245999999999999</v>
      </c>
    </row>
    <row r="199" spans="1:3" x14ac:dyDescent="0.25">
      <c r="A199" s="11">
        <v>75</v>
      </c>
      <c r="B199" s="6" t="s">
        <v>209</v>
      </c>
      <c r="C199" s="9">
        <v>0.44850000000000001</v>
      </c>
    </row>
    <row r="200" spans="1:3" x14ac:dyDescent="0.25">
      <c r="A200" s="11">
        <v>76</v>
      </c>
      <c r="B200" s="6" t="s">
        <v>211</v>
      </c>
      <c r="C200" s="9">
        <v>0.40493000000000001</v>
      </c>
    </row>
    <row r="201" spans="1:3" x14ac:dyDescent="0.25">
      <c r="A201" s="11">
        <v>77</v>
      </c>
      <c r="B201" s="6" t="s">
        <v>213</v>
      </c>
      <c r="C201" s="9">
        <v>0.36487000000000003</v>
      </c>
    </row>
    <row r="202" spans="1:3" x14ac:dyDescent="0.25">
      <c r="A202" s="11">
        <v>78</v>
      </c>
      <c r="B202" s="6" t="s">
        <v>215</v>
      </c>
      <c r="C202" s="9">
        <v>0.39639999999999997</v>
      </c>
    </row>
    <row r="203" spans="1:3" x14ac:dyDescent="0.25">
      <c r="A203" s="11">
        <v>79</v>
      </c>
      <c r="B203" s="6" t="s">
        <v>217</v>
      </c>
      <c r="C203" s="9">
        <v>0.47161999999999998</v>
      </c>
    </row>
    <row r="204" spans="1:3" x14ac:dyDescent="0.25">
      <c r="A204" s="11">
        <v>80</v>
      </c>
      <c r="B204" s="6" t="s">
        <v>219</v>
      </c>
      <c r="C204" s="9">
        <v>0.45416000000000001</v>
      </c>
    </row>
    <row r="205" spans="1:3" x14ac:dyDescent="0.25">
      <c r="A205" s="11">
        <v>802</v>
      </c>
      <c r="B205" s="6" t="s">
        <v>265</v>
      </c>
      <c r="C205" s="9">
        <v>0.52410999999999996</v>
      </c>
    </row>
    <row r="206" spans="1:3" x14ac:dyDescent="0.25">
      <c r="A206" s="11">
        <v>803</v>
      </c>
      <c r="B206" s="6" t="s">
        <v>267</v>
      </c>
      <c r="C206" s="9">
        <v>0.38845000000000002</v>
      </c>
    </row>
    <row r="207" spans="1:3" x14ac:dyDescent="0.25">
      <c r="A207" s="11">
        <v>804</v>
      </c>
      <c r="B207" s="6" t="s">
        <v>269</v>
      </c>
      <c r="C207" s="9">
        <v>0.45040999999999998</v>
      </c>
    </row>
    <row r="208" spans="1:3" x14ac:dyDescent="0.25">
      <c r="A208" s="11">
        <v>806</v>
      </c>
      <c r="B208" s="6" t="s">
        <v>271</v>
      </c>
      <c r="C208" s="9">
        <v>0.48887999999999998</v>
      </c>
    </row>
    <row r="209" spans="1:3" x14ac:dyDescent="0.25">
      <c r="A209" s="11">
        <v>807</v>
      </c>
      <c r="B209" s="6" t="s">
        <v>273</v>
      </c>
      <c r="C209" s="9">
        <v>0.49293999999999999</v>
      </c>
    </row>
    <row r="210" spans="1:3" x14ac:dyDescent="0.25">
      <c r="A210" s="11">
        <v>808</v>
      </c>
      <c r="B210" s="6" t="s">
        <v>275</v>
      </c>
      <c r="C210" s="9">
        <v>0.38797999999999999</v>
      </c>
    </row>
    <row r="211" spans="1:3" x14ac:dyDescent="0.25">
      <c r="A211" s="11">
        <v>809</v>
      </c>
      <c r="B211" s="6" t="s">
        <v>277</v>
      </c>
      <c r="C211" s="9">
        <v>0.48707</v>
      </c>
    </row>
    <row r="212" spans="1:3" x14ac:dyDescent="0.25">
      <c r="A212" s="11">
        <v>81</v>
      </c>
      <c r="B212" s="6" t="s">
        <v>221</v>
      </c>
      <c r="C212" s="9">
        <v>0.41504999999999997</v>
      </c>
    </row>
    <row r="213" spans="1:3" x14ac:dyDescent="0.25">
      <c r="A213" s="11">
        <v>810</v>
      </c>
      <c r="B213" s="6" t="s">
        <v>279</v>
      </c>
      <c r="C213" s="9">
        <v>0.45366000000000001</v>
      </c>
    </row>
    <row r="214" spans="1:3" x14ac:dyDescent="0.25">
      <c r="A214" s="11">
        <v>811</v>
      </c>
      <c r="B214" s="6" t="s">
        <v>281</v>
      </c>
      <c r="C214" s="9">
        <v>0.41397</v>
      </c>
    </row>
    <row r="215" spans="1:3" x14ac:dyDescent="0.25">
      <c r="A215" s="11">
        <v>812</v>
      </c>
      <c r="B215" s="6" t="s">
        <v>283</v>
      </c>
      <c r="C215" s="9">
        <v>0.40555000000000002</v>
      </c>
    </row>
    <row r="216" spans="1:3" x14ac:dyDescent="0.25">
      <c r="A216" s="11">
        <v>813</v>
      </c>
      <c r="B216" s="6" t="s">
        <v>285</v>
      </c>
      <c r="C216" s="9">
        <v>0.43508000000000002</v>
      </c>
    </row>
    <row r="217" spans="1:3" x14ac:dyDescent="0.25">
      <c r="A217" s="11">
        <v>814</v>
      </c>
      <c r="B217" s="6" t="s">
        <v>287</v>
      </c>
      <c r="C217" s="9">
        <v>0.52976000000000001</v>
      </c>
    </row>
    <row r="218" spans="1:3" x14ac:dyDescent="0.25">
      <c r="A218" s="11">
        <v>815</v>
      </c>
      <c r="B218" s="6" t="s">
        <v>289</v>
      </c>
      <c r="C218" s="9">
        <v>0.45202999999999999</v>
      </c>
    </row>
    <row r="219" spans="1:3" x14ac:dyDescent="0.25">
      <c r="A219" s="11">
        <v>816</v>
      </c>
      <c r="B219" s="6" t="s">
        <v>291</v>
      </c>
      <c r="C219" s="9">
        <v>0.46983999999999998</v>
      </c>
    </row>
    <row r="220" spans="1:3" x14ac:dyDescent="0.25">
      <c r="A220" s="11">
        <v>817</v>
      </c>
      <c r="B220" s="6" t="s">
        <v>293</v>
      </c>
      <c r="C220" s="9">
        <v>0.46840999999999999</v>
      </c>
    </row>
    <row r="221" spans="1:3" x14ac:dyDescent="0.25">
      <c r="A221" s="11">
        <v>82</v>
      </c>
      <c r="B221" s="6" t="s">
        <v>223</v>
      </c>
      <c r="C221" s="9">
        <v>0.44440000000000002</v>
      </c>
    </row>
    <row r="222" spans="1:3" x14ac:dyDescent="0.25">
      <c r="A222" s="11">
        <v>83</v>
      </c>
      <c r="B222" s="6" t="s">
        <v>225</v>
      </c>
      <c r="C222" s="9">
        <v>0.43642999999999998</v>
      </c>
    </row>
    <row r="223" spans="1:3" x14ac:dyDescent="0.25">
      <c r="A223" s="11">
        <v>84</v>
      </c>
      <c r="B223" s="6" t="s">
        <v>227</v>
      </c>
      <c r="C223" s="9">
        <v>0.45038</v>
      </c>
    </row>
    <row r="224" spans="1:3" x14ac:dyDescent="0.25">
      <c r="A224" s="11">
        <v>85</v>
      </c>
      <c r="B224" s="6" t="s">
        <v>229</v>
      </c>
      <c r="C224" s="9">
        <v>0.49091000000000001</v>
      </c>
    </row>
    <row r="225" spans="1:3" x14ac:dyDescent="0.25">
      <c r="A225" s="11">
        <v>86</v>
      </c>
      <c r="B225" s="6" t="s">
        <v>231</v>
      </c>
      <c r="C225" s="9">
        <v>0.43234</v>
      </c>
    </row>
    <row r="226" spans="1:3" x14ac:dyDescent="0.25">
      <c r="A226" s="11">
        <v>87</v>
      </c>
      <c r="B226" s="6" t="s">
        <v>233</v>
      </c>
      <c r="C226" s="9">
        <v>0.39663999999999999</v>
      </c>
    </row>
    <row r="227" spans="1:3" x14ac:dyDescent="0.25">
      <c r="A227" s="11">
        <v>89</v>
      </c>
      <c r="B227" s="6" t="s">
        <v>235</v>
      </c>
      <c r="C227" s="9">
        <v>0.48179</v>
      </c>
    </row>
    <row r="228" spans="1:3" x14ac:dyDescent="0.25">
      <c r="A228" s="11">
        <v>9</v>
      </c>
      <c r="B228" s="6" t="s">
        <v>112</v>
      </c>
      <c r="C228" s="9">
        <v>0.4763</v>
      </c>
    </row>
    <row r="229" spans="1:3" x14ac:dyDescent="0.25">
      <c r="A229" s="11">
        <v>92</v>
      </c>
      <c r="B229" s="6" t="s">
        <v>237</v>
      </c>
      <c r="C229" s="9">
        <v>0.59755999999999998</v>
      </c>
    </row>
    <row r="230" spans="1:3" x14ac:dyDescent="0.25">
      <c r="A230" s="11">
        <v>94</v>
      </c>
      <c r="B230" s="6" t="s">
        <v>239</v>
      </c>
      <c r="C230" s="9">
        <v>0.60138000000000003</v>
      </c>
    </row>
    <row r="231" spans="1:3" x14ac:dyDescent="0.25">
      <c r="A231" s="11">
        <v>95</v>
      </c>
      <c r="B231" s="6" t="s">
        <v>241</v>
      </c>
      <c r="C231" s="9">
        <v>0.52215999999999996</v>
      </c>
    </row>
    <row r="232" spans="1:3" x14ac:dyDescent="0.25">
      <c r="A232" s="11">
        <v>96</v>
      </c>
      <c r="B232" s="6" t="s">
        <v>243</v>
      </c>
      <c r="C232" s="9">
        <v>0.52012000000000003</v>
      </c>
    </row>
    <row r="233" spans="1:3" x14ac:dyDescent="0.25">
      <c r="A233" s="11">
        <v>98</v>
      </c>
      <c r="B233" s="6" t="s">
        <v>245</v>
      </c>
      <c r="C233" s="9">
        <v>0.47782999999999998</v>
      </c>
    </row>
    <row r="234" spans="1:3" x14ac:dyDescent="0.25">
      <c r="A234" t="s">
        <v>1134</v>
      </c>
    </row>
    <row r="235" spans="1:3" x14ac:dyDescent="0.25">
      <c r="A235" t="s">
        <v>19</v>
      </c>
    </row>
    <row r="236" spans="1:3" x14ac:dyDescent="0.25">
      <c r="A236" t="s">
        <v>1135</v>
      </c>
    </row>
    <row r="237" spans="1:3" x14ac:dyDescent="0.25">
      <c r="A237" t="s">
        <v>1153</v>
      </c>
    </row>
    <row r="238" spans="1:3" x14ac:dyDescent="0.25">
      <c r="A238" t="s">
        <v>1136</v>
      </c>
    </row>
    <row r="241" spans="1:3" x14ac:dyDescent="0.25">
      <c r="C241" s="7" t="str">
        <f>HYPERLINK("#'Indice'!A1", "Ir al Índice")</f>
        <v>Ir al Índice</v>
      </c>
    </row>
    <row r="242" spans="1:3" ht="18" thickBot="1" x14ac:dyDescent="0.35">
      <c r="A242" s="4" t="s">
        <v>1142</v>
      </c>
    </row>
    <row r="243" spans="1:3" ht="16.5" thickTop="1" thickBot="1" x14ac:dyDescent="0.3">
      <c r="A243" s="5" t="s">
        <v>9</v>
      </c>
      <c r="B243" s="5" t="s">
        <v>68</v>
      </c>
      <c r="C243" s="5" t="s">
        <v>1133</v>
      </c>
    </row>
    <row r="244" spans="1:3" ht="15.75" thickTop="1" x14ac:dyDescent="0.25">
      <c r="A244" s="11">
        <v>1</v>
      </c>
      <c r="B244" s="6" t="s">
        <v>70</v>
      </c>
      <c r="C244" s="9">
        <v>0.63761999999999996</v>
      </c>
    </row>
    <row r="245" spans="1:3" x14ac:dyDescent="0.25">
      <c r="A245" s="11">
        <v>11</v>
      </c>
      <c r="B245" s="6" t="s">
        <v>90</v>
      </c>
      <c r="C245" s="9">
        <v>0.62765000000000004</v>
      </c>
    </row>
    <row r="246" spans="1:3" x14ac:dyDescent="0.25">
      <c r="A246" s="11">
        <v>19</v>
      </c>
      <c r="B246" s="6" t="s">
        <v>106</v>
      </c>
      <c r="C246" s="9">
        <v>0.44208999999999998</v>
      </c>
    </row>
    <row r="247" spans="1:3" x14ac:dyDescent="0.25">
      <c r="A247" s="11">
        <v>2</v>
      </c>
      <c r="B247" s="6" t="s">
        <v>72</v>
      </c>
      <c r="C247" s="9">
        <v>0.71691000000000005</v>
      </c>
    </row>
    <row r="248" spans="1:3" x14ac:dyDescent="0.25">
      <c r="A248" s="11">
        <v>20</v>
      </c>
      <c r="B248" s="6" t="s">
        <v>108</v>
      </c>
      <c r="C248" s="9">
        <v>0.50373000000000001</v>
      </c>
    </row>
    <row r="249" spans="1:3" x14ac:dyDescent="0.25">
      <c r="A249" s="11">
        <v>3</v>
      </c>
      <c r="B249" s="6" t="s">
        <v>74</v>
      </c>
      <c r="C249" s="9">
        <v>0.48619000000000001</v>
      </c>
    </row>
    <row r="250" spans="1:3" x14ac:dyDescent="0.25">
      <c r="A250" s="11">
        <v>4</v>
      </c>
      <c r="B250" s="6" t="s">
        <v>76</v>
      </c>
      <c r="C250" s="9">
        <v>0.44395000000000001</v>
      </c>
    </row>
    <row r="251" spans="1:3" x14ac:dyDescent="0.25">
      <c r="A251" s="11">
        <v>5</v>
      </c>
      <c r="B251" s="6" t="s">
        <v>78</v>
      </c>
      <c r="C251" s="9">
        <v>0.47985</v>
      </c>
    </row>
    <row r="252" spans="1:3" x14ac:dyDescent="0.25">
      <c r="A252" t="s">
        <v>1134</v>
      </c>
    </row>
    <row r="253" spans="1:3" x14ac:dyDescent="0.25">
      <c r="A253" t="s">
        <v>19</v>
      </c>
    </row>
    <row r="254" spans="1:3" x14ac:dyDescent="0.25">
      <c r="A254" t="s">
        <v>1135</v>
      </c>
    </row>
    <row r="255" spans="1:3" x14ac:dyDescent="0.25">
      <c r="A255" t="s">
        <v>1153</v>
      </c>
    </row>
    <row r="256" spans="1:3" x14ac:dyDescent="0.25">
      <c r="A256" t="s">
        <v>1136</v>
      </c>
    </row>
    <row r="259" spans="1:3" x14ac:dyDescent="0.25">
      <c r="C259" s="7" t="str">
        <f>HYPERLINK("#'Indice'!A1", "Ir al Índice")</f>
        <v>Ir al Índice</v>
      </c>
    </row>
    <row r="260" spans="1:3" ht="18" thickBot="1" x14ac:dyDescent="0.35">
      <c r="A260" s="4" t="s">
        <v>1143</v>
      </c>
    </row>
    <row r="261" spans="1:3" ht="16.5" thickTop="1" thickBot="1" x14ac:dyDescent="0.3">
      <c r="A261" s="5" t="s">
        <v>9</v>
      </c>
      <c r="B261" s="5" t="s">
        <v>10</v>
      </c>
      <c r="C261" s="5" t="s">
        <v>1133</v>
      </c>
    </row>
    <row r="262" spans="1:3" ht="15.75" thickTop="1" x14ac:dyDescent="0.25">
      <c r="A262" s="11">
        <v>11001</v>
      </c>
      <c r="B262" s="6" t="s">
        <v>14</v>
      </c>
      <c r="C262" s="9">
        <v>0.61189000000000004</v>
      </c>
    </row>
    <row r="263" spans="1:3" x14ac:dyDescent="0.25">
      <c r="A263" s="11">
        <v>25175</v>
      </c>
      <c r="B263" s="6" t="s">
        <v>25</v>
      </c>
      <c r="C263" s="9">
        <v>0.49809999999999999</v>
      </c>
    </row>
    <row r="264" spans="1:3" x14ac:dyDescent="0.25">
      <c r="A264" s="11">
        <v>25214</v>
      </c>
      <c r="B264" s="6" t="s">
        <v>27</v>
      </c>
      <c r="C264" s="9">
        <v>0.57182999999999995</v>
      </c>
    </row>
    <row r="265" spans="1:3" x14ac:dyDescent="0.25">
      <c r="A265" s="11">
        <v>25286</v>
      </c>
      <c r="B265" s="6" t="s">
        <v>29</v>
      </c>
      <c r="C265" s="9">
        <v>0.38425999999999999</v>
      </c>
    </row>
    <row r="266" spans="1:3" x14ac:dyDescent="0.25">
      <c r="A266" s="11">
        <v>25377</v>
      </c>
      <c r="B266" s="6" t="s">
        <v>31</v>
      </c>
      <c r="C266" s="9">
        <v>0.49114000000000002</v>
      </c>
    </row>
    <row r="267" spans="1:3" x14ac:dyDescent="0.25">
      <c r="A267" s="11">
        <v>25473</v>
      </c>
      <c r="B267" s="6" t="s">
        <v>33</v>
      </c>
      <c r="C267" s="9">
        <v>0.59775</v>
      </c>
    </row>
    <row r="268" spans="1:3" x14ac:dyDescent="0.25">
      <c r="A268" s="11">
        <v>25754</v>
      </c>
      <c r="B268" s="6" t="s">
        <v>35</v>
      </c>
      <c r="C268" s="9">
        <v>0.35291</v>
      </c>
    </row>
    <row r="269" spans="1:3" x14ac:dyDescent="0.25">
      <c r="A269" s="11">
        <v>25758</v>
      </c>
      <c r="B269" s="6" t="s">
        <v>37</v>
      </c>
      <c r="C269" s="9">
        <v>0.66952999999999996</v>
      </c>
    </row>
    <row r="270" spans="1:3" x14ac:dyDescent="0.25">
      <c r="A270" t="s">
        <v>1134</v>
      </c>
    </row>
    <row r="271" spans="1:3" x14ac:dyDescent="0.25">
      <c r="A271" t="s">
        <v>19</v>
      </c>
    </row>
    <row r="272" spans="1:3" x14ac:dyDescent="0.25">
      <c r="A272" t="s">
        <v>1135</v>
      </c>
    </row>
    <row r="273" spans="1:1" x14ac:dyDescent="0.25">
      <c r="A273" t="s">
        <v>1154</v>
      </c>
    </row>
    <row r="274" spans="1:1" x14ac:dyDescent="0.25">
      <c r="A274" t="s">
        <v>1136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FF57F-65D4-46BA-8046-15BEE906F33E}">
  <dimension ref="A1:C273"/>
  <sheetViews>
    <sheetView topLeftCell="A19" workbookViewId="0">
      <selection activeCell="C27" sqref="C27"/>
    </sheetView>
  </sheetViews>
  <sheetFormatPr baseColWidth="10" defaultColWidth="11.42578125" defaultRowHeight="15" x14ac:dyDescent="0.25"/>
  <sheetData>
    <row r="1" spans="1:3" x14ac:dyDescent="0.25">
      <c r="C1" s="7" t="str">
        <f>HYPERLINK("#'Indice'!A1", "Ir al Índice")</f>
        <v>Ir al Índice</v>
      </c>
    </row>
    <row r="5" spans="1:3" ht="23.25" x14ac:dyDescent="0.35">
      <c r="A5" s="1" t="s">
        <v>0</v>
      </c>
    </row>
    <row r="7" spans="1:3" ht="21" x14ac:dyDescent="0.35">
      <c r="A7" s="2" t="s">
        <v>1144</v>
      </c>
    </row>
    <row r="9" spans="1:3" x14ac:dyDescent="0.25">
      <c r="A9" t="s">
        <v>3</v>
      </c>
    </row>
    <row r="10" spans="1:3" x14ac:dyDescent="0.25">
      <c r="A10" t="s">
        <v>4</v>
      </c>
    </row>
    <row r="11" spans="1:3" x14ac:dyDescent="0.25">
      <c r="A11" t="s">
        <v>1130</v>
      </c>
    </row>
    <row r="12" spans="1:3" x14ac:dyDescent="0.25">
      <c r="A12" s="3" t="s">
        <v>1131</v>
      </c>
    </row>
    <row r="15" spans="1:3" ht="18" thickBot="1" x14ac:dyDescent="0.35">
      <c r="A15" s="4" t="s">
        <v>1145</v>
      </c>
    </row>
    <row r="16" spans="1:3" ht="16.5" thickTop="1" thickBot="1" x14ac:dyDescent="0.3">
      <c r="A16" s="5" t="s">
        <v>9</v>
      </c>
      <c r="B16" s="5" t="s">
        <v>10</v>
      </c>
      <c r="C16" s="5" t="s">
        <v>1133</v>
      </c>
    </row>
    <row r="17" spans="1:3" ht="15.75" thickTop="1" x14ac:dyDescent="0.25">
      <c r="A17" s="6" t="s">
        <v>13</v>
      </c>
      <c r="B17" s="6" t="s">
        <v>14</v>
      </c>
      <c r="C17" s="9">
        <v>5.398657</v>
      </c>
    </row>
    <row r="18" spans="1:3" x14ac:dyDescent="0.25">
      <c r="A18" s="6" t="s">
        <v>13</v>
      </c>
      <c r="B18" s="6" t="s">
        <v>17</v>
      </c>
      <c r="C18" s="9">
        <v>5.3797860000000002</v>
      </c>
    </row>
    <row r="19" spans="1:3" x14ac:dyDescent="0.25">
      <c r="A19" s="6" t="s">
        <v>13</v>
      </c>
      <c r="B19" s="6" t="s">
        <v>16</v>
      </c>
      <c r="C19" s="9">
        <v>5.9294219999999997</v>
      </c>
    </row>
    <row r="20" spans="1:3" x14ac:dyDescent="0.25">
      <c r="A20" t="s">
        <v>1134</v>
      </c>
    </row>
    <row r="21" spans="1:3" x14ac:dyDescent="0.25">
      <c r="A21" t="s">
        <v>19</v>
      </c>
    </row>
    <row r="22" spans="1:3" x14ac:dyDescent="0.25">
      <c r="A22" t="s">
        <v>1135</v>
      </c>
    </row>
    <row r="23" spans="1:3" x14ac:dyDescent="0.25">
      <c r="A23" t="s">
        <v>1153</v>
      </c>
    </row>
    <row r="27" spans="1:3" x14ac:dyDescent="0.25">
      <c r="C27" s="7" t="str">
        <f>HYPERLINK("#'Indice'!A1", "Ir al Índice")</f>
        <v>Ir al Índice</v>
      </c>
    </row>
    <row r="28" spans="1:3" ht="18" thickBot="1" x14ac:dyDescent="0.35">
      <c r="A28" s="4" t="s">
        <v>1146</v>
      </c>
    </row>
    <row r="29" spans="1:3" ht="16.5" thickTop="1" thickBot="1" x14ac:dyDescent="0.3">
      <c r="A29" s="5" t="s">
        <v>9</v>
      </c>
      <c r="B29" s="5" t="s">
        <v>10</v>
      </c>
      <c r="C29" s="5" t="s">
        <v>1133</v>
      </c>
    </row>
    <row r="30" spans="1:3" ht="15.75" thickTop="1" x14ac:dyDescent="0.25">
      <c r="A30" s="10">
        <v>11001</v>
      </c>
      <c r="B30" s="6" t="s">
        <v>14</v>
      </c>
      <c r="C30" s="9">
        <v>5.398657</v>
      </c>
    </row>
    <row r="31" spans="1:3" x14ac:dyDescent="0.25">
      <c r="A31" s="10">
        <v>25175</v>
      </c>
      <c r="B31" s="6" t="s">
        <v>25</v>
      </c>
      <c r="C31" s="9">
        <v>3.1582349999999999</v>
      </c>
    </row>
    <row r="32" spans="1:3" x14ac:dyDescent="0.25">
      <c r="A32" s="10">
        <v>25214</v>
      </c>
      <c r="B32" s="6" t="s">
        <v>27</v>
      </c>
      <c r="C32" s="9">
        <v>3.2791359999999998</v>
      </c>
    </row>
    <row r="33" spans="1:3" x14ac:dyDescent="0.25">
      <c r="A33" s="10">
        <v>25286</v>
      </c>
      <c r="B33" s="6" t="s">
        <v>29</v>
      </c>
      <c r="C33" s="9">
        <v>2.2012999999999998</v>
      </c>
    </row>
    <row r="34" spans="1:3" x14ac:dyDescent="0.25">
      <c r="A34" s="10">
        <v>25377</v>
      </c>
      <c r="B34" s="6" t="s">
        <v>31</v>
      </c>
      <c r="C34" s="9">
        <v>3.1971690000000001</v>
      </c>
    </row>
    <row r="35" spans="1:3" x14ac:dyDescent="0.25">
      <c r="A35" s="10">
        <v>25473</v>
      </c>
      <c r="B35" s="6" t="s">
        <v>33</v>
      </c>
      <c r="C35" s="9">
        <v>2.0842960000000001</v>
      </c>
    </row>
    <row r="36" spans="1:3" x14ac:dyDescent="0.25">
      <c r="A36" s="10">
        <v>25754</v>
      </c>
      <c r="B36" s="6" t="s">
        <v>35</v>
      </c>
      <c r="C36" s="9">
        <v>1.9089940000000001</v>
      </c>
    </row>
    <row r="37" spans="1:3" x14ac:dyDescent="0.25">
      <c r="A37" s="10">
        <v>25758</v>
      </c>
      <c r="B37" s="6" t="s">
        <v>37</v>
      </c>
      <c r="C37" s="9">
        <v>3.3742369999999999</v>
      </c>
    </row>
    <row r="38" spans="1:3" x14ac:dyDescent="0.25">
      <c r="A38" t="s">
        <v>1134</v>
      </c>
    </row>
    <row r="39" spans="1:3" x14ac:dyDescent="0.25">
      <c r="A39" t="s">
        <v>19</v>
      </c>
    </row>
    <row r="40" spans="1:3" x14ac:dyDescent="0.25">
      <c r="A40" t="s">
        <v>1135</v>
      </c>
    </row>
    <row r="41" spans="1:3" x14ac:dyDescent="0.25">
      <c r="A41" t="s">
        <v>1153</v>
      </c>
    </row>
    <row r="45" spans="1:3" x14ac:dyDescent="0.25">
      <c r="C45" s="7" t="str">
        <f>HYPERLINK("#'Indice'!A1", "Ir al Índice")</f>
        <v>Ir al Índice</v>
      </c>
    </row>
    <row r="46" spans="1:3" ht="18" thickBot="1" x14ac:dyDescent="0.35">
      <c r="A46" s="4" t="s">
        <v>1147</v>
      </c>
    </row>
    <row r="47" spans="1:3" ht="16.5" thickTop="1" thickBot="1" x14ac:dyDescent="0.3">
      <c r="A47" s="5" t="s">
        <v>9</v>
      </c>
      <c r="B47" s="5" t="s">
        <v>10</v>
      </c>
      <c r="C47" s="5" t="s">
        <v>1133</v>
      </c>
    </row>
    <row r="48" spans="1:3" ht="15.75" thickTop="1" x14ac:dyDescent="0.25">
      <c r="A48" s="11">
        <v>11001</v>
      </c>
      <c r="B48" s="6" t="s">
        <v>14</v>
      </c>
      <c r="C48" s="9">
        <v>5.3797860000000002</v>
      </c>
    </row>
    <row r="49" spans="1:3" x14ac:dyDescent="0.25">
      <c r="A49" s="11">
        <v>25099</v>
      </c>
      <c r="B49" s="6" t="s">
        <v>40</v>
      </c>
      <c r="C49" s="9">
        <v>2.1675170000000001</v>
      </c>
    </row>
    <row r="50" spans="1:3" x14ac:dyDescent="0.25">
      <c r="A50" s="11">
        <v>25126</v>
      </c>
      <c r="B50" s="6" t="s">
        <v>42</v>
      </c>
      <c r="C50" s="9">
        <v>3.412347</v>
      </c>
    </row>
    <row r="51" spans="1:3" x14ac:dyDescent="0.25">
      <c r="A51" s="11">
        <v>25175</v>
      </c>
      <c r="B51" s="6" t="s">
        <v>25</v>
      </c>
      <c r="C51" s="9">
        <v>3.070808</v>
      </c>
    </row>
    <row r="52" spans="1:3" x14ac:dyDescent="0.25">
      <c r="A52" s="11">
        <v>25214</v>
      </c>
      <c r="B52" s="6" t="s">
        <v>27</v>
      </c>
      <c r="C52" s="9">
        <v>2.7257889999999998</v>
      </c>
    </row>
    <row r="53" spans="1:3" x14ac:dyDescent="0.25">
      <c r="A53" s="11">
        <v>25260</v>
      </c>
      <c r="B53" s="6" t="s">
        <v>44</v>
      </c>
      <c r="C53" s="9">
        <v>1.423195</v>
      </c>
    </row>
    <row r="54" spans="1:3" x14ac:dyDescent="0.25">
      <c r="A54" s="11">
        <v>25269</v>
      </c>
      <c r="B54" s="6" t="s">
        <v>46</v>
      </c>
      <c r="C54" s="9">
        <v>2.710083</v>
      </c>
    </row>
    <row r="55" spans="1:3" x14ac:dyDescent="0.25">
      <c r="A55" s="11">
        <v>25286</v>
      </c>
      <c r="B55" s="6" t="s">
        <v>29</v>
      </c>
      <c r="C55" s="9">
        <v>2.2149999999999999</v>
      </c>
    </row>
    <row r="56" spans="1:3" x14ac:dyDescent="0.25">
      <c r="A56" s="11">
        <v>25290</v>
      </c>
      <c r="B56" s="6" t="s">
        <v>48</v>
      </c>
      <c r="C56" s="9">
        <v>3.2982749999999998</v>
      </c>
    </row>
    <row r="57" spans="1:3" x14ac:dyDescent="0.25">
      <c r="A57" s="11">
        <v>25295</v>
      </c>
      <c r="B57" s="6" t="s">
        <v>50</v>
      </c>
      <c r="C57" s="9">
        <v>1.252926</v>
      </c>
    </row>
    <row r="58" spans="1:3" x14ac:dyDescent="0.25">
      <c r="A58" s="11">
        <v>25377</v>
      </c>
      <c r="B58" s="6" t="s">
        <v>31</v>
      </c>
      <c r="C58" s="9">
        <v>3.0049890000000001</v>
      </c>
    </row>
    <row r="59" spans="1:3" x14ac:dyDescent="0.25">
      <c r="A59" s="11">
        <v>25430</v>
      </c>
      <c r="B59" s="6" t="s">
        <v>52</v>
      </c>
      <c r="C59" s="9">
        <v>3.6168239999999998</v>
      </c>
    </row>
    <row r="60" spans="1:3" x14ac:dyDescent="0.25">
      <c r="A60" s="11">
        <v>25473</v>
      </c>
      <c r="B60" s="6" t="s">
        <v>33</v>
      </c>
      <c r="C60" s="9">
        <v>2.0477020000000001</v>
      </c>
    </row>
    <row r="61" spans="1:3" x14ac:dyDescent="0.25">
      <c r="A61" s="11">
        <v>25740</v>
      </c>
      <c r="B61" s="6" t="s">
        <v>54</v>
      </c>
      <c r="C61" s="9">
        <v>1.7594749999999999</v>
      </c>
    </row>
    <row r="62" spans="1:3" x14ac:dyDescent="0.25">
      <c r="A62" s="11">
        <v>25754</v>
      </c>
      <c r="B62" s="6" t="s">
        <v>35</v>
      </c>
      <c r="C62" s="9">
        <v>1.914032</v>
      </c>
    </row>
    <row r="63" spans="1:3" x14ac:dyDescent="0.25">
      <c r="A63" s="11">
        <v>25758</v>
      </c>
      <c r="B63" s="6" t="s">
        <v>37</v>
      </c>
      <c r="C63" s="9">
        <v>1.9423220000000001</v>
      </c>
    </row>
    <row r="64" spans="1:3" x14ac:dyDescent="0.25">
      <c r="A64" s="11">
        <v>25769</v>
      </c>
      <c r="B64" s="6" t="s">
        <v>56</v>
      </c>
      <c r="C64" s="9">
        <v>2.2107389999999998</v>
      </c>
    </row>
    <row r="65" spans="1:3" x14ac:dyDescent="0.25">
      <c r="A65" s="11">
        <v>25785</v>
      </c>
      <c r="B65" s="6" t="s">
        <v>58</v>
      </c>
      <c r="C65" s="9">
        <v>2.2107389999999998</v>
      </c>
    </row>
    <row r="66" spans="1:3" x14ac:dyDescent="0.25">
      <c r="A66" s="11">
        <v>25799</v>
      </c>
      <c r="B66" s="6" t="s">
        <v>60</v>
      </c>
      <c r="C66" s="9">
        <v>2.176863</v>
      </c>
    </row>
    <row r="67" spans="1:3" x14ac:dyDescent="0.25">
      <c r="A67" s="11">
        <v>25817</v>
      </c>
      <c r="B67" s="6" t="s">
        <v>62</v>
      </c>
      <c r="C67" s="9">
        <v>1.7172810000000001</v>
      </c>
    </row>
    <row r="68" spans="1:3" x14ac:dyDescent="0.25">
      <c r="A68" s="11">
        <v>25898</v>
      </c>
      <c r="B68" s="6" t="s">
        <v>64</v>
      </c>
      <c r="C68" s="9">
        <v>1.9696100000000001</v>
      </c>
    </row>
    <row r="69" spans="1:3" x14ac:dyDescent="0.25">
      <c r="A69" s="11">
        <v>25899</v>
      </c>
      <c r="B69" s="6" t="s">
        <v>66</v>
      </c>
      <c r="C69" s="9">
        <v>2.1956030000000002</v>
      </c>
    </row>
    <row r="70" spans="1:3" x14ac:dyDescent="0.25">
      <c r="A70" t="s">
        <v>1134</v>
      </c>
    </row>
    <row r="71" spans="1:3" x14ac:dyDescent="0.25">
      <c r="A71" t="s">
        <v>19</v>
      </c>
    </row>
    <row r="72" spans="1:3" x14ac:dyDescent="0.25">
      <c r="A72" t="s">
        <v>1135</v>
      </c>
    </row>
    <row r="73" spans="1:3" x14ac:dyDescent="0.25">
      <c r="A73" t="s">
        <v>1153</v>
      </c>
    </row>
    <row r="77" spans="1:3" x14ac:dyDescent="0.25">
      <c r="C77" s="7" t="str">
        <f>HYPERLINK("#'Indice'!A1", "Ir al Índice")</f>
        <v>Ir al Índice</v>
      </c>
    </row>
    <row r="78" spans="1:3" ht="18" thickBot="1" x14ac:dyDescent="0.35">
      <c r="A78" s="4" t="s">
        <v>1148</v>
      </c>
    </row>
    <row r="79" spans="1:3" ht="16.5" thickTop="1" thickBot="1" x14ac:dyDescent="0.3">
      <c r="A79" s="5" t="s">
        <v>9</v>
      </c>
      <c r="B79" s="5" t="s">
        <v>68</v>
      </c>
      <c r="C79" s="5" t="s">
        <v>1133</v>
      </c>
    </row>
    <row r="80" spans="1:3" ht="15.75" thickTop="1" x14ac:dyDescent="0.25">
      <c r="A80" s="11">
        <v>1</v>
      </c>
      <c r="B80" s="6" t="s">
        <v>70</v>
      </c>
      <c r="C80" s="9">
        <v>4.5185389999999996</v>
      </c>
    </row>
    <row r="81" spans="1:3" x14ac:dyDescent="0.25">
      <c r="A81" s="11">
        <v>10</v>
      </c>
      <c r="B81" s="6" t="s">
        <v>88</v>
      </c>
      <c r="C81" s="9">
        <v>4.5185389999999996</v>
      </c>
    </row>
    <row r="82" spans="1:3" x14ac:dyDescent="0.25">
      <c r="A82" s="11">
        <v>11</v>
      </c>
      <c r="B82" s="6" t="s">
        <v>90</v>
      </c>
      <c r="C82" s="9">
        <v>4.5185389999999996</v>
      </c>
    </row>
    <row r="83" spans="1:3" x14ac:dyDescent="0.25">
      <c r="A83" s="11">
        <v>12</v>
      </c>
      <c r="B83" s="6" t="s">
        <v>92</v>
      </c>
      <c r="C83" s="9">
        <v>3.1377700000000002</v>
      </c>
    </row>
    <row r="84" spans="1:3" x14ac:dyDescent="0.25">
      <c r="A84" s="11">
        <v>13</v>
      </c>
      <c r="B84" s="6" t="s">
        <v>94</v>
      </c>
      <c r="C84" s="9">
        <v>2.1121089999999998</v>
      </c>
    </row>
    <row r="85" spans="1:3" x14ac:dyDescent="0.25">
      <c r="A85" s="11">
        <v>14</v>
      </c>
      <c r="B85" s="6" t="s">
        <v>96</v>
      </c>
      <c r="C85" s="9">
        <v>3.3342550000000002</v>
      </c>
    </row>
    <row r="86" spans="1:3" x14ac:dyDescent="0.25">
      <c r="A86" s="11">
        <v>15</v>
      </c>
      <c r="B86" s="6" t="s">
        <v>98</v>
      </c>
      <c r="C86" s="9">
        <v>2.5181800000000001</v>
      </c>
    </row>
    <row r="87" spans="1:3" x14ac:dyDescent="0.25">
      <c r="A87" s="11">
        <v>16</v>
      </c>
      <c r="B87" s="6" t="s">
        <v>100</v>
      </c>
      <c r="C87" s="9">
        <v>2.733695</v>
      </c>
    </row>
    <row r="88" spans="1:3" x14ac:dyDescent="0.25">
      <c r="A88" s="11">
        <v>17</v>
      </c>
      <c r="B88" s="6" t="s">
        <v>102</v>
      </c>
      <c r="C88" s="9">
        <v>6.5345420000000001</v>
      </c>
    </row>
    <row r="89" spans="1:3" x14ac:dyDescent="0.25">
      <c r="A89" s="11">
        <v>18</v>
      </c>
      <c r="B89" s="6" t="s">
        <v>104</v>
      </c>
      <c r="C89" s="9">
        <v>3.2499410000000002</v>
      </c>
    </row>
    <row r="90" spans="1:3" x14ac:dyDescent="0.25">
      <c r="A90" s="11">
        <v>19</v>
      </c>
      <c r="B90" s="6" t="s">
        <v>106</v>
      </c>
      <c r="C90" s="9">
        <v>2.8436949999999999</v>
      </c>
    </row>
    <row r="91" spans="1:3" x14ac:dyDescent="0.25">
      <c r="A91" s="11">
        <v>2</v>
      </c>
      <c r="B91" s="6" t="s">
        <v>72</v>
      </c>
      <c r="C91" s="9">
        <v>4.0705900000000002</v>
      </c>
    </row>
    <row r="92" spans="1:3" x14ac:dyDescent="0.25">
      <c r="A92" s="11">
        <v>20</v>
      </c>
      <c r="B92" s="6" t="s">
        <v>108</v>
      </c>
      <c r="C92" s="9">
        <v>3.4989240000000001</v>
      </c>
    </row>
    <row r="93" spans="1:3" x14ac:dyDescent="0.25">
      <c r="A93" s="11">
        <v>3</v>
      </c>
      <c r="B93" s="6" t="s">
        <v>74</v>
      </c>
      <c r="C93" s="9">
        <v>9.0160199999999993</v>
      </c>
    </row>
    <row r="94" spans="1:3" x14ac:dyDescent="0.25">
      <c r="A94" s="11">
        <v>4</v>
      </c>
      <c r="B94" s="6" t="s">
        <v>76</v>
      </c>
      <c r="C94" s="9">
        <v>2.3609279999999999</v>
      </c>
    </row>
    <row r="95" spans="1:3" x14ac:dyDescent="0.25">
      <c r="A95" s="11">
        <v>5</v>
      </c>
      <c r="B95" s="6" t="s">
        <v>78</v>
      </c>
      <c r="C95" s="9">
        <v>2.1037530000000002</v>
      </c>
    </row>
    <row r="96" spans="1:3" x14ac:dyDescent="0.25">
      <c r="A96" s="11">
        <v>6</v>
      </c>
      <c r="B96" s="6" t="s">
        <v>80</v>
      </c>
      <c r="C96" s="9">
        <v>2.9413990000000001</v>
      </c>
    </row>
    <row r="97" spans="1:3" x14ac:dyDescent="0.25">
      <c r="A97" s="11">
        <v>7</v>
      </c>
      <c r="B97" s="6" t="s">
        <v>82</v>
      </c>
      <c r="C97" s="9">
        <v>2.503768</v>
      </c>
    </row>
    <row r="98" spans="1:3" x14ac:dyDescent="0.25">
      <c r="A98" s="11">
        <v>8</v>
      </c>
      <c r="B98" s="6" t="s">
        <v>84</v>
      </c>
      <c r="C98" s="9">
        <v>3.3583560000000001</v>
      </c>
    </row>
    <row r="99" spans="1:3" x14ac:dyDescent="0.25">
      <c r="A99" s="11">
        <v>9</v>
      </c>
      <c r="B99" s="6" t="s">
        <v>86</v>
      </c>
      <c r="C99" s="9">
        <v>3.1380590000000002</v>
      </c>
    </row>
    <row r="100" spans="1:3" x14ac:dyDescent="0.25">
      <c r="A100" t="s">
        <v>1134</v>
      </c>
    </row>
    <row r="101" spans="1:3" x14ac:dyDescent="0.25">
      <c r="A101" t="s">
        <v>19</v>
      </c>
    </row>
    <row r="102" spans="1:3" x14ac:dyDescent="0.25">
      <c r="A102" t="s">
        <v>1135</v>
      </c>
    </row>
    <row r="103" spans="1:3" x14ac:dyDescent="0.25">
      <c r="A103" t="s">
        <v>1153</v>
      </c>
    </row>
    <row r="107" spans="1:3" x14ac:dyDescent="0.25">
      <c r="C107" s="7" t="str">
        <f>HYPERLINK("#'Indice'!A1", "Ir al Índice")</f>
        <v>Ir al Índice</v>
      </c>
    </row>
    <row r="108" spans="1:3" ht="18" thickBot="1" x14ac:dyDescent="0.35">
      <c r="A108" s="4" t="s">
        <v>1149</v>
      </c>
    </row>
    <row r="109" spans="1:3" ht="16.5" thickTop="1" thickBot="1" x14ac:dyDescent="0.3">
      <c r="A109" s="5" t="s">
        <v>9</v>
      </c>
      <c r="B109" s="5" t="s">
        <v>68</v>
      </c>
      <c r="C109" s="5" t="s">
        <v>1133</v>
      </c>
    </row>
    <row r="110" spans="1:3" ht="15.75" thickTop="1" x14ac:dyDescent="0.25">
      <c r="A110" s="11">
        <v>1</v>
      </c>
      <c r="B110" s="6" t="s">
        <v>70</v>
      </c>
      <c r="C110" s="9">
        <v>4.5068359999999998</v>
      </c>
    </row>
    <row r="111" spans="1:3" x14ac:dyDescent="0.25">
      <c r="A111" s="11">
        <v>10</v>
      </c>
      <c r="B111" s="6" t="s">
        <v>88</v>
      </c>
      <c r="C111" s="9">
        <v>2.752907</v>
      </c>
    </row>
    <row r="112" spans="1:3" x14ac:dyDescent="0.25">
      <c r="A112" s="11">
        <v>11</v>
      </c>
      <c r="B112" s="6" t="s">
        <v>90</v>
      </c>
      <c r="C112" s="9">
        <v>4.6490169999999997</v>
      </c>
    </row>
    <row r="113" spans="1:3" x14ac:dyDescent="0.25">
      <c r="A113" s="11">
        <v>12</v>
      </c>
      <c r="B113" s="6" t="s">
        <v>92</v>
      </c>
      <c r="C113" s="9">
        <v>3.1377700000000002</v>
      </c>
    </row>
    <row r="114" spans="1:3" x14ac:dyDescent="0.25">
      <c r="A114" s="11">
        <v>13</v>
      </c>
      <c r="B114" s="6" t="s">
        <v>94</v>
      </c>
      <c r="C114" s="9">
        <v>2.1121089999999998</v>
      </c>
    </row>
    <row r="115" spans="1:3" x14ac:dyDescent="0.25">
      <c r="A115" s="11">
        <v>14</v>
      </c>
      <c r="B115" s="6" t="s">
        <v>96</v>
      </c>
      <c r="C115" s="9">
        <v>3.3342550000000002</v>
      </c>
    </row>
    <row r="116" spans="1:3" x14ac:dyDescent="0.25">
      <c r="A116" s="11">
        <v>15</v>
      </c>
      <c r="B116" s="6" t="s">
        <v>98</v>
      </c>
      <c r="C116" s="9">
        <v>2.5181800000000001</v>
      </c>
    </row>
    <row r="117" spans="1:3" x14ac:dyDescent="0.25">
      <c r="A117" s="11">
        <v>16</v>
      </c>
      <c r="B117" s="6" t="s">
        <v>100</v>
      </c>
      <c r="C117" s="9">
        <v>2.733695</v>
      </c>
    </row>
    <row r="118" spans="1:3" x14ac:dyDescent="0.25">
      <c r="A118" s="11">
        <v>17</v>
      </c>
      <c r="B118" s="6" t="s">
        <v>102</v>
      </c>
      <c r="C118" s="9">
        <v>6.5345420000000001</v>
      </c>
    </row>
    <row r="119" spans="1:3" x14ac:dyDescent="0.25">
      <c r="A119" s="11">
        <v>18</v>
      </c>
      <c r="B119" s="6" t="s">
        <v>104</v>
      </c>
      <c r="C119" s="9">
        <v>3.2499410000000002</v>
      </c>
    </row>
    <row r="120" spans="1:3" x14ac:dyDescent="0.25">
      <c r="A120" s="11">
        <v>19</v>
      </c>
      <c r="B120" s="6" t="s">
        <v>106</v>
      </c>
      <c r="C120" s="9">
        <v>2.8224290000000001</v>
      </c>
    </row>
    <row r="121" spans="1:3" x14ac:dyDescent="0.25">
      <c r="A121" s="11">
        <v>2</v>
      </c>
      <c r="B121" s="6" t="s">
        <v>72</v>
      </c>
      <c r="C121" s="9">
        <v>4.0691620000000004</v>
      </c>
    </row>
    <row r="122" spans="1:3" x14ac:dyDescent="0.25">
      <c r="A122" s="11">
        <v>3</v>
      </c>
      <c r="B122" s="6" t="s">
        <v>74</v>
      </c>
      <c r="C122" s="9">
        <v>8.9659809999999993</v>
      </c>
    </row>
    <row r="123" spans="1:3" x14ac:dyDescent="0.25">
      <c r="A123" s="11">
        <v>4</v>
      </c>
      <c r="B123" s="6" t="s">
        <v>76</v>
      </c>
      <c r="C123" s="9">
        <v>2.361437</v>
      </c>
    </row>
    <row r="124" spans="1:3" x14ac:dyDescent="0.25">
      <c r="A124" s="11">
        <v>5</v>
      </c>
      <c r="B124" s="6" t="s">
        <v>78</v>
      </c>
      <c r="C124" s="9">
        <v>2.036321</v>
      </c>
    </row>
    <row r="125" spans="1:3" x14ac:dyDescent="0.25">
      <c r="A125" s="11">
        <v>6</v>
      </c>
      <c r="B125" s="6" t="s">
        <v>80</v>
      </c>
      <c r="C125" s="9">
        <v>2.9413990000000001</v>
      </c>
    </row>
    <row r="126" spans="1:3" x14ac:dyDescent="0.25">
      <c r="A126" s="11">
        <v>7</v>
      </c>
      <c r="B126" s="6" t="s">
        <v>82</v>
      </c>
      <c r="C126" s="9">
        <v>2.503768</v>
      </c>
    </row>
    <row r="127" spans="1:3" x14ac:dyDescent="0.25">
      <c r="A127" s="11">
        <v>8</v>
      </c>
      <c r="B127" s="6" t="s">
        <v>84</v>
      </c>
      <c r="C127" s="9">
        <v>3.3583560000000001</v>
      </c>
    </row>
    <row r="128" spans="1:3" x14ac:dyDescent="0.25">
      <c r="A128" s="11">
        <v>9</v>
      </c>
      <c r="B128" s="6" t="s">
        <v>86</v>
      </c>
      <c r="C128" s="9">
        <v>3.1380590000000002</v>
      </c>
    </row>
    <row r="129" spans="1:3" x14ac:dyDescent="0.25">
      <c r="A129" t="s">
        <v>1134</v>
      </c>
    </row>
    <row r="130" spans="1:3" x14ac:dyDescent="0.25">
      <c r="A130" t="s">
        <v>19</v>
      </c>
    </row>
    <row r="131" spans="1:3" x14ac:dyDescent="0.25">
      <c r="A131" t="s">
        <v>1135</v>
      </c>
    </row>
    <row r="132" spans="1:3" x14ac:dyDescent="0.25">
      <c r="A132" t="s">
        <v>1153</v>
      </c>
    </row>
    <row r="136" spans="1:3" x14ac:dyDescent="0.25">
      <c r="C136" s="7" t="str">
        <f>HYPERLINK("#'Indice'!A1", "Ir al Índice")</f>
        <v>Ir al Índice</v>
      </c>
    </row>
    <row r="137" spans="1:3" ht="18" thickBot="1" x14ac:dyDescent="0.35">
      <c r="A137" s="4" t="s">
        <v>1150</v>
      </c>
    </row>
    <row r="138" spans="1:3" ht="16.5" thickTop="1" thickBot="1" x14ac:dyDescent="0.3">
      <c r="A138" s="5" t="s">
        <v>9</v>
      </c>
      <c r="B138" s="5" t="s">
        <v>111</v>
      </c>
      <c r="C138" s="5" t="s">
        <v>1133</v>
      </c>
    </row>
    <row r="139" spans="1:3" ht="15.75" thickTop="1" x14ac:dyDescent="0.25">
      <c r="A139" s="11">
        <v>100</v>
      </c>
      <c r="B139" s="6" t="s">
        <v>247</v>
      </c>
      <c r="C139" s="9">
        <v>2.7690299999999999</v>
      </c>
    </row>
    <row r="140" spans="1:3" x14ac:dyDescent="0.25">
      <c r="A140" s="11">
        <v>101</v>
      </c>
      <c r="B140" s="6" t="s">
        <v>249</v>
      </c>
      <c r="C140" s="9">
        <v>2.3925610000000002</v>
      </c>
    </row>
    <row r="141" spans="1:3" x14ac:dyDescent="0.25">
      <c r="A141" s="11">
        <v>102</v>
      </c>
      <c r="B141" s="6" t="s">
        <v>251</v>
      </c>
      <c r="C141" s="9">
        <v>3.7347510000000002</v>
      </c>
    </row>
    <row r="142" spans="1:3" x14ac:dyDescent="0.25">
      <c r="A142" s="11">
        <v>107</v>
      </c>
      <c r="B142" s="6" t="s">
        <v>253</v>
      </c>
      <c r="C142" s="9">
        <v>1.7661340000000001</v>
      </c>
    </row>
    <row r="143" spans="1:3" x14ac:dyDescent="0.25">
      <c r="A143" s="11">
        <v>109</v>
      </c>
      <c r="B143" s="6" t="s">
        <v>255</v>
      </c>
      <c r="C143" s="9">
        <v>1.7656579999999999</v>
      </c>
    </row>
    <row r="144" spans="1:3" x14ac:dyDescent="0.25">
      <c r="A144" s="11">
        <v>11</v>
      </c>
      <c r="B144" s="6" t="s">
        <v>113</v>
      </c>
      <c r="C144" s="9">
        <v>4.6311609999999996</v>
      </c>
    </row>
    <row r="145" spans="1:3" x14ac:dyDescent="0.25">
      <c r="A145" s="11">
        <v>110</v>
      </c>
      <c r="B145" s="6" t="s">
        <v>257</v>
      </c>
      <c r="C145" s="9">
        <v>1.6461440000000001</v>
      </c>
    </row>
    <row r="146" spans="1:3" x14ac:dyDescent="0.25">
      <c r="A146" s="11">
        <v>112</v>
      </c>
      <c r="B146" s="6" t="s">
        <v>259</v>
      </c>
      <c r="C146" s="9">
        <v>1.574281</v>
      </c>
    </row>
    <row r="147" spans="1:3" x14ac:dyDescent="0.25">
      <c r="A147" s="11">
        <v>114</v>
      </c>
      <c r="B147" s="6" t="s">
        <v>261</v>
      </c>
      <c r="C147" s="9">
        <v>1.6793659999999999</v>
      </c>
    </row>
    <row r="148" spans="1:3" x14ac:dyDescent="0.25">
      <c r="A148" s="11">
        <v>116</v>
      </c>
      <c r="B148" s="6" t="s">
        <v>263</v>
      </c>
      <c r="C148" s="9">
        <v>1.7718480000000001</v>
      </c>
    </row>
    <row r="149" spans="1:3" x14ac:dyDescent="0.25">
      <c r="A149" s="11">
        <v>12</v>
      </c>
      <c r="B149" s="6" t="s">
        <v>114</v>
      </c>
      <c r="C149" s="9">
        <v>2.613086</v>
      </c>
    </row>
    <row r="150" spans="1:3" x14ac:dyDescent="0.25">
      <c r="A150" s="11">
        <v>13</v>
      </c>
      <c r="B150" s="6" t="s">
        <v>115</v>
      </c>
      <c r="C150" s="9">
        <v>1.8665080000000001</v>
      </c>
    </row>
    <row r="151" spans="1:3" x14ac:dyDescent="0.25">
      <c r="A151" s="11">
        <v>14</v>
      </c>
      <c r="B151" s="6" t="s">
        <v>116</v>
      </c>
      <c r="C151" s="9">
        <v>2.8230599999999999</v>
      </c>
    </row>
    <row r="152" spans="1:3" x14ac:dyDescent="0.25">
      <c r="A152" s="11">
        <v>18</v>
      </c>
      <c r="B152" s="6" t="s">
        <v>117</v>
      </c>
      <c r="C152" s="9">
        <v>2.4007489999999998</v>
      </c>
    </row>
    <row r="153" spans="1:3" x14ac:dyDescent="0.25">
      <c r="A153" s="11">
        <v>19</v>
      </c>
      <c r="B153" s="6" t="s">
        <v>118</v>
      </c>
      <c r="C153" s="9">
        <v>2.5123160000000002</v>
      </c>
    </row>
    <row r="154" spans="1:3" x14ac:dyDescent="0.25">
      <c r="A154" s="11">
        <v>20</v>
      </c>
      <c r="B154" s="6" t="s">
        <v>119</v>
      </c>
      <c r="C154" s="9">
        <v>1.8109690000000001</v>
      </c>
    </row>
    <row r="155" spans="1:3" x14ac:dyDescent="0.25">
      <c r="A155" s="11">
        <v>21</v>
      </c>
      <c r="B155" s="6" t="s">
        <v>121</v>
      </c>
      <c r="C155" s="9">
        <v>2.7685569999999999</v>
      </c>
    </row>
    <row r="156" spans="1:3" x14ac:dyDescent="0.25">
      <c r="A156" s="11">
        <v>23</v>
      </c>
      <c r="B156" s="6" t="s">
        <v>123</v>
      </c>
      <c r="C156" s="9">
        <v>2.353653</v>
      </c>
    </row>
    <row r="157" spans="1:3" x14ac:dyDescent="0.25">
      <c r="A157" s="11">
        <v>24</v>
      </c>
      <c r="B157" s="6" t="s">
        <v>125</v>
      </c>
      <c r="C157" s="9">
        <v>2.5334439999999998</v>
      </c>
    </row>
    <row r="158" spans="1:3" x14ac:dyDescent="0.25">
      <c r="A158" s="11">
        <v>25</v>
      </c>
      <c r="B158" s="6" t="s">
        <v>127</v>
      </c>
      <c r="C158" s="9">
        <v>2.012664</v>
      </c>
    </row>
    <row r="159" spans="1:3" x14ac:dyDescent="0.25">
      <c r="A159" s="11">
        <v>26</v>
      </c>
      <c r="B159" s="6" t="s">
        <v>129</v>
      </c>
      <c r="C159" s="9">
        <v>2.8686470000000002</v>
      </c>
    </row>
    <row r="160" spans="1:3" x14ac:dyDescent="0.25">
      <c r="A160" s="11">
        <v>27</v>
      </c>
      <c r="B160" s="6" t="s">
        <v>131</v>
      </c>
      <c r="C160" s="9">
        <v>2.1720449999999998</v>
      </c>
    </row>
    <row r="161" spans="1:3" x14ac:dyDescent="0.25">
      <c r="A161" s="11">
        <v>28</v>
      </c>
      <c r="B161" s="6" t="s">
        <v>133</v>
      </c>
      <c r="C161" s="9">
        <v>2.2038880000000001</v>
      </c>
    </row>
    <row r="162" spans="1:3" x14ac:dyDescent="0.25">
      <c r="A162" s="11">
        <v>29</v>
      </c>
      <c r="B162" s="6" t="s">
        <v>135</v>
      </c>
      <c r="C162" s="9">
        <v>2.3207620000000002</v>
      </c>
    </row>
    <row r="163" spans="1:3" x14ac:dyDescent="0.25">
      <c r="A163" s="11">
        <v>30</v>
      </c>
      <c r="B163" s="6" t="s">
        <v>137</v>
      </c>
      <c r="C163" s="9">
        <v>2.4497360000000001</v>
      </c>
    </row>
    <row r="164" spans="1:3" x14ac:dyDescent="0.25">
      <c r="A164" s="11">
        <v>32</v>
      </c>
      <c r="B164" s="6" t="s">
        <v>139</v>
      </c>
      <c r="C164" s="9">
        <v>2.1615820000000001</v>
      </c>
    </row>
    <row r="165" spans="1:3" x14ac:dyDescent="0.25">
      <c r="A165" s="11">
        <v>33</v>
      </c>
      <c r="B165" s="6" t="s">
        <v>141</v>
      </c>
      <c r="C165" s="9">
        <v>2.4935079999999998</v>
      </c>
    </row>
    <row r="166" spans="1:3" x14ac:dyDescent="0.25">
      <c r="A166" s="11">
        <v>34</v>
      </c>
      <c r="B166" s="6" t="s">
        <v>143</v>
      </c>
      <c r="C166" s="9">
        <v>2.1870660000000002</v>
      </c>
    </row>
    <row r="167" spans="1:3" x14ac:dyDescent="0.25">
      <c r="A167" s="11">
        <v>35</v>
      </c>
      <c r="B167" s="6" t="s">
        <v>145</v>
      </c>
      <c r="C167" s="9">
        <v>3.2172589999999999</v>
      </c>
    </row>
    <row r="168" spans="1:3" x14ac:dyDescent="0.25">
      <c r="A168" s="11">
        <v>36</v>
      </c>
      <c r="B168" s="6" t="s">
        <v>147</v>
      </c>
      <c r="C168" s="9">
        <v>2.7000899999999999</v>
      </c>
    </row>
    <row r="169" spans="1:3" x14ac:dyDescent="0.25">
      <c r="A169" s="11">
        <v>37</v>
      </c>
      <c r="B169" s="6" t="s">
        <v>149</v>
      </c>
      <c r="C169" s="9">
        <v>3.3387009999999999</v>
      </c>
    </row>
    <row r="170" spans="1:3" x14ac:dyDescent="0.25">
      <c r="A170" s="11">
        <v>38</v>
      </c>
      <c r="B170" s="6" t="s">
        <v>151</v>
      </c>
      <c r="C170" s="9">
        <v>2.284697</v>
      </c>
    </row>
    <row r="171" spans="1:3" x14ac:dyDescent="0.25">
      <c r="A171" s="11">
        <v>39</v>
      </c>
      <c r="B171" s="6" t="s">
        <v>153</v>
      </c>
      <c r="C171" s="9">
        <v>3.8077800000000002</v>
      </c>
    </row>
    <row r="172" spans="1:3" x14ac:dyDescent="0.25">
      <c r="A172" s="11">
        <v>40</v>
      </c>
      <c r="B172" s="6" t="s">
        <v>155</v>
      </c>
      <c r="C172" s="9">
        <v>3.378425</v>
      </c>
    </row>
    <row r="173" spans="1:3" x14ac:dyDescent="0.25">
      <c r="A173" s="11">
        <v>41</v>
      </c>
      <c r="B173" s="6" t="s">
        <v>157</v>
      </c>
      <c r="C173" s="9">
        <v>2.0002270000000002</v>
      </c>
    </row>
    <row r="174" spans="1:3" x14ac:dyDescent="0.25">
      <c r="A174" s="11">
        <v>42</v>
      </c>
      <c r="B174" s="6" t="s">
        <v>159</v>
      </c>
      <c r="C174" s="9">
        <v>2.7368450000000002</v>
      </c>
    </row>
    <row r="175" spans="1:3" x14ac:dyDescent="0.25">
      <c r="A175" s="11">
        <v>43</v>
      </c>
      <c r="B175" s="6" t="s">
        <v>161</v>
      </c>
      <c r="C175" s="9">
        <v>2.372064</v>
      </c>
    </row>
    <row r="176" spans="1:3" x14ac:dyDescent="0.25">
      <c r="A176" s="11">
        <v>44</v>
      </c>
      <c r="B176" s="6" t="s">
        <v>163</v>
      </c>
      <c r="C176" s="9">
        <v>2.324487</v>
      </c>
    </row>
    <row r="177" spans="1:3" x14ac:dyDescent="0.25">
      <c r="A177" s="11">
        <v>45</v>
      </c>
      <c r="B177" s="6" t="s">
        <v>165</v>
      </c>
      <c r="C177" s="9">
        <v>2.2027580000000002</v>
      </c>
    </row>
    <row r="178" spans="1:3" x14ac:dyDescent="0.25">
      <c r="A178" s="11">
        <v>47</v>
      </c>
      <c r="B178" s="6" t="s">
        <v>167</v>
      </c>
      <c r="C178" s="9">
        <v>1.9668840000000001</v>
      </c>
    </row>
    <row r="179" spans="1:3" x14ac:dyDescent="0.25">
      <c r="A179" s="11">
        <v>48</v>
      </c>
      <c r="B179" s="6" t="s">
        <v>169</v>
      </c>
      <c r="C179" s="9">
        <v>2.5406460000000002</v>
      </c>
    </row>
    <row r="180" spans="1:3" x14ac:dyDescent="0.25">
      <c r="A180" s="11">
        <v>49</v>
      </c>
      <c r="B180" s="6" t="s">
        <v>171</v>
      </c>
      <c r="C180" s="9">
        <v>2.8033519999999998</v>
      </c>
    </row>
    <row r="181" spans="1:3" x14ac:dyDescent="0.25">
      <c r="A181" s="11">
        <v>50</v>
      </c>
      <c r="B181" s="6" t="s">
        <v>173</v>
      </c>
      <c r="C181" s="9">
        <v>1.9839929999999999</v>
      </c>
    </row>
    <row r="182" spans="1:3" x14ac:dyDescent="0.25">
      <c r="A182" s="11">
        <v>51</v>
      </c>
      <c r="B182" s="6" t="s">
        <v>175</v>
      </c>
      <c r="C182" s="9">
        <v>2.189781</v>
      </c>
    </row>
    <row r="183" spans="1:3" x14ac:dyDescent="0.25">
      <c r="A183" s="11">
        <v>52</v>
      </c>
      <c r="B183" s="6" t="s">
        <v>177</v>
      </c>
      <c r="C183" s="9">
        <v>2.673162</v>
      </c>
    </row>
    <row r="184" spans="1:3" x14ac:dyDescent="0.25">
      <c r="A184" s="11">
        <v>53</v>
      </c>
      <c r="B184" s="6" t="s">
        <v>179</v>
      </c>
      <c r="C184" s="9">
        <v>2.8011110000000001</v>
      </c>
    </row>
    <row r="185" spans="1:3" x14ac:dyDescent="0.25">
      <c r="A185" s="11">
        <v>54</v>
      </c>
      <c r="B185" s="6" t="s">
        <v>181</v>
      </c>
      <c r="C185" s="9">
        <v>2.6222210000000001</v>
      </c>
    </row>
    <row r="186" spans="1:3" x14ac:dyDescent="0.25">
      <c r="A186" s="11">
        <v>55</v>
      </c>
      <c r="B186" s="6" t="s">
        <v>183</v>
      </c>
      <c r="C186" s="9">
        <v>2.277898</v>
      </c>
    </row>
    <row r="187" spans="1:3" x14ac:dyDescent="0.25">
      <c r="A187" s="11">
        <v>57</v>
      </c>
      <c r="B187" s="6" t="s">
        <v>185</v>
      </c>
      <c r="C187" s="9">
        <v>2.1421929999999998</v>
      </c>
    </row>
    <row r="188" spans="1:3" x14ac:dyDescent="0.25">
      <c r="A188" s="11">
        <v>58</v>
      </c>
      <c r="B188" s="6" t="s">
        <v>187</v>
      </c>
      <c r="C188" s="9">
        <v>1.892838</v>
      </c>
    </row>
    <row r="189" spans="1:3" x14ac:dyDescent="0.25">
      <c r="A189" s="11">
        <v>62</v>
      </c>
      <c r="B189" s="6" t="s">
        <v>189</v>
      </c>
      <c r="C189" s="9">
        <v>2.4792519999999998</v>
      </c>
    </row>
    <row r="190" spans="1:3" x14ac:dyDescent="0.25">
      <c r="A190" s="11">
        <v>65</v>
      </c>
      <c r="B190" s="6" t="s">
        <v>191</v>
      </c>
      <c r="C190" s="9">
        <v>2.3483299999999998</v>
      </c>
    </row>
    <row r="191" spans="1:3" x14ac:dyDescent="0.25">
      <c r="A191" s="11">
        <v>66</v>
      </c>
      <c r="B191" s="6" t="s">
        <v>193</v>
      </c>
      <c r="C191" s="9">
        <v>1.9658899999999999</v>
      </c>
    </row>
    <row r="192" spans="1:3" x14ac:dyDescent="0.25">
      <c r="A192" s="11">
        <v>67</v>
      </c>
      <c r="B192" s="6" t="s">
        <v>195</v>
      </c>
      <c r="C192" s="9">
        <v>2.308557</v>
      </c>
    </row>
    <row r="193" spans="1:3" x14ac:dyDescent="0.25">
      <c r="A193" s="11">
        <v>69</v>
      </c>
      <c r="B193" s="6" t="s">
        <v>197</v>
      </c>
      <c r="C193" s="9">
        <v>2.6162899999999998</v>
      </c>
    </row>
    <row r="194" spans="1:3" x14ac:dyDescent="0.25">
      <c r="A194" s="11">
        <v>70</v>
      </c>
      <c r="B194" s="6" t="s">
        <v>199</v>
      </c>
      <c r="C194" s="9">
        <v>1.8921790000000001</v>
      </c>
    </row>
    <row r="195" spans="1:3" x14ac:dyDescent="0.25">
      <c r="A195" s="11">
        <v>71</v>
      </c>
      <c r="B195" s="6" t="s">
        <v>201</v>
      </c>
      <c r="C195" s="9">
        <v>2.1113529999999998</v>
      </c>
    </row>
    <row r="196" spans="1:3" x14ac:dyDescent="0.25">
      <c r="A196" s="11">
        <v>72</v>
      </c>
      <c r="B196" s="6" t="s">
        <v>203</v>
      </c>
      <c r="C196" s="9">
        <v>1.920871</v>
      </c>
    </row>
    <row r="197" spans="1:3" x14ac:dyDescent="0.25">
      <c r="A197" s="11">
        <v>73</v>
      </c>
      <c r="B197" s="6" t="s">
        <v>205</v>
      </c>
      <c r="C197" s="9">
        <v>2.56012</v>
      </c>
    </row>
    <row r="198" spans="1:3" x14ac:dyDescent="0.25">
      <c r="A198" s="11">
        <v>74</v>
      </c>
      <c r="B198" s="6" t="s">
        <v>207</v>
      </c>
      <c r="C198" s="9">
        <v>1.9974689999999999</v>
      </c>
    </row>
    <row r="199" spans="1:3" x14ac:dyDescent="0.25">
      <c r="A199" s="11">
        <v>75</v>
      </c>
      <c r="B199" s="6" t="s">
        <v>209</v>
      </c>
      <c r="C199" s="9">
        <v>2.3993850000000001</v>
      </c>
    </row>
    <row r="200" spans="1:3" x14ac:dyDescent="0.25">
      <c r="A200" s="11">
        <v>76</v>
      </c>
      <c r="B200" s="6" t="s">
        <v>211</v>
      </c>
      <c r="C200" s="9">
        <v>1.847348</v>
      </c>
    </row>
    <row r="201" spans="1:3" x14ac:dyDescent="0.25">
      <c r="A201" s="11">
        <v>77</v>
      </c>
      <c r="B201" s="6" t="s">
        <v>213</v>
      </c>
      <c r="C201" s="9">
        <v>1.4807239999999999</v>
      </c>
    </row>
    <row r="202" spans="1:3" x14ac:dyDescent="0.25">
      <c r="A202" s="11">
        <v>78</v>
      </c>
      <c r="B202" s="6" t="s">
        <v>215</v>
      </c>
      <c r="C202" s="9">
        <v>1.8147310000000001</v>
      </c>
    </row>
    <row r="203" spans="1:3" x14ac:dyDescent="0.25">
      <c r="A203" s="11">
        <v>79</v>
      </c>
      <c r="B203" s="6" t="s">
        <v>217</v>
      </c>
      <c r="C203" s="9">
        <v>2.7888609999999998</v>
      </c>
    </row>
    <row r="204" spans="1:3" x14ac:dyDescent="0.25">
      <c r="A204" s="11">
        <v>80</v>
      </c>
      <c r="B204" s="6" t="s">
        <v>219</v>
      </c>
      <c r="C204" s="9">
        <v>2.429907</v>
      </c>
    </row>
    <row r="205" spans="1:3" x14ac:dyDescent="0.25">
      <c r="A205" s="11">
        <v>802</v>
      </c>
      <c r="B205" s="6" t="s">
        <v>265</v>
      </c>
      <c r="C205" s="9">
        <v>3.8374350000000002</v>
      </c>
    </row>
    <row r="206" spans="1:3" x14ac:dyDescent="0.25">
      <c r="A206" s="11">
        <v>803</v>
      </c>
      <c r="B206" s="6" t="s">
        <v>267</v>
      </c>
      <c r="C206" s="9">
        <v>1.7000519999999999</v>
      </c>
    </row>
    <row r="207" spans="1:3" x14ac:dyDescent="0.25">
      <c r="A207" s="11">
        <v>804</v>
      </c>
      <c r="B207" s="6" t="s">
        <v>269</v>
      </c>
      <c r="C207" s="9">
        <v>2.4497879999999999</v>
      </c>
    </row>
    <row r="208" spans="1:3" x14ac:dyDescent="0.25">
      <c r="A208" s="11">
        <v>806</v>
      </c>
      <c r="B208" s="6" t="s">
        <v>271</v>
      </c>
      <c r="C208" s="9">
        <v>3.0525220000000002</v>
      </c>
    </row>
    <row r="209" spans="1:3" x14ac:dyDescent="0.25">
      <c r="A209" s="11">
        <v>807</v>
      </c>
      <c r="B209" s="6" t="s">
        <v>273</v>
      </c>
      <c r="C209" s="9">
        <v>3.2215240000000001</v>
      </c>
    </row>
    <row r="210" spans="1:3" x14ac:dyDescent="0.25">
      <c r="A210" s="11">
        <v>808</v>
      </c>
      <c r="B210" s="6" t="s">
        <v>275</v>
      </c>
      <c r="C210" s="9">
        <v>1.697781</v>
      </c>
    </row>
    <row r="211" spans="1:3" x14ac:dyDescent="0.25">
      <c r="A211" s="11">
        <v>809</v>
      </c>
      <c r="B211" s="6" t="s">
        <v>277</v>
      </c>
      <c r="C211" s="9">
        <v>3.021712</v>
      </c>
    </row>
    <row r="212" spans="1:3" x14ac:dyDescent="0.25">
      <c r="A212" s="11">
        <v>81</v>
      </c>
      <c r="B212" s="6" t="s">
        <v>221</v>
      </c>
      <c r="C212" s="9">
        <v>1.996556</v>
      </c>
    </row>
    <row r="213" spans="1:3" x14ac:dyDescent="0.25">
      <c r="A213" s="11">
        <v>810</v>
      </c>
      <c r="B213" s="6" t="s">
        <v>279</v>
      </c>
      <c r="C213" s="9">
        <v>2.5292789999999998</v>
      </c>
    </row>
    <row r="214" spans="1:3" x14ac:dyDescent="0.25">
      <c r="A214" s="11">
        <v>811</v>
      </c>
      <c r="B214" s="6" t="s">
        <v>281</v>
      </c>
      <c r="C214" s="9">
        <v>1.7650749999999999</v>
      </c>
    </row>
    <row r="215" spans="1:3" x14ac:dyDescent="0.25">
      <c r="A215" s="11">
        <v>812</v>
      </c>
      <c r="B215" s="6" t="s">
        <v>283</v>
      </c>
      <c r="C215" s="9">
        <v>1.861362</v>
      </c>
    </row>
    <row r="216" spans="1:3" x14ac:dyDescent="0.25">
      <c r="A216" s="11">
        <v>813</v>
      </c>
      <c r="B216" s="6" t="s">
        <v>285</v>
      </c>
      <c r="C216" s="9">
        <v>2.2816830000000001</v>
      </c>
    </row>
    <row r="217" spans="1:3" x14ac:dyDescent="0.25">
      <c r="A217" s="11">
        <v>814</v>
      </c>
      <c r="B217" s="6" t="s">
        <v>287</v>
      </c>
      <c r="C217" s="9">
        <v>4.2319000000000004</v>
      </c>
    </row>
    <row r="218" spans="1:3" x14ac:dyDescent="0.25">
      <c r="A218" s="11">
        <v>815</v>
      </c>
      <c r="B218" s="6" t="s">
        <v>289</v>
      </c>
      <c r="C218" s="9">
        <v>2.502961</v>
      </c>
    </row>
    <row r="219" spans="1:3" x14ac:dyDescent="0.25">
      <c r="A219" s="11">
        <v>816</v>
      </c>
      <c r="B219" s="6" t="s">
        <v>291</v>
      </c>
      <c r="C219" s="9">
        <v>2.8446639999999999</v>
      </c>
    </row>
    <row r="220" spans="1:3" x14ac:dyDescent="0.25">
      <c r="A220" s="11">
        <v>817</v>
      </c>
      <c r="B220" s="6" t="s">
        <v>293</v>
      </c>
      <c r="C220" s="9">
        <v>2.6939950000000001</v>
      </c>
    </row>
    <row r="221" spans="1:3" x14ac:dyDescent="0.25">
      <c r="A221" s="11">
        <v>82</v>
      </c>
      <c r="B221" s="6" t="s">
        <v>223</v>
      </c>
      <c r="C221" s="9">
        <v>2.343137</v>
      </c>
    </row>
    <row r="222" spans="1:3" x14ac:dyDescent="0.25">
      <c r="A222" s="11">
        <v>83</v>
      </c>
      <c r="B222" s="6" t="s">
        <v>225</v>
      </c>
      <c r="C222" s="9">
        <v>2.2723650000000002</v>
      </c>
    </row>
    <row r="223" spans="1:3" x14ac:dyDescent="0.25">
      <c r="A223" s="11">
        <v>84</v>
      </c>
      <c r="B223" s="6" t="s">
        <v>227</v>
      </c>
      <c r="C223" s="9">
        <v>2.3517169999999998</v>
      </c>
    </row>
    <row r="224" spans="1:3" x14ac:dyDescent="0.25">
      <c r="A224" s="11">
        <v>85</v>
      </c>
      <c r="B224" s="6" t="s">
        <v>229</v>
      </c>
      <c r="C224" s="9">
        <v>3.1002299999999998</v>
      </c>
    </row>
    <row r="225" spans="1:3" x14ac:dyDescent="0.25">
      <c r="A225" s="11">
        <v>86</v>
      </c>
      <c r="B225" s="6" t="s">
        <v>231</v>
      </c>
      <c r="C225" s="9">
        <v>2.1921729999999999</v>
      </c>
    </row>
    <row r="226" spans="1:3" x14ac:dyDescent="0.25">
      <c r="A226" s="11">
        <v>87</v>
      </c>
      <c r="B226" s="6" t="s">
        <v>233</v>
      </c>
      <c r="C226" s="9">
        <v>1.8095220000000001</v>
      </c>
    </row>
    <row r="227" spans="1:3" x14ac:dyDescent="0.25">
      <c r="A227" s="11">
        <v>89</v>
      </c>
      <c r="B227" s="6" t="s">
        <v>235</v>
      </c>
      <c r="C227" s="9">
        <v>2.9813489999999998</v>
      </c>
    </row>
    <row r="228" spans="1:3" x14ac:dyDescent="0.25">
      <c r="A228" s="11">
        <v>9</v>
      </c>
      <c r="B228" s="6" t="s">
        <v>112</v>
      </c>
      <c r="C228" s="9">
        <v>2.7290990000000002</v>
      </c>
    </row>
    <row r="229" spans="1:3" x14ac:dyDescent="0.25">
      <c r="A229" s="11">
        <v>92</v>
      </c>
      <c r="B229" s="6" t="s">
        <v>237</v>
      </c>
      <c r="C229" s="9">
        <v>6.737641</v>
      </c>
    </row>
    <row r="230" spans="1:3" x14ac:dyDescent="0.25">
      <c r="A230" s="11">
        <v>94</v>
      </c>
      <c r="B230" s="6" t="s">
        <v>239</v>
      </c>
      <c r="C230" s="9">
        <v>6.5345420000000001</v>
      </c>
    </row>
    <row r="231" spans="1:3" x14ac:dyDescent="0.25">
      <c r="A231" s="11">
        <v>95</v>
      </c>
      <c r="B231" s="6" t="s">
        <v>241</v>
      </c>
      <c r="C231" s="9">
        <v>3.7561900000000001</v>
      </c>
    </row>
    <row r="232" spans="1:3" x14ac:dyDescent="0.25">
      <c r="A232" s="11">
        <v>96</v>
      </c>
      <c r="B232" s="6" t="s">
        <v>243</v>
      </c>
      <c r="C232" s="9">
        <v>4.0074610000000002</v>
      </c>
    </row>
    <row r="233" spans="1:3" x14ac:dyDescent="0.25">
      <c r="A233" s="11">
        <v>98</v>
      </c>
      <c r="B233" s="6" t="s">
        <v>245</v>
      </c>
      <c r="C233" s="9">
        <v>2.8756240000000002</v>
      </c>
    </row>
    <row r="234" spans="1:3" x14ac:dyDescent="0.25">
      <c r="A234" t="s">
        <v>1134</v>
      </c>
    </row>
    <row r="235" spans="1:3" x14ac:dyDescent="0.25">
      <c r="A235" t="s">
        <v>19</v>
      </c>
    </row>
    <row r="236" spans="1:3" x14ac:dyDescent="0.25">
      <c r="A236" t="s">
        <v>1135</v>
      </c>
    </row>
    <row r="237" spans="1:3" x14ac:dyDescent="0.25">
      <c r="A237" t="s">
        <v>1153</v>
      </c>
    </row>
    <row r="241" spans="1:3" x14ac:dyDescent="0.25">
      <c r="C241" s="7" t="str">
        <f>HYPERLINK("#'Indice'!A1", "Ir al Índice")</f>
        <v>Ir al Índice</v>
      </c>
    </row>
    <row r="242" spans="1:3" ht="18" thickBot="1" x14ac:dyDescent="0.35">
      <c r="A242" s="4" t="s">
        <v>1151</v>
      </c>
    </row>
    <row r="243" spans="1:3" ht="16.5" thickTop="1" thickBot="1" x14ac:dyDescent="0.3">
      <c r="A243" s="5" t="s">
        <v>9</v>
      </c>
      <c r="B243" s="5" t="s">
        <v>68</v>
      </c>
      <c r="C243" s="5" t="s">
        <v>1133</v>
      </c>
    </row>
    <row r="244" spans="1:3" ht="15.75" thickTop="1" x14ac:dyDescent="0.25">
      <c r="A244" s="11">
        <v>1</v>
      </c>
      <c r="B244" s="6" t="s">
        <v>70</v>
      </c>
      <c r="C244" s="9">
        <v>6.8055649999999996</v>
      </c>
    </row>
    <row r="245" spans="1:3" x14ac:dyDescent="0.25">
      <c r="A245" s="11">
        <v>11</v>
      </c>
      <c r="B245" s="6" t="s">
        <v>90</v>
      </c>
      <c r="C245" s="9">
        <v>6.848147</v>
      </c>
    </row>
    <row r="246" spans="1:3" x14ac:dyDescent="0.25">
      <c r="A246" s="11">
        <v>19</v>
      </c>
      <c r="B246" s="6" t="s">
        <v>106</v>
      </c>
      <c r="C246" s="9">
        <v>2.229257</v>
      </c>
    </row>
    <row r="247" spans="1:3" x14ac:dyDescent="0.25">
      <c r="A247" s="11">
        <v>2</v>
      </c>
      <c r="B247" s="6" t="s">
        <v>72</v>
      </c>
      <c r="C247" s="9">
        <v>11.72495</v>
      </c>
    </row>
    <row r="248" spans="1:3" x14ac:dyDescent="0.25">
      <c r="A248" s="11">
        <v>20</v>
      </c>
      <c r="B248" s="6" t="s">
        <v>108</v>
      </c>
      <c r="C248" s="9">
        <v>3.4989240000000001</v>
      </c>
    </row>
    <row r="249" spans="1:3" x14ac:dyDescent="0.25">
      <c r="A249" s="11">
        <v>3</v>
      </c>
      <c r="B249" s="6" t="s">
        <v>74</v>
      </c>
      <c r="C249" s="9">
        <v>2.5491619999999999</v>
      </c>
    </row>
    <row r="250" spans="1:3" x14ac:dyDescent="0.25">
      <c r="A250" s="11">
        <v>4</v>
      </c>
      <c r="B250" s="6" t="s">
        <v>76</v>
      </c>
      <c r="C250" s="9">
        <v>1.95234</v>
      </c>
    </row>
    <row r="251" spans="1:3" x14ac:dyDescent="0.25">
      <c r="A251" s="11">
        <v>5</v>
      </c>
      <c r="B251" s="6" t="s">
        <v>78</v>
      </c>
      <c r="C251" s="9">
        <v>2.8829440000000002</v>
      </c>
    </row>
    <row r="252" spans="1:3" x14ac:dyDescent="0.25">
      <c r="A252" t="s">
        <v>1134</v>
      </c>
    </row>
    <row r="253" spans="1:3" x14ac:dyDescent="0.25">
      <c r="A253" t="s">
        <v>19</v>
      </c>
    </row>
    <row r="254" spans="1:3" x14ac:dyDescent="0.25">
      <c r="A254" t="s">
        <v>1135</v>
      </c>
    </row>
    <row r="255" spans="1:3" x14ac:dyDescent="0.25">
      <c r="A255" t="s">
        <v>1153</v>
      </c>
    </row>
    <row r="259" spans="1:3" x14ac:dyDescent="0.25">
      <c r="C259" s="7" t="str">
        <f>HYPERLINK("#'Indice'!A1", "Ir al Índice")</f>
        <v>Ir al Índice</v>
      </c>
    </row>
    <row r="260" spans="1:3" ht="18" thickBot="1" x14ac:dyDescent="0.35">
      <c r="A260" s="4" t="s">
        <v>1152</v>
      </c>
    </row>
    <row r="261" spans="1:3" ht="16.5" thickTop="1" thickBot="1" x14ac:dyDescent="0.3">
      <c r="A261" s="5" t="s">
        <v>9</v>
      </c>
      <c r="B261" s="5" t="s">
        <v>10</v>
      </c>
      <c r="C261" s="5" t="s">
        <v>1133</v>
      </c>
    </row>
    <row r="262" spans="1:3" ht="15.75" thickTop="1" x14ac:dyDescent="0.25">
      <c r="A262" s="11">
        <v>11001</v>
      </c>
      <c r="B262" s="6" t="s">
        <v>14</v>
      </c>
      <c r="C262" s="9">
        <v>5.9294219999999997</v>
      </c>
    </row>
    <row r="263" spans="1:3" x14ac:dyDescent="0.25">
      <c r="A263" s="11">
        <v>25175</v>
      </c>
      <c r="B263" s="6" t="s">
        <v>25</v>
      </c>
      <c r="C263" s="9">
        <v>3.0952860000000002</v>
      </c>
    </row>
    <row r="264" spans="1:3" x14ac:dyDescent="0.25">
      <c r="A264" s="11">
        <v>25214</v>
      </c>
      <c r="B264" s="6" t="s">
        <v>27</v>
      </c>
      <c r="C264" s="9">
        <v>4.6841030000000003</v>
      </c>
    </row>
    <row r="265" spans="1:3" x14ac:dyDescent="0.25">
      <c r="A265" s="11">
        <v>25286</v>
      </c>
      <c r="B265" s="6" t="s">
        <v>29</v>
      </c>
      <c r="C265" s="9">
        <v>1.688188</v>
      </c>
    </row>
    <row r="266" spans="1:3" x14ac:dyDescent="0.25">
      <c r="A266" s="11">
        <v>25377</v>
      </c>
      <c r="B266" s="6" t="s">
        <v>31</v>
      </c>
      <c r="C266" s="9">
        <v>3.0447959999999998</v>
      </c>
    </row>
    <row r="267" spans="1:3" x14ac:dyDescent="0.25">
      <c r="A267" s="11">
        <v>25473</v>
      </c>
      <c r="B267" s="6" t="s">
        <v>33</v>
      </c>
      <c r="C267" s="9">
        <v>5.3015049999999997</v>
      </c>
    </row>
    <row r="268" spans="1:3" x14ac:dyDescent="0.25">
      <c r="A268" s="11">
        <v>25754</v>
      </c>
      <c r="B268" s="6" t="s">
        <v>35</v>
      </c>
      <c r="C268" s="9">
        <v>1.3716250000000001</v>
      </c>
    </row>
    <row r="269" spans="1:3" x14ac:dyDescent="0.25">
      <c r="A269" s="11">
        <v>25758</v>
      </c>
      <c r="B269" s="6" t="s">
        <v>37</v>
      </c>
      <c r="C269" s="9">
        <v>8.5434629999999991</v>
      </c>
    </row>
    <row r="270" spans="1:3" x14ac:dyDescent="0.25">
      <c r="A270" t="s">
        <v>1134</v>
      </c>
    </row>
    <row r="271" spans="1:3" x14ac:dyDescent="0.25">
      <c r="A271" t="s">
        <v>19</v>
      </c>
    </row>
    <row r="272" spans="1:3" x14ac:dyDescent="0.25">
      <c r="A272" t="s">
        <v>1135</v>
      </c>
    </row>
    <row r="273" spans="1:1" x14ac:dyDescent="0.25">
      <c r="A273" t="s">
        <v>1153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79</vt:i4>
      </vt:variant>
    </vt:vector>
  </HeadingPairs>
  <TitlesOfParts>
    <vt:vector size="79" baseType="lpstr">
      <vt:lpstr>Indice</vt:lpstr>
      <vt:lpstr>Tablas 1</vt:lpstr>
      <vt:lpstr>Tablas 2</vt:lpstr>
      <vt:lpstr>Tablas 3</vt:lpstr>
      <vt:lpstr>Tablas 4</vt:lpstr>
      <vt:lpstr>Tablas 5</vt:lpstr>
      <vt:lpstr>Tablas 6</vt:lpstr>
      <vt:lpstr>Tablas 7</vt:lpstr>
      <vt:lpstr>Tablas 8</vt:lpstr>
      <vt:lpstr>Tablas 9</vt:lpstr>
      <vt:lpstr>Tablas 10</vt:lpstr>
      <vt:lpstr>Tablas 11</vt:lpstr>
      <vt:lpstr>Tablas 12</vt:lpstr>
      <vt:lpstr>Tablas 13</vt:lpstr>
      <vt:lpstr>Tablas 14</vt:lpstr>
      <vt:lpstr>Tablas 15</vt:lpstr>
      <vt:lpstr>Tablas 16</vt:lpstr>
      <vt:lpstr>Tablas 17</vt:lpstr>
      <vt:lpstr>Tablas 18</vt:lpstr>
      <vt:lpstr>Tablas 19</vt:lpstr>
      <vt:lpstr>Tablas 20</vt:lpstr>
      <vt:lpstr>Tablas 21</vt:lpstr>
      <vt:lpstr>Tablas 22</vt:lpstr>
      <vt:lpstr>Tablas 23</vt:lpstr>
      <vt:lpstr>Tablas 24</vt:lpstr>
      <vt:lpstr>Tablas 25</vt:lpstr>
      <vt:lpstr>Tablas 26</vt:lpstr>
      <vt:lpstr>Tablas 27</vt:lpstr>
      <vt:lpstr>Tablas 28</vt:lpstr>
      <vt:lpstr>Tablas 29</vt:lpstr>
      <vt:lpstr>Tablas 30</vt:lpstr>
      <vt:lpstr>Tablas 31</vt:lpstr>
      <vt:lpstr>Tablas 32</vt:lpstr>
      <vt:lpstr>Tablas 33</vt:lpstr>
      <vt:lpstr>Tablas 34</vt:lpstr>
      <vt:lpstr>Tablas 35</vt:lpstr>
      <vt:lpstr>Tablas 36</vt:lpstr>
      <vt:lpstr>Tablas 37</vt:lpstr>
      <vt:lpstr>Tablas 38</vt:lpstr>
      <vt:lpstr>Tablas 39</vt:lpstr>
      <vt:lpstr>Tablas 40</vt:lpstr>
      <vt:lpstr>Tablas 41</vt:lpstr>
      <vt:lpstr>Tablas 42</vt:lpstr>
      <vt:lpstr>Tablas 43</vt:lpstr>
      <vt:lpstr>Tablas 44</vt:lpstr>
      <vt:lpstr>Tablas 45</vt:lpstr>
      <vt:lpstr>Tablas 46</vt:lpstr>
      <vt:lpstr>Tablas 47</vt:lpstr>
      <vt:lpstr>Tablas 48</vt:lpstr>
      <vt:lpstr>Tablas 49</vt:lpstr>
      <vt:lpstr>Tablas 50</vt:lpstr>
      <vt:lpstr>Tablas 51</vt:lpstr>
      <vt:lpstr>Tablas 52</vt:lpstr>
      <vt:lpstr>Tablas 53</vt:lpstr>
      <vt:lpstr>Tablas 54</vt:lpstr>
      <vt:lpstr>Tablas 55</vt:lpstr>
      <vt:lpstr>Tablas 56</vt:lpstr>
      <vt:lpstr>Tablas 57</vt:lpstr>
      <vt:lpstr>Tablas 58</vt:lpstr>
      <vt:lpstr>Tablas 59</vt:lpstr>
      <vt:lpstr>Tablas 60</vt:lpstr>
      <vt:lpstr>Tablas 61</vt:lpstr>
      <vt:lpstr>Tablas 62</vt:lpstr>
      <vt:lpstr>Tablas 63</vt:lpstr>
      <vt:lpstr>Tablas 64</vt:lpstr>
      <vt:lpstr>Tablas 65</vt:lpstr>
      <vt:lpstr>Tablas 66</vt:lpstr>
      <vt:lpstr>Tablas 67</vt:lpstr>
      <vt:lpstr>Tablas 68</vt:lpstr>
      <vt:lpstr>Tablas 69</vt:lpstr>
      <vt:lpstr>Tablas 70</vt:lpstr>
      <vt:lpstr>Tablas 71</vt:lpstr>
      <vt:lpstr>Tablas 72</vt:lpstr>
      <vt:lpstr>Tablas 73</vt:lpstr>
      <vt:lpstr>Tablas 74</vt:lpstr>
      <vt:lpstr>Tablas 75</vt:lpstr>
      <vt:lpstr>Tablas 76</vt:lpstr>
      <vt:lpstr>Tablas 77</vt:lpstr>
      <vt:lpstr>Tablas 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</dc:creator>
  <cp:lastModifiedBy>Fabian Rey Hernández</cp:lastModifiedBy>
  <dcterms:created xsi:type="dcterms:W3CDTF">2023-10-05T22:31:55Z</dcterms:created>
  <dcterms:modified xsi:type="dcterms:W3CDTF">2024-05-30T16:19:39Z</dcterms:modified>
</cp:coreProperties>
</file>